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showInkAnnotation="0" codeName="EstaPasta_de_trabalho" defaultThemeVersion="124226"/>
  <mc:AlternateContent xmlns:mc="http://schemas.openxmlformats.org/markup-compatibility/2006">
    <mc:Choice Requires="x15">
      <x15ac:absPath xmlns:x15ac="http://schemas.microsoft.com/office/spreadsheetml/2010/11/ac" url="https://tcucloud-my.sharepoint.com/personal/renatotl_tcu_gov_br/Documents/Pregões por mim conduzidos/PE 08-2025/"/>
    </mc:Choice>
  </mc:AlternateContent>
  <xr:revisionPtr revIDLastSave="0" documentId="8_{3230E555-A1B1-496B-94BB-0DEB42991188}" xr6:coauthVersionLast="47" xr6:coauthVersionMax="47" xr10:uidLastSave="{00000000-0000-0000-0000-000000000000}"/>
  <bookViews>
    <workbookView xWindow="-120" yWindow="-120" windowWidth="24240" windowHeight="13140" tabRatio="894" xr2:uid="{00000000-000D-0000-FFFF-FFFF00000000}"/>
  </bookViews>
  <sheets>
    <sheet name="Resumo de Custos " sheetId="222" r:id="rId1"/>
    <sheet name="Garçom - Diurno 5x2" sheetId="226" r:id="rId2"/>
    <sheet name="Garçom (Diária)" sheetId="231" r:id="rId3"/>
    <sheet name="Recepção (Diária)" sheetId="232" r:id="rId4"/>
    <sheet name="Recepção - Diurno 5x2" sheetId="223" r:id="rId5"/>
    <sheet name="Recepção - Diurno 12x36" sheetId="224" r:id="rId6"/>
    <sheet name="Recepção - Noturno 12x36" sheetId="225" r:id="rId7"/>
    <sheet name="Insumos Copa" sheetId="208" r:id="rId8"/>
    <sheet name="Mat. Copas" sheetId="218" r:id="rId9"/>
    <sheet name="Materiais Recep." sheetId="220" r:id="rId10"/>
    <sheet name="Uten. de Copas" sheetId="219" r:id="rId11"/>
    <sheet name="Uniformes" sheetId="221" r:id="rId12"/>
  </sheets>
  <externalReferences>
    <externalReference r:id="rId13"/>
  </externalReferences>
  <definedNames>
    <definedName name="A">#REF!</definedName>
    <definedName name="asdf">#REF!</definedName>
    <definedName name="asdff">#REF!</definedName>
    <definedName name="asdfff">#REF!</definedName>
    <definedName name="d">#REF!</definedName>
    <definedName name="ISS" localSheetId="7">#REF!</definedName>
    <definedName name="ISS">#REF!</definedName>
    <definedName name="ISSS">#REF!</definedName>
    <definedName name="k">#REF!</definedName>
    <definedName name="Lista1">#REF!</definedName>
    <definedName name="o">#REF!</definedName>
    <definedName name="Planilha">#REF!</definedName>
    <definedName name="Serviços" localSheetId="7">'[1]Dados - Não mexer'!$A:$A</definedName>
    <definedName name="Serviços">#REF!</definedName>
    <definedName name="UniformeMensageiro" localSheetId="7">#REF!</definedName>
    <definedName name="UniformeMensageiro">#REF!</definedName>
    <definedName name="UniformeMensageiros" localSheetId="7">#REF!</definedName>
    <definedName name="UniformeMensageiros">#REF!</definedName>
    <definedName name="UniformeRecepcionista" localSheetId="7">#REF!</definedName>
    <definedName name="UniformeRecepcioni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221" l="1"/>
  <c r="F43" i="221"/>
  <c r="F44" i="221"/>
  <c r="F45" i="221"/>
  <c r="F46" i="221"/>
  <c r="F41" i="221"/>
  <c r="F33" i="221"/>
  <c r="F34" i="221"/>
  <c r="F35" i="221"/>
  <c r="F36" i="221"/>
  <c r="F32" i="221"/>
  <c r="F20" i="221"/>
  <c r="F21" i="221"/>
  <c r="F22" i="221"/>
  <c r="F23" i="221"/>
  <c r="F19" i="221"/>
  <c r="F10" i="221"/>
  <c r="F11" i="221"/>
  <c r="F12" i="221"/>
  <c r="F13" i="221"/>
  <c r="F14" i="221"/>
  <c r="F9" i="221"/>
  <c r="I7" i="219"/>
  <c r="I8" i="219"/>
  <c r="I9" i="219"/>
  <c r="I10" i="219"/>
  <c r="I11" i="219"/>
  <c r="I12" i="219"/>
  <c r="I13" i="219"/>
  <c r="I14" i="219"/>
  <c r="I15" i="219"/>
  <c r="I16" i="219"/>
  <c r="I17" i="219"/>
  <c r="I18" i="219"/>
  <c r="I19" i="219"/>
  <c r="I20" i="219"/>
  <c r="I21" i="219"/>
  <c r="I22" i="219"/>
  <c r="I23" i="219"/>
  <c r="I24" i="219"/>
  <c r="I25" i="219"/>
  <c r="I26" i="219"/>
  <c r="I27" i="219"/>
  <c r="I28" i="219"/>
  <c r="I29" i="219"/>
  <c r="I30" i="219"/>
  <c r="I31" i="219"/>
  <c r="I32" i="219"/>
  <c r="I33" i="219"/>
  <c r="I34" i="219"/>
  <c r="I35" i="219"/>
  <c r="I36" i="219"/>
  <c r="I37" i="219"/>
  <c r="I38" i="219"/>
  <c r="I39" i="219"/>
  <c r="I40" i="219"/>
  <c r="I41" i="219"/>
  <c r="I42" i="219"/>
  <c r="I43" i="219"/>
  <c r="I44" i="219"/>
  <c r="I45" i="219"/>
  <c r="I46" i="219"/>
  <c r="I47" i="219"/>
  <c r="I48" i="219"/>
  <c r="I49" i="219"/>
  <c r="I50" i="219"/>
  <c r="I51" i="219"/>
  <c r="I52" i="219"/>
  <c r="I53" i="219"/>
  <c r="I6" i="219"/>
  <c r="H7" i="220"/>
  <c r="H8" i="220"/>
  <c r="H9" i="220"/>
  <c r="H10" i="220"/>
  <c r="H11" i="220"/>
  <c r="H12" i="220"/>
  <c r="H13" i="220"/>
  <c r="H14" i="220"/>
  <c r="H15" i="220"/>
  <c r="H16" i="220"/>
  <c r="H17" i="220"/>
  <c r="H18" i="220"/>
  <c r="H19" i="220"/>
  <c r="H6" i="220"/>
  <c r="H7" i="218"/>
  <c r="H8" i="218"/>
  <c r="H9" i="218"/>
  <c r="H10" i="218"/>
  <c r="H11" i="218"/>
  <c r="H12" i="218"/>
  <c r="H13" i="218"/>
  <c r="H14" i="218"/>
  <c r="H15" i="218"/>
  <c r="H16" i="218"/>
  <c r="H17" i="218"/>
  <c r="H18" i="218"/>
  <c r="H19" i="218"/>
  <c r="H20" i="218"/>
  <c r="H21" i="218"/>
  <c r="H22" i="218"/>
  <c r="H23" i="218"/>
  <c r="H24" i="218"/>
  <c r="H25" i="218"/>
  <c r="H26" i="218"/>
  <c r="H27" i="218"/>
  <c r="H28" i="218"/>
  <c r="H29" i="218"/>
  <c r="H30" i="218"/>
  <c r="H31" i="218"/>
  <c r="H32" i="218"/>
  <c r="H33" i="218"/>
  <c r="H6" i="218"/>
  <c r="H7" i="208"/>
  <c r="H8" i="208"/>
  <c r="H9" i="208"/>
  <c r="H6" i="208"/>
  <c r="G42" i="221" l="1"/>
  <c r="G43" i="221"/>
  <c r="G44" i="221"/>
  <c r="G45" i="221"/>
  <c r="G46" i="221"/>
  <c r="G33" i="221"/>
  <c r="G34" i="221"/>
  <c r="G35" i="221"/>
  <c r="G36" i="221"/>
  <c r="G20" i="221"/>
  <c r="G21" i="221"/>
  <c r="G22" i="221"/>
  <c r="G23" i="221"/>
  <c r="G10" i="221"/>
  <c r="G11" i="221"/>
  <c r="G12" i="221"/>
  <c r="G13" i="221"/>
  <c r="G14" i="221"/>
  <c r="H7" i="219"/>
  <c r="H8" i="219"/>
  <c r="H9" i="219"/>
  <c r="H10" i="219"/>
  <c r="H11" i="219"/>
  <c r="H12" i="219"/>
  <c r="H13" i="219"/>
  <c r="H14" i="219"/>
  <c r="H15" i="219"/>
  <c r="H16" i="219"/>
  <c r="H17" i="219"/>
  <c r="H18" i="219"/>
  <c r="H19" i="219"/>
  <c r="H20" i="219"/>
  <c r="H21" i="219"/>
  <c r="H22" i="219"/>
  <c r="H23" i="219"/>
  <c r="H24" i="219"/>
  <c r="H25" i="219"/>
  <c r="H26" i="219"/>
  <c r="H27" i="219"/>
  <c r="H28" i="219"/>
  <c r="H29" i="219"/>
  <c r="H30" i="219"/>
  <c r="H31" i="219"/>
  <c r="H32" i="219"/>
  <c r="H33" i="219"/>
  <c r="H34" i="219"/>
  <c r="H35" i="219"/>
  <c r="H36" i="219"/>
  <c r="H37" i="219"/>
  <c r="H38" i="219"/>
  <c r="H39" i="219"/>
  <c r="H40" i="219"/>
  <c r="H41" i="219"/>
  <c r="H42" i="219"/>
  <c r="H43" i="219"/>
  <c r="H44" i="219"/>
  <c r="H45" i="219"/>
  <c r="H46" i="219"/>
  <c r="H47" i="219"/>
  <c r="H48" i="219"/>
  <c r="H49" i="219"/>
  <c r="H50" i="219"/>
  <c r="H51" i="219"/>
  <c r="H52" i="219"/>
  <c r="H53" i="219"/>
  <c r="C26" i="232" l="1"/>
  <c r="D13" i="232"/>
  <c r="D34" i="232" s="1"/>
  <c r="C26" i="231"/>
  <c r="C21" i="232" l="1"/>
  <c r="C21" i="231"/>
  <c r="D13" i="231"/>
  <c r="D34" i="231" s="1"/>
  <c r="C135" i="226" l="1"/>
  <c r="C130" i="226"/>
  <c r="C44" i="226"/>
  <c r="C29" i="226"/>
  <c r="C28" i="226"/>
  <c r="D17" i="226"/>
  <c r="C144" i="225"/>
  <c r="C30" i="225"/>
  <c r="C29" i="225"/>
  <c r="D17" i="225"/>
  <c r="C135" i="224"/>
  <c r="C130" i="224"/>
  <c r="C44" i="224"/>
  <c r="C29" i="224"/>
  <c r="C28" i="224"/>
  <c r="D17" i="224"/>
  <c r="D22" i="224" s="1"/>
  <c r="C135" i="223"/>
  <c r="C130" i="223"/>
  <c r="C104" i="223"/>
  <c r="C44" i="223"/>
  <c r="C29" i="223"/>
  <c r="C28" i="223"/>
  <c r="D17" i="223"/>
  <c r="D6" i="232" s="1"/>
  <c r="D7" i="232" s="1"/>
  <c r="B31" i="222"/>
  <c r="B26" i="222"/>
  <c r="D6" i="231" l="1"/>
  <c r="D22" i="226"/>
  <c r="D28" i="224"/>
  <c r="D29" i="224"/>
  <c r="D15" i="232"/>
  <c r="D33" i="232"/>
  <c r="D7" i="231"/>
  <c r="D20" i="225"/>
  <c r="D22" i="225" s="1"/>
  <c r="D113" i="225" s="1"/>
  <c r="D22" i="223"/>
  <c r="D71" i="223" s="1"/>
  <c r="D58" i="223"/>
  <c r="D66" i="223" s="1"/>
  <c r="C104" i="226"/>
  <c r="D58" i="226"/>
  <c r="C104" i="224"/>
  <c r="C92" i="225"/>
  <c r="C91" i="226"/>
  <c r="C30" i="226"/>
  <c r="C31" i="225"/>
  <c r="C139" i="225"/>
  <c r="C91" i="224"/>
  <c r="C30" i="224"/>
  <c r="C91" i="223"/>
  <c r="C30" i="223"/>
  <c r="C105" i="225"/>
  <c r="C45" i="225"/>
  <c r="C77" i="226" l="1"/>
  <c r="D30" i="224"/>
  <c r="D32" i="224" s="1"/>
  <c r="D19" i="232"/>
  <c r="D20" i="232" s="1"/>
  <c r="D21" i="232" s="1"/>
  <c r="D15" i="231"/>
  <c r="D33" i="231"/>
  <c r="D77" i="225"/>
  <c r="D75" i="225"/>
  <c r="D88" i="225"/>
  <c r="D104" i="225"/>
  <c r="D91" i="225"/>
  <c r="D74" i="225"/>
  <c r="D72" i="225"/>
  <c r="D103" i="225"/>
  <c r="D90" i="225"/>
  <c r="D73" i="225"/>
  <c r="D89" i="225"/>
  <c r="D114" i="225" s="1"/>
  <c r="D122" i="225" s="1"/>
  <c r="D59" i="225"/>
  <c r="D67" i="225" s="1"/>
  <c r="D58" i="224"/>
  <c r="D76" i="223"/>
  <c r="D88" i="223"/>
  <c r="D87" i="223"/>
  <c r="D92" i="223"/>
  <c r="D75" i="223"/>
  <c r="D74" i="223"/>
  <c r="D90" i="223"/>
  <c r="D73" i="223"/>
  <c r="D89" i="223"/>
  <c r="D72" i="223"/>
  <c r="D87" i="226"/>
  <c r="D90" i="226"/>
  <c r="D89" i="226"/>
  <c r="D88" i="226"/>
  <c r="D92" i="226"/>
  <c r="D66" i="226"/>
  <c r="D142" i="224"/>
  <c r="D142" i="223"/>
  <c r="D142" i="226"/>
  <c r="D29" i="226"/>
  <c r="D28" i="226"/>
  <c r="C77" i="224"/>
  <c r="D29" i="223"/>
  <c r="D28" i="223"/>
  <c r="C93" i="226"/>
  <c r="D93" i="225"/>
  <c r="D76" i="225"/>
  <c r="D30" i="225"/>
  <c r="D151" i="225"/>
  <c r="D29" i="225"/>
  <c r="C93" i="224"/>
  <c r="C93" i="223"/>
  <c r="C77" i="223"/>
  <c r="D25" i="232" l="1"/>
  <c r="D23" i="232"/>
  <c r="D24" i="232"/>
  <c r="D26" i="232" s="1"/>
  <c r="D27" i="232" s="1"/>
  <c r="D35" i="232" s="1"/>
  <c r="D36" i="232" s="1"/>
  <c r="D104" i="224"/>
  <c r="D30" i="223"/>
  <c r="D32" i="223" s="1"/>
  <c r="D104" i="223"/>
  <c r="D113" i="223" s="1"/>
  <c r="D19" i="231"/>
  <c r="D20" i="231" s="1"/>
  <c r="D21" i="231" s="1"/>
  <c r="D25" i="231" s="1"/>
  <c r="D91" i="224"/>
  <c r="D93" i="224" s="1"/>
  <c r="D112" i="224" s="1"/>
  <c r="D92" i="225"/>
  <c r="D94" i="225" s="1"/>
  <c r="D31" i="225"/>
  <c r="D33" i="225" s="1"/>
  <c r="D78" i="225"/>
  <c r="D153" i="225" s="1"/>
  <c r="D105" i="225"/>
  <c r="D121" i="225" s="1"/>
  <c r="D77" i="224"/>
  <c r="D144" i="224" s="1"/>
  <c r="D77" i="223"/>
  <c r="D144" i="223" s="1"/>
  <c r="D91" i="223"/>
  <c r="D93" i="223" s="1"/>
  <c r="D112" i="223" s="1"/>
  <c r="D104" i="226"/>
  <c r="D113" i="226" s="1"/>
  <c r="D77" i="226"/>
  <c r="D144" i="226" s="1"/>
  <c r="D91" i="226"/>
  <c r="D93" i="226" s="1"/>
  <c r="D112" i="226" s="1"/>
  <c r="D30" i="226"/>
  <c r="D32" i="226" s="1"/>
  <c r="D43" i="226" s="1"/>
  <c r="D113" i="224"/>
  <c r="C94" i="225"/>
  <c r="C78" i="225"/>
  <c r="D114" i="223" l="1"/>
  <c r="D145" i="223" s="1"/>
  <c r="D114" i="224"/>
  <c r="D64" i="223"/>
  <c r="D38" i="232"/>
  <c r="D39" i="232" s="1"/>
  <c r="D12" i="222"/>
  <c r="G12" i="222" s="1"/>
  <c r="H12" i="222" s="1"/>
  <c r="D23" i="231"/>
  <c r="D24" i="231"/>
  <c r="D114" i="226"/>
  <c r="D145" i="226" s="1"/>
  <c r="D64" i="226"/>
  <c r="D37" i="226"/>
  <c r="D145" i="224"/>
  <c r="D120" i="225"/>
  <c r="D123" i="225" s="1"/>
  <c r="D38" i="226"/>
  <c r="D41" i="226"/>
  <c r="D40" i="226"/>
  <c r="D42" i="226"/>
  <c r="D36" i="226"/>
  <c r="D39" i="226"/>
  <c r="D65" i="225"/>
  <c r="D26" i="231" l="1"/>
  <c r="D27" i="231" s="1"/>
  <c r="D35" i="231" s="1"/>
  <c r="D36" i="231" s="1"/>
  <c r="D11" i="222" s="1"/>
  <c r="G11" i="222" s="1"/>
  <c r="D154" i="225"/>
  <c r="D44" i="226"/>
  <c r="D65" i="226" s="1"/>
  <c r="D67" i="226" s="1"/>
  <c r="D40" i="225"/>
  <c r="D43" i="225"/>
  <c r="D38" i="225"/>
  <c r="D44" i="225"/>
  <c r="D37" i="225"/>
  <c r="D42" i="225"/>
  <c r="D41" i="225"/>
  <c r="D39" i="225"/>
  <c r="D44" i="224" l="1"/>
  <c r="D38" i="231"/>
  <c r="D39" i="231" s="1"/>
  <c r="H11" i="222"/>
  <c r="H13" i="222" s="1"/>
  <c r="G13" i="222"/>
  <c r="D44" i="223"/>
  <c r="D65" i="223" s="1"/>
  <c r="D67" i="223" s="1"/>
  <c r="D45" i="225"/>
  <c r="D66" i="225" s="1"/>
  <c r="D68" i="225" s="1"/>
  <c r="D143" i="226"/>
  <c r="D67" i="224" l="1"/>
  <c r="D143" i="224" s="1"/>
  <c r="D143" i="223"/>
  <c r="D152" i="225"/>
  <c r="G32" i="221" l="1"/>
  <c r="G9" i="221"/>
  <c r="F47" i="221" l="1"/>
  <c r="F24" i="221"/>
  <c r="G15" i="221"/>
  <c r="F37" i="221"/>
  <c r="G19" i="221"/>
  <c r="G24" i="221" s="1"/>
  <c r="G41" i="221"/>
  <c r="G47" i="221" s="1"/>
  <c r="G37" i="221"/>
  <c r="F15" i="221"/>
  <c r="F49" i="221" l="1"/>
  <c r="G49" i="221"/>
  <c r="D118" i="226" s="1"/>
  <c r="D122" i="226" s="1"/>
  <c r="D124" i="226" s="1"/>
  <c r="F26" i="221"/>
  <c r="G26" i="221"/>
  <c r="D118" i="224" l="1"/>
  <c r="D122" i="224" s="1"/>
  <c r="D124" i="224" s="1"/>
  <c r="D118" i="223"/>
  <c r="D122" i="223" s="1"/>
  <c r="D124" i="223" s="1"/>
  <c r="D127" i="225"/>
  <c r="D131" i="225" s="1"/>
  <c r="D133" i="225" s="1"/>
  <c r="D146" i="226"/>
  <c r="H6" i="219"/>
  <c r="H20" i="220" l="1"/>
  <c r="C20" i="222" s="1"/>
  <c r="D20" i="222" s="1"/>
  <c r="D128" i="224"/>
  <c r="D137" i="225"/>
  <c r="D138" i="225" s="1"/>
  <c r="D130" i="226"/>
  <c r="D155" i="225"/>
  <c r="D146" i="223"/>
  <c r="D146" i="224"/>
  <c r="H21" i="220" l="1"/>
  <c r="D139" i="225"/>
  <c r="D130" i="223"/>
  <c r="D129" i="224"/>
  <c r="D130" i="224" s="1"/>
  <c r="I54" i="219"/>
  <c r="D133" i="224" l="1"/>
  <c r="D134" i="224"/>
  <c r="D132" i="224"/>
  <c r="D143" i="225"/>
  <c r="D142" i="225"/>
  <c r="D141" i="225"/>
  <c r="D135" i="226"/>
  <c r="D136" i="226" s="1"/>
  <c r="D147" i="226" s="1"/>
  <c r="D148" i="226" s="1"/>
  <c r="D150" i="226" s="1"/>
  <c r="D151" i="226" s="1"/>
  <c r="I55" i="219"/>
  <c r="C21" i="222"/>
  <c r="D21" i="222" s="1"/>
  <c r="H34" i="218" l="1"/>
  <c r="H35" i="218" s="1"/>
  <c r="D135" i="224"/>
  <c r="D136" i="224" s="1"/>
  <c r="D135" i="223"/>
  <c r="D136" i="223" s="1"/>
  <c r="D147" i="223" s="1"/>
  <c r="D148" i="223" s="1"/>
  <c r="D150" i="223" s="1"/>
  <c r="D151" i="223" s="1"/>
  <c r="D144" i="225"/>
  <c r="D145" i="225" s="1"/>
  <c r="D156" i="225" s="1"/>
  <c r="D157" i="225" s="1"/>
  <c r="D159" i="225" s="1"/>
  <c r="D160" i="225" s="1"/>
  <c r="D4" i="222"/>
  <c r="G4" i="222" s="1"/>
  <c r="H4" i="222" s="1"/>
  <c r="H10" i="208" l="1"/>
  <c r="D7" i="222"/>
  <c r="G7" i="222" s="1"/>
  <c r="H7" i="222" s="1"/>
  <c r="D147" i="224"/>
  <c r="D148" i="224" s="1"/>
  <c r="D5" i="222"/>
  <c r="G5" i="222" s="1"/>
  <c r="H5" i="222" s="1"/>
  <c r="D150" i="224" l="1"/>
  <c r="D151" i="224" s="1"/>
  <c r="D6" i="222"/>
  <c r="G6" i="222" s="1"/>
  <c r="H6" i="222" s="1"/>
  <c r="C19" i="222"/>
  <c r="D19" i="222" s="1"/>
  <c r="H8" i="222" l="1"/>
  <c r="H14" i="222" s="1"/>
  <c r="D36" i="222" s="1"/>
  <c r="G8" i="222"/>
  <c r="G14" i="222" s="1"/>
  <c r="C36" i="222" s="1"/>
  <c r="H11" i="208"/>
  <c r="C18" i="222"/>
  <c r="C22" i="222" s="1"/>
  <c r="D18" i="222" l="1"/>
  <c r="D22" i="222" s="1"/>
  <c r="C24" i="222" l="1"/>
  <c r="C25" i="222" l="1"/>
  <c r="D25" i="222" s="1"/>
  <c r="D24" i="222"/>
  <c r="D26" i="222" l="1"/>
  <c r="C26" i="222"/>
  <c r="C30" i="222" s="1"/>
  <c r="D30" i="222" s="1"/>
  <c r="C29" i="222" l="1"/>
  <c r="D29" i="222" s="1"/>
  <c r="C28" i="222"/>
  <c r="D28" i="222" s="1"/>
  <c r="D31" i="222" l="1"/>
  <c r="D32" i="222" s="1"/>
  <c r="D37" i="222" s="1"/>
  <c r="D38" i="222" s="1"/>
  <c r="C31" i="222"/>
  <c r="C32" i="222" s="1"/>
  <c r="C37" i="222" s="1"/>
  <c r="C38" i="222" s="1"/>
</calcChain>
</file>

<file path=xl/sharedStrings.xml><?xml version="1.0" encoding="utf-8"?>
<sst xmlns="http://schemas.openxmlformats.org/spreadsheetml/2006/main" count="1520" uniqueCount="485">
  <si>
    <t>UNIFORMES</t>
  </si>
  <si>
    <t>RECEPCIONISTA</t>
  </si>
  <si>
    <t>FEMININO</t>
  </si>
  <si>
    <t>Item</t>
  </si>
  <si>
    <t>Peça</t>
  </si>
  <si>
    <t>Descrição</t>
  </si>
  <si>
    <t>Valor Médio Unitário (R$)</t>
  </si>
  <si>
    <t>Qtde. Anual</t>
  </si>
  <si>
    <t>Valor Anual/ Empregado (R$)</t>
  </si>
  <si>
    <t>Valor Mensal/ Empregado (R$)</t>
  </si>
  <si>
    <t xml:space="preserve">Terno feminino </t>
  </si>
  <si>
    <t>Cor preta, tecido tipo microfibra, de boa qualidade, paletó forrado internamente, inclusive nas mangas, emblema da empresa bordado no lado superior esquerdo, com 2 bolsos inferiores. Calça ou saia tipo esporte fino, com zíper, cor preta, e saia na altura do joelho.</t>
  </si>
  <si>
    <t xml:space="preserve">Camisa social </t>
  </si>
  <si>
    <t xml:space="preserve">Gravata ou lenço p/
pescoço </t>
  </si>
  <si>
    <t xml:space="preserve">Laço para
cabelos </t>
  </si>
  <si>
    <t>Prendedor de cabelos com laço de rede, cor preta.</t>
  </si>
  <si>
    <t xml:space="preserve">Meias </t>
  </si>
  <si>
    <t>Finas, 3/4 ou meia-calça, de boa qualidade, cor preta, marca Trifill ou similar.</t>
  </si>
  <si>
    <t>Sapatos</t>
  </si>
  <si>
    <t>TOTAL FEMININO (R$)</t>
  </si>
  <si>
    <t>MASCULINO</t>
  </si>
  <si>
    <t>Terno Masculino</t>
  </si>
  <si>
    <t>Camisa social</t>
  </si>
  <si>
    <t>Gravata</t>
  </si>
  <si>
    <t>Meias</t>
  </si>
  <si>
    <t>Social, cor preta, de boa qualidade, marca Lupo ou similar.</t>
  </si>
  <si>
    <t>TOTAL MASCULINO (R$)</t>
  </si>
  <si>
    <t>MÉDIA MASCULINO/FEMININO (R$)</t>
  </si>
  <si>
    <t>GARÇOM</t>
  </si>
  <si>
    <t>Blazer c/calça ou saia</t>
  </si>
  <si>
    <t>Blazer com calça ou saia, em microfibra, com emblema da empresa no lado superior esquerdo, com dois bolsos inferiores (modelo tradicional feminino) cor preto.</t>
  </si>
  <si>
    <t>Camisa</t>
  </si>
  <si>
    <t>Sapato</t>
  </si>
  <si>
    <t>Calçado em couro preto tipo mocassim, salto até 3cm. Usaflex Care ou similar, cor preto.</t>
  </si>
  <si>
    <t>Meia</t>
  </si>
  <si>
    <t xml:space="preserve">Meia social 3/4 </t>
  </si>
  <si>
    <t>Laço para o cabelo</t>
  </si>
  <si>
    <t>Laço com redinha de filó</t>
  </si>
  <si>
    <t>Terno Masculino (paletó com calça)</t>
  </si>
  <si>
    <t>Cor preta, tecido tipo microfibra, paletó forrado internamente, inclusive nas mangas, de boa qualidade, emblema da empresa bordado no lado superior esquerdo, com 02 bolsos inferiores. Modelo tradicional, calça comprida com ziper, com presilhas para cinto.</t>
  </si>
  <si>
    <t>Cinto</t>
  </si>
  <si>
    <t>Cinto em couro com fivela</t>
  </si>
  <si>
    <t>Em couro, modelo social. Na cor Preto.</t>
  </si>
  <si>
    <t>Gravata tipo borboleta, na cor preta.</t>
  </si>
  <si>
    <t>MATERIAIS PARA OS SERVIÇOS DE COPEIRAGEM</t>
  </si>
  <si>
    <t>Especificação</t>
  </si>
  <si>
    <t>Marca/Referência</t>
  </si>
  <si>
    <t>Unidade</t>
  </si>
  <si>
    <t>Qtde. Mensal</t>
  </si>
  <si>
    <t>Valor Mensal (R$)</t>
  </si>
  <si>
    <t>Açúcar</t>
  </si>
  <si>
    <t>Refinado, de primeira qualidade, embalado em pacotes de 1 kg (um) quilograma.
possuir características organoléticas, fisico-quimicas, microbiológicas e microscópicas que atendam ao padrão de identidade e qualidade estabelecido na legislação vigente (dentre as quais Resolução-MS/CNNPA n.º 12, de 24/07/1978; Resolução-Anvisa/RDC n.º 14, de 31/03/2014; e Resolução-Anvisa/RDC n.º 12, de 02/01/2001, alterada pela Res. 171, de 04/09/2006), demonstrado por laudo de análise laboratorial, datado dos últimos 180 (cento e oitenta) dias.</t>
  </si>
  <si>
    <t>kg</t>
  </si>
  <si>
    <t>Adoçante</t>
  </si>
  <si>
    <t>Adoçante, tipo liquido límpido transparente, ingredientes: água, edulcorantes artificiais: ciclamato de sódio, sucarina sódica e acesulfame de potássio; conservantes: metilparabeno e propilparabeno; acidulante: acido cítrico. tipo dietético, com bico dosador conta-gotas, frasco com 100ml e validade mínima de 6 meses.</t>
  </si>
  <si>
    <t>Café</t>
  </si>
  <si>
    <t>-</t>
  </si>
  <si>
    <t>Fardo</t>
  </si>
  <si>
    <t>CUSTO TOTAL MENSAL (R$)</t>
  </si>
  <si>
    <t>CUSTO TOTAL ANUAL (R$)</t>
  </si>
  <si>
    <t xml:space="preserve">Produto </t>
  </si>
  <si>
    <t xml:space="preserve">Qtde. Mensal </t>
  </si>
  <si>
    <t>Coador</t>
  </si>
  <si>
    <t>Bule</t>
  </si>
  <si>
    <t>Bule térmico com ampola inox para café com capacidade para 1 litro</t>
  </si>
  <si>
    <t>Copo de vidro</t>
  </si>
  <si>
    <t>Copo de vidro tipo limonada com capacidade de 300ml, borda fina</t>
  </si>
  <si>
    <t>Copo Biodegradável</t>
  </si>
  <si>
    <t>Copo  descartável,  material  POLIPROPILENO OXIBIODEGRADÁVEL (derivado de petróleo), capacidade mínima de 45 ml e máxima de 50 ml, aplicação líquidos  quentes,  características  adicionais  ATÓXICO  E BIODEGRADÁVEL.  Os  copos  devem  ser  homogêneos, isentos  de  materiais  estranhos,  bolhas,  rachaduras,  furos, deformações,  bordas  afiadas  ou  rebarbas,  não  devem apresentar  sujidade  interna  ou  externamente.  O  copo deve  trazer  gravado  em  relevo,  com  caracteres  visíveis  e de  forma  indelével,  a  marca  ou  identificação  do  fabricante, a capacidade e o símbolo de identificação de material para reciclagem. Acondicionar conforme a praxe do fabricante,
de forma a garantir a higiene e integridade do produto  até seu  uso.  A  embalagem  deverá  conter  externamente  os dados de identificação, procedência e quantidade. Deverá atender as condições gerias da NBR 14865:2012 da ABNT</t>
  </si>
  <si>
    <t>Cento</t>
  </si>
  <si>
    <t>Copo  descartável,  material POLIPROPILENO OXIBIODEGRADÁVEL, capacidade mínima de 180 ml e máxima de 200 ml, aplicação líquidos  quentes,  características  adicionais  ATÓXICO  E BIODEGRADÁVEL.  Os  copos  devem  ser  homogêneos, isentos  de  materiais  estranhos,  bolhas,  rachaduras,  furos, deformações,  bordas  afiadas  ou  rebarbas,  não  devem apresentar  sujidade  interna  ou  externamente.  O  copo deve  trazer  gravado  em  relevo,  com  caracteres  visíveis  e de  forma  indelével,  a  marca  ou  identificação  do  fabricante, a capacidade e o símbolo de identificação de material para reciclagem. Acondicionar conforme a praxe do fabricante,
de forma a garantir a higiene e integridade do produto  até seu  uso.  A  embalagem  deverá  conter  externamente  os dados de identificação, procedência e quantidade. Deverá atender as condições gerias da NBR 14865:2012 da ABNT</t>
  </si>
  <si>
    <t>Luva</t>
  </si>
  <si>
    <t xml:space="preserve">Luva de procedimento em vinil leitoso, ambidestra, descartável, transparente ou azul, sem pó.  De alta sensibilidade e atóxica, destina-se ao manuseio em ambientes de produção de alimentos. Tamanhos P, M G e XG. Embalagem com 100 pares </t>
  </si>
  <si>
    <t>Caixa</t>
  </si>
  <si>
    <t>Máscara</t>
  </si>
  <si>
    <t>Pacote</t>
  </si>
  <si>
    <t>Filme</t>
  </si>
  <si>
    <t xml:space="preserve">Filme de pvc transparente medindo 15 metros </t>
  </si>
  <si>
    <t>Garrafa</t>
  </si>
  <si>
    <t>Guardanapo</t>
  </si>
  <si>
    <t>Guardanapo de tecido (deve ser o mesmo tecido da toalha usada no plenario)</t>
  </si>
  <si>
    <t>Toalha</t>
  </si>
  <si>
    <t>Touca</t>
  </si>
  <si>
    <t>Pano</t>
  </si>
  <si>
    <t>Rolo de Papel</t>
  </si>
  <si>
    <t xml:space="preserve"> Alumínio Médio medindo aproximadamente 30 cm x 7,5 metros</t>
  </si>
  <si>
    <t>Rolo</t>
  </si>
  <si>
    <t>Sabão</t>
  </si>
  <si>
    <t xml:space="preserve">Qtde. </t>
  </si>
  <si>
    <t>Açucareiro</t>
  </si>
  <si>
    <t>Açucareiro em aço inox</t>
  </si>
  <si>
    <t>Bacia</t>
  </si>
  <si>
    <t>Bacia de plástico com capacidade para 8 litros</t>
  </si>
  <si>
    <t>Bandeja</t>
  </si>
  <si>
    <t>Bandeja giratória de vidro redonda medindo 45cm</t>
  </si>
  <si>
    <t>Bomboniére</t>
  </si>
  <si>
    <t>Bomboniére de vidro grande sem tampa</t>
  </si>
  <si>
    <t>Caixa de madeira para sachê com tampa de vidro</t>
  </si>
  <si>
    <t>Caixa Organizadora</t>
  </si>
  <si>
    <t>Caixa organizadora com tampa para frutas com capacidade para 8 litros</t>
  </si>
  <si>
    <t>Caixa organizadora com tampa para frutas com capacidade para 6 litros</t>
  </si>
  <si>
    <t>Canecão</t>
  </si>
  <si>
    <t>Canecão em alumínio com capacidade para 2 litros, nº 14</t>
  </si>
  <si>
    <t>Colher</t>
  </si>
  <si>
    <t>Colher em aço inox com bojo profundo para café</t>
  </si>
  <si>
    <t>Colher em aço inox para sorvete</t>
  </si>
  <si>
    <t xml:space="preserve">Colher </t>
  </si>
  <si>
    <t>Colher em aço inox para preparação de suco</t>
  </si>
  <si>
    <t>Colher em madeira em formato oval medindo 30cm</t>
  </si>
  <si>
    <t>Colher em aço inox para chá</t>
  </si>
  <si>
    <t>Colher em aço inox para sobremesa</t>
  </si>
  <si>
    <t>Concha</t>
  </si>
  <si>
    <t>Concha em aço inox para sobremesa medindo 23cm</t>
  </si>
  <si>
    <t>Escorredor</t>
  </si>
  <si>
    <t>Escorredor de prato em aço inox</t>
  </si>
  <si>
    <t>Espátula</t>
  </si>
  <si>
    <t xml:space="preserve">Espátula de bolo em aço inox </t>
  </si>
  <si>
    <t>Faca</t>
  </si>
  <si>
    <t>Faca de corte em aço especial com cabo em plástico para frutas 25x2,5x12</t>
  </si>
  <si>
    <t>Faca para corte em pães</t>
  </si>
  <si>
    <t>Faca para sobremesa</t>
  </si>
  <si>
    <t>Fruteira</t>
  </si>
  <si>
    <t>Fruteira de vidro redonda grande medindo 39cm</t>
  </si>
  <si>
    <t>Garfo</t>
  </si>
  <si>
    <t>Garfo para sobremesa em aço inox</t>
  </si>
  <si>
    <t>Jarra</t>
  </si>
  <si>
    <t>Jarra em aço inox para água com capacidade para 2 litros</t>
  </si>
  <si>
    <t>Pegador</t>
  </si>
  <si>
    <t>Pegador para gelo em aço inox</t>
  </si>
  <si>
    <t>Peneira</t>
  </si>
  <si>
    <t>Peneira  com  cabo médio medindo 7cm</t>
  </si>
  <si>
    <t>Porta copos</t>
  </si>
  <si>
    <t>Conjuntos de porta copos redondo em aço inox (com 6 unidades)</t>
  </si>
  <si>
    <t>Conjunto</t>
  </si>
  <si>
    <t>Porta sabão</t>
  </si>
  <si>
    <t>Porta sabão de plástico com 3 compartimentos</t>
  </si>
  <si>
    <t>Porta talheres</t>
  </si>
  <si>
    <t>Porta talheres de plástico com 4 compartimentos</t>
  </si>
  <si>
    <t>Pote</t>
  </si>
  <si>
    <t>Prato</t>
  </si>
  <si>
    <t>Prato de vidro quadrado branco medindo 30cm x 30cm</t>
  </si>
  <si>
    <t>Prato de vidro redondo para bolo com pé medindo 30cm</t>
  </si>
  <si>
    <t>Prato de sobremesa quadrado, na cor branca com capacidade para 250ml</t>
  </si>
  <si>
    <t>Tábua</t>
  </si>
  <si>
    <t>Taça</t>
  </si>
  <si>
    <t>Tesoura</t>
  </si>
  <si>
    <t>Tesoura para uso em cozinha em metal</t>
  </si>
  <si>
    <t>Vasilha em aço inox para sobremesa</t>
  </si>
  <si>
    <t>Xícara</t>
  </si>
  <si>
    <t>CUSTO TOTAL (R$)</t>
  </si>
  <si>
    <t xml:space="preserve">Qtde. Mensal Estimada  </t>
  </si>
  <si>
    <t xml:space="preserve">Valor Mensal (R$) </t>
  </si>
  <si>
    <t>CRACHÁ EM BRANCO – CARTÃO DE ACESSO COM CHIP</t>
  </si>
  <si>
    <t xml:space="preserve">
a)      Cartão de acesso inteligente (smart card), laminado em material PVC branco, conforme ISO 14443-A Mifare Standard (proximity cards);
b)      Formato padrão CR-80, com as seguintes dimensões:  86 x 54 x 0,75mm (mesmo tamanho e espessura de um cartão de crédito);
c)      Ser fornecido sem impressão, branco (frente e verso), com suporte para impressão policromática em ambos os lados;
d)      Conter, embutido no plástico, um chip mifare com memória de 1 KB de EEPROM (ou 8 bits) total, para leitura e gravação por proximidade (RFID);
e)      Tempo de retenção: 10 anos;
f)       Ciclos escritas/leitura: 100.000 vezes;
g)      Frequência de operação: 13,56MHz;
h)      Distância máxima de leitura: 100mm a depender do leitor, mesmo através de materiais não metálicos;
i)        Tempo e transação: &lt;100ms;
j)        Anticolisão: vários cartões podem ser apresentados simultaneamente;
k)      Temperatura de operação do chip: -35º a +75ºC; e
l)        Número de série único de 32 bits;
</t>
  </si>
  <si>
    <t>PROTETOR DE CRACHÁ RÍGIDO (PLÁSTICO)</t>
  </si>
  <si>
    <t xml:space="preserve">a)     Estrutura em PVC transparente;
b)      Orientação: vertical; e
c)      Dimensões: 86x54cm (deve acomodar perfeitamente os cartões de acesso (smart cards de proximidade).
</t>
  </si>
  <si>
    <t>PORTA CRACHÁ RETRÁTIL (ROLLER CLIP)</t>
  </si>
  <si>
    <t xml:space="preserve">a)      Fabricado em plástico resistente (ABS);
b)      Cor predominante do corpo: azul royal;
c)      Dimensões: 30mm diâmetro x 10mm espessura;
d)      Alça em PVC cristal transparente com botão de pressão;
e)      Conter um mecanismo interno: sistema extensor (ioiô), com cordão de barbante resistente, com, no mínimo, 50cm de comprimento, que permita que o crachá seja movimentado e que após o uso o cordão seja recolhido automaticamente;
f)       Conter uma presilha metálica na face posterior para fixação em cordões, bolsos, cintas, etc; e
g)      Ser personalizado com uma etiqueta resinada, com impressão digital (19mm ou 20mm de diâmetro) do logotipo do TCU na parte frontal, conforme imagem abaixo. (Obs.: a licitante vencedora deverá solicitar uma amostra deste item antes de confeccionar os materiais).
</t>
  </si>
  <si>
    <t>CORDÃO PARA CRACHÁ</t>
  </si>
  <si>
    <t>CLIPS REMOVÍVEL PARA CRACHÁ (JACARÉ)</t>
  </si>
  <si>
    <t>FITA RIBBON PARA IMPRESSORA EVOLIS DUALYS 3</t>
  </si>
  <si>
    <t>O produto deve ser novo e original do fabricante da impressora, colorida, YMCKO de sublimação (dye sublimation) com 5 painéis, com rolo policromático, possibilitando impressão para os mais diferentes layouts. Deve imprimir, no mínimo, 200 imagens por rolo, para impressoras de termo transferência de cartão PVC. P/N: R3011.</t>
  </si>
  <si>
    <t>KIT DE LIMPEZA PARA IMPRESSORA EVOLIS DUALYS 3</t>
  </si>
  <si>
    <t>Kit de limpeza completo (para limpeza completa da impressora). O produto deve ser novo e original do fabricante da impressora. Deve conter 5 cartões umedecidos, 5 cotonetes e uma 01 caixa com 40 panos umedecidos. P/N: A5011.</t>
  </si>
  <si>
    <t>RIBBON ZEBRA ZXP SERIES 3</t>
  </si>
  <si>
    <t>KIT LIMPEZA ZEBRA ZXP SERIES 3</t>
  </si>
  <si>
    <t>Kit de limpeza para Zebra ZXP Série 3, original do fabricante da impressora. Deve conter 04 (quatro) cartões de limpeza do mecanismo de impressão e 04 (quatro) cartões de limpeza do alimentador.</t>
  </si>
  <si>
    <t>ETIQUETA ELETRÔNICA RFID</t>
  </si>
  <si>
    <t>PORTA ETIQUETA</t>
  </si>
  <si>
    <t>FITA ZEBRADA P/A SEM ADESIVO 70MM X 200MM</t>
  </si>
  <si>
    <t>Tramontina, Termolar, Brinox e Emsa ou similar</t>
  </si>
  <si>
    <t>Grandhotel e Kimberly ou similar</t>
  </si>
  <si>
    <t xml:space="preserve"> Item </t>
  </si>
  <si>
    <t>Copo  descartável,  material  bagaço  de  cana/amido  de  milho(ácido  polático)/papel, capacidade mínima de 180 ml e máxima de 250 ml, aplicação líquidos  quentes,  características  adicionais  ATÓXICO  E BIODEGRADÁVEL/COMPOSTÁVEL.  Os  copos  devem  ser  homogêneos, isentos  de  materiais  estranhos,  bolhas,  rachaduras,  furos, deformações,  bordas  afiadas  ou  rebarbas,  não  devem apresentar  sujidade  interna  ou  externamente, 
de forma a garantir a higiene e integridade do produto  até seu  uso.  A  embalagem  deverá  conter  externamente  os dados de identificação, procedência e quantidade. Deverá atender as condições gerais da NBR 14865:2012 da ABNT</t>
  </si>
  <si>
    <t>Dispenser</t>
  </si>
  <si>
    <t xml:space="preserve">Dispenser, semiautomático, para copos descartáveis. Capacidade para armazenar, no mínimo, 100 copos de 200 ml a cada recarga. Permitir utilização de copos de diversas marcas; Mecanismo que permita saída individual dos copos; Compartimento totalmente fechado. Corpo em inox, contendo 6 grampos. Acompanha buchas e parafusos para fixação </t>
  </si>
  <si>
    <t>Elemento Filtrante</t>
  </si>
  <si>
    <t>Garrafa térmica de pressão na cor branca ou preta capacidade de 3 litros</t>
  </si>
  <si>
    <t>Pano de chão</t>
  </si>
  <si>
    <t>Pano de chão de saco alvejado especial 80x50, para limpeza de piso - cor branca</t>
  </si>
  <si>
    <t>Rodo de pia</t>
  </si>
  <si>
    <t>Free Cup e Dixie ou similar</t>
  </si>
  <si>
    <t>Home Park, Alpfilm e Wyda ou similar</t>
  </si>
  <si>
    <t>Mothers, Wipers e Navitex ou similar</t>
  </si>
  <si>
    <t>Bettanin, Algobom, Pontex ou similar</t>
  </si>
  <si>
    <t xml:space="preserve">Varrebrás, bettanim ou similar </t>
  </si>
  <si>
    <t>Máquina de café</t>
  </si>
  <si>
    <t>Brinox , Tropical e Tramontina ou similar</t>
  </si>
  <si>
    <t>Bormiole, Pub classic e bougannet ou similar</t>
  </si>
  <si>
    <t>Hilê Pratica, Kapos e Provence ou similar</t>
  </si>
  <si>
    <t>Sanremo, Santana e Plastisel ou similar</t>
  </si>
  <si>
    <t>Fortaleza, Master e Hotel Vigor ou similar</t>
  </si>
  <si>
    <t>Di Solle, Tramontina e Brinox ou similar</t>
  </si>
  <si>
    <t>Alves, Progressive e Staff ou similar</t>
  </si>
  <si>
    <t>Cristais Carina, Cambé e Vita ou similar</t>
  </si>
  <si>
    <t>Império Médio e Cambé ou similar</t>
  </si>
  <si>
    <t>Universal ou similar</t>
  </si>
  <si>
    <t>Casaambiente, Utilitá e Plasutil ou similar</t>
  </si>
  <si>
    <t>Inplast, Sanremo e Top Plástico ou similar</t>
  </si>
  <si>
    <t>Tramontina, Ruvolo e Caldier Rojemac ou similar</t>
  </si>
  <si>
    <t>Bormiole, Toledo e White ou similar</t>
  </si>
  <si>
    <t>Jacá ou similar</t>
  </si>
  <si>
    <t>Internacional ou similar</t>
  </si>
  <si>
    <t>INSUMOS PARA OS SERVIÇOS DE COPEIRAGEM</t>
  </si>
  <si>
    <t>UTENSÍLIOS PARA OS SERVIÇOS DE COPEIRAGEM</t>
  </si>
  <si>
    <t>HID ou similar</t>
  </si>
  <si>
    <t>Zebra ou similar</t>
  </si>
  <si>
    <t>MATERIAIS PARA RECEPÇÃO</t>
  </si>
  <si>
    <t>RESUMO DE CUSTOS</t>
  </si>
  <si>
    <t>MÃO DE OBRA</t>
  </si>
  <si>
    <t>Serviços</t>
  </si>
  <si>
    <t xml:space="preserve">Turno </t>
  </si>
  <si>
    <t>Jornada</t>
  </si>
  <si>
    <t>Empregados/ Posto</t>
  </si>
  <si>
    <t>Qtde. de Postos</t>
  </si>
  <si>
    <r>
      <t>Valor Mensal Total</t>
    </r>
    <r>
      <rPr>
        <b/>
        <sz val="11"/>
        <color indexed="8"/>
        <rFont val="Calibri"/>
        <family val="2"/>
        <scheme val="minor"/>
      </rPr>
      <t xml:space="preserve"> (R$)</t>
    </r>
  </si>
  <si>
    <r>
      <t>Valor Anual</t>
    </r>
    <r>
      <rPr>
        <b/>
        <sz val="11"/>
        <color indexed="8"/>
        <rFont val="Calibri"/>
        <family val="2"/>
        <scheme val="minor"/>
      </rPr>
      <t xml:space="preserve"> (R$)</t>
    </r>
  </si>
  <si>
    <t>TOTAL MÃO DE OBRA (R$)</t>
  </si>
  <si>
    <t>MATERIAIS</t>
  </si>
  <si>
    <r>
      <t>Valor Mensal</t>
    </r>
    <r>
      <rPr>
        <b/>
        <sz val="11"/>
        <color indexed="8"/>
        <rFont val="Calibri"/>
        <family val="2"/>
        <scheme val="minor"/>
      </rPr>
      <t xml:space="preserve"> (R$)</t>
    </r>
  </si>
  <si>
    <t xml:space="preserve">Total </t>
  </si>
  <si>
    <t>Lucro e Despesas Indiretas</t>
  </si>
  <si>
    <t>Despesas Indiretas</t>
  </si>
  <si>
    <t>Lucro</t>
  </si>
  <si>
    <t>Total LDI</t>
  </si>
  <si>
    <t>Tributação sobre Faturamento</t>
  </si>
  <si>
    <t>ISS</t>
  </si>
  <si>
    <t>COFINS</t>
  </si>
  <si>
    <t>PIS</t>
  </si>
  <si>
    <t>Total Tributação</t>
  </si>
  <si>
    <t>TOTAL MATERIAIS (R$)</t>
  </si>
  <si>
    <t>TOTALIZAÇÃO (serviços + materiais)</t>
  </si>
  <si>
    <t>Valor Anual (R$)</t>
  </si>
  <si>
    <t>Mão de obra</t>
  </si>
  <si>
    <t>Materiais</t>
  </si>
  <si>
    <t>TOTAL (R$)</t>
  </si>
  <si>
    <t>PLANILHA ANALÍTICA DE CUSTOS E FORMAÇÃO DE PREÇOS</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</si>
  <si>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</si>
  <si>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</si>
  <si>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</si>
  <si>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</si>
  <si>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</si>
  <si>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</si>
  <si>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</si>
  <si>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Norma coletiva de Trabalho ou Sentença Normativa em Dissídio Coletivo:</t>
  </si>
  <si>
    <t>Nº do Registro da norma coletiva no MTE</t>
  </si>
  <si>
    <t>Data Base da Categoria:</t>
  </si>
  <si>
    <t>Turno:</t>
  </si>
  <si>
    <t>Salário Mínimo:</t>
  </si>
  <si>
    <t>Módulo 1 - Composição da Remuneração</t>
  </si>
  <si>
    <t>Composição da Remuneração</t>
  </si>
  <si>
    <t>Percentual (%)</t>
  </si>
  <si>
    <t>Valor (R$)</t>
  </si>
  <si>
    <t>A</t>
  </si>
  <si>
    <t>Salário-Base</t>
  </si>
  <si>
    <t>B</t>
  </si>
  <si>
    <t>Adicional de Periculosidade</t>
  </si>
  <si>
    <t>C</t>
  </si>
  <si>
    <t>Adicional de Insalubridade</t>
  </si>
  <si>
    <t>D</t>
  </si>
  <si>
    <t>E</t>
  </si>
  <si>
    <t>F</t>
  </si>
  <si>
    <t>Outros (especificar)</t>
  </si>
  <si>
    <t>Total</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</si>
  <si>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</si>
  <si>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</si>
  <si>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</si>
  <si>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</si>
  <si>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</si>
  <si>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</si>
  <si>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</si>
  <si>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</si>
  <si>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</si>
  <si>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r>
      <t xml:space="preserve">GPS, FGTS e outras contribuições </t>
    </r>
    <r>
      <rPr>
        <b/>
        <vertAlign val="superscript"/>
        <sz val="10"/>
        <color rgb="FF000000"/>
        <rFont val="Times New Roman"/>
        <family val="1"/>
      </rPr>
      <t>1</t>
    </r>
  </si>
  <si>
    <t>INSS</t>
  </si>
  <si>
    <t>Salário Educação</t>
  </si>
  <si>
    <t>SAT</t>
  </si>
  <si>
    <t>SESC ou SESI</t>
  </si>
  <si>
    <t>SENAI - SENAC</t>
  </si>
  <si>
    <t>SEBRAE</t>
  </si>
  <si>
    <t>G</t>
  </si>
  <si>
    <t>INCRA</t>
  </si>
  <si>
    <t>H</t>
  </si>
  <si>
    <t>FGTS</t>
  </si>
  <si>
    <t>Nota:</t>
  </si>
  <si>
    <t>Base de cálculo: Módulo 1 + Submódulo 2.1</t>
  </si>
  <si>
    <t>Submódulo 2.3 - Benefícios Mensais e Diários.</t>
  </si>
  <si>
    <t>2.3</t>
  </si>
  <si>
    <t>Benefícios Mensais e Diários</t>
  </si>
  <si>
    <r>
      <t xml:space="preserve">Transporte </t>
    </r>
    <r>
      <rPr>
        <vertAlign val="superscript"/>
        <sz val="10"/>
        <color rgb="FF000000"/>
        <rFont val="Times New Roman"/>
        <family val="1"/>
      </rPr>
      <t>1</t>
    </r>
  </si>
  <si>
    <t>A.1</t>
  </si>
  <si>
    <t>Desconto Legal do Vale-Transporte</t>
  </si>
  <si>
    <r>
      <t xml:space="preserve">Auxílio-Refeição/Alimentação </t>
    </r>
    <r>
      <rPr>
        <vertAlign val="superscript"/>
        <sz val="10"/>
        <color rgb="FF000000"/>
        <rFont val="Times New Roman"/>
        <family val="1"/>
      </rPr>
      <t>2</t>
    </r>
  </si>
  <si>
    <t>B.1</t>
  </si>
  <si>
    <t>Desconto sobre o Auxílio Alimentação (CCT)</t>
  </si>
  <si>
    <t>Outros (Especificar)</t>
  </si>
  <si>
    <t>1 e 2</t>
  </si>
  <si>
    <t>Considerando 21 dias úteis por mês</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</si>
  <si>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</si>
  <si>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</si>
  <si>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</si>
  <si>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</si>
  <si>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</si>
  <si>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</si>
  <si>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</si>
  <si>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</si>
  <si>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</si>
  <si>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</si>
  <si>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</si>
  <si>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</si>
  <si>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</si>
  <si>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</si>
  <si>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</si>
  <si>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</si>
  <si>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</si>
  <si>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</si>
  <si>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</si>
  <si>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</si>
  <si>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</si>
  <si>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</si>
  <si>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</si>
  <si>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</si>
  <si>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</si>
  <si>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Incidência do submódulo 2.2 sobre as alíneas A, B, C e, D do submódulo 4.1</t>
  </si>
  <si>
    <t>Total  </t>
  </si>
  <si>
    <t>Infere-se que o folguista terá direito: à remuneração, ao 13º salário, às férias e ao terço constitucional de férias proporcionais. Base de cálculo: valor da remuneração.</t>
  </si>
  <si>
    <t>Este item previsto nos arts. 473 e 82 da CLT é composto por um conjunto de casos em que o funcionário pode faltar por determinadas razões com amparo legal e a contratada deve repor essa mão-de-obra.Estima-se que cada empregado poderá usufruir de 1 (um) dia de licença por ano (Acórdão-TCU nº 1.904-P, de 2007).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</si>
  <si>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</si>
  <si>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</si>
  <si>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</si>
  <si>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</si>
  <si>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</si>
  <si>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</si>
  <si>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</si>
  <si>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</si>
  <si>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</si>
  <si>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</si>
  <si>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Quadro-Resumo do Módulo 4 - Custo de Reposição do Profissional ausente</t>
  </si>
  <si>
    <r>
      <t xml:space="preserve">Custo de Reposição do Profissional ausente </t>
    </r>
    <r>
      <rPr>
        <b/>
        <vertAlign val="superscript"/>
        <sz val="10"/>
        <color rgb="FF000000"/>
        <rFont val="Times New Roman"/>
        <family val="1"/>
      </rPr>
      <t>1</t>
    </r>
  </si>
  <si>
    <t>Ausências Legais sem incidência de encargos</t>
  </si>
  <si>
    <t>Insumos Diversos</t>
  </si>
  <si>
    <t>Uniformes</t>
  </si>
  <si>
    <t>EPI</t>
  </si>
  <si>
    <t>Equipamentos (Depreciação e manutenção)</t>
  </si>
  <si>
    <t>Módulo 6 - Custos Indiretos, Tributos e Lucro</t>
  </si>
  <si>
    <t>Custos Indiretos, Tributos e Lucro</t>
  </si>
  <si>
    <t>Custos Indiretos</t>
  </si>
  <si>
    <t>Subtotal (Custos Indiretos + Lucro)</t>
  </si>
  <si>
    <r>
      <t xml:space="preserve">Tributos </t>
    </r>
    <r>
      <rPr>
        <vertAlign val="superscript"/>
        <sz val="10"/>
        <color rgb="FF000000"/>
        <rFont val="Times New Roman"/>
        <family val="1"/>
      </rPr>
      <t>1</t>
    </r>
  </si>
  <si>
    <t>C.1. ISS</t>
  </si>
  <si>
    <t>C.2. COFINS</t>
  </si>
  <si>
    <t>C.3. PIS</t>
  </si>
  <si>
    <t>Subtotal (Tributos)</t>
  </si>
  <si>
    <r>
      <t>O valor de cada Tributo é igual ao % do Tributo vezes o Total do Faturamento. F</t>
    </r>
    <r>
      <rPr>
        <vertAlign val="subscript"/>
        <sz val="8"/>
        <color rgb="FF202124"/>
        <rFont val="Times New Roman"/>
        <family val="1"/>
      </rPr>
      <t xml:space="preserve">t </t>
    </r>
    <r>
      <rPr>
        <sz val="8"/>
        <color rgb="FF202124"/>
        <rFont val="Times New Roman"/>
        <family val="1"/>
      </rPr>
      <t>= (S</t>
    </r>
    <r>
      <rPr>
        <vertAlign val="subscript"/>
        <sz val="8"/>
        <color rgb="FF202124"/>
        <rFont val="Times New Roman"/>
        <family val="1"/>
      </rPr>
      <t xml:space="preserve">m </t>
    </r>
    <r>
      <rPr>
        <sz val="8"/>
        <color rgb="FF202124"/>
        <rFont val="Times New Roman"/>
        <family val="1"/>
      </rPr>
      <t>+ K) / (1-(T/100)). Onde FT é igual Total do Faturamento e T é igual a soma dos percentuais dos Tributos)</t>
    </r>
  </si>
  <si>
    <t>QUADRO-RESUMO DO CUSTO POR EMPREGADO</t>
  </si>
  <si>
    <t>Mão de obra vinculada à execução contratual (valor por empregado)</t>
  </si>
  <si>
    <t>Módulo 4 - Custo de Reposição do Profissional Ausente</t>
  </si>
  <si>
    <t xml:space="preserve">Valor Total Mensal por Empregado </t>
  </si>
  <si>
    <t>Quantidade de empregados por posto</t>
  </si>
  <si>
    <t>Valor Total Mensal por Posto</t>
  </si>
  <si>
    <t>Valor Total Anual por Posto</t>
  </si>
  <si>
    <t>Recepção - Diurno 5x2</t>
  </si>
  <si>
    <t>Recepção - Diurno 12x36</t>
  </si>
  <si>
    <t>Recepção - Noturno 12x36</t>
  </si>
  <si>
    <t>Garçom - Diurno 5x2</t>
  </si>
  <si>
    <t xml:space="preserve">Nota </t>
  </si>
  <si>
    <t>Adicional Noturno + Hora Noturna Reduzida</t>
  </si>
  <si>
    <t>Pacote com 500g</t>
  </si>
  <si>
    <t xml:space="preserve">Ecogreen,Ecocoppo ou similar
Copomais ou similar 
</t>
  </si>
  <si>
    <t>Meia social 3/4</t>
  </si>
  <si>
    <t>Camisa gola esporte, mangas curtas, em crepe de seda, modelo tradicional feminino, cor branca.</t>
  </si>
  <si>
    <t>Camisa social, manga comprida, com botões nos punhos, cor branca.</t>
  </si>
  <si>
    <t xml:space="preserve">Acquabios ou similar </t>
  </si>
  <si>
    <t>Misturador bebidas</t>
  </si>
  <si>
    <t>Adicional Noturno + Hora Noturna Reduzida¹</t>
  </si>
  <si>
    <t>Garçom</t>
  </si>
  <si>
    <t>Recepção</t>
  </si>
  <si>
    <t>Insumos Copa</t>
  </si>
  <si>
    <t>Materias Copas</t>
  </si>
  <si>
    <t>Materiais Recepção</t>
  </si>
  <si>
    <t>Utensilíos Copa</t>
  </si>
  <si>
    <t>Peneira com cabo grande medindo 12cm</t>
  </si>
  <si>
    <t>Nadir Goumet ou similar</t>
  </si>
  <si>
    <t>Módulo 5 - Insumos Diversos</t>
  </si>
  <si>
    <t>Módulo 6 – Custos Indiretos, Tributos e Lucro</t>
  </si>
  <si>
    <t xml:space="preserve">Total do Módulo 1 + Módulo 2 + Módulo 3 + Módulo 4 + Módulo 5 </t>
  </si>
  <si>
    <t xml:space="preserve">Inova eco ou similar </t>
  </si>
  <si>
    <t xml:space="preserve">Auxílio Saúde </t>
  </si>
  <si>
    <t xml:space="preserve">Seguro de Vida </t>
  </si>
  <si>
    <t xml:space="preserve">Assistência Odontológica </t>
  </si>
  <si>
    <t>Assistência Odontológica</t>
  </si>
  <si>
    <t>Metodologia de Cálculo do Adicional Noturno + Hora noturna reduzida: Adicional Noturno (por hora) = ((((Salário Base + Adicional de Periculosidade) /220 h x 22,5%) x (7 x 60 / 52,3) x 15). Onde: 220 h = duzentos e vinte horas trabalhadas no mês; Onde: 22,5% = percentual do adicional; Onde: 7 = horas consideradas noturnas (das 22 às 5 horas); Onde: 60 = quantidade de minutos em uma; Onde: 52,3 = quantidade de minutos da hora noturna; Onde: 15 = quantidade de dias trabalhados no mês em escala 12 x 36.</t>
  </si>
  <si>
    <t xml:space="preserve">Total de Remuneração + Insumos </t>
  </si>
  <si>
    <t>Módulo  2 - Insumos</t>
  </si>
  <si>
    <t xml:space="preserve">Transporte </t>
  </si>
  <si>
    <t xml:space="preserve">Auxílio-Refeição/Alimentação </t>
  </si>
  <si>
    <t>Módulo 3 - Custos Indiretos, Tributos e Lucro</t>
  </si>
  <si>
    <t>Preço Mensal para 1 (uma) Diária (R$)</t>
  </si>
  <si>
    <t>Módulo 3 – Custos Indiretos, Tributos e Lucro</t>
  </si>
  <si>
    <t>Garçom -  (Eventual)</t>
  </si>
  <si>
    <t>Recepção - (Eventual)</t>
  </si>
  <si>
    <t>Quantidade de diárias mensal</t>
  </si>
  <si>
    <t>TOTAL MÃO DE OBRA (FIXA + EVENTUAL) (R$)</t>
  </si>
  <si>
    <t>Serviços Eventual</t>
  </si>
  <si>
    <t>Água</t>
  </si>
  <si>
    <t>Água mineral, natural, potável, de mesa, COM GÁS, embalada com 12 unidades de garrafas descartáveis de 500 ml, tipo PET</t>
  </si>
  <si>
    <t>Aspecto: em pó homogênio, torrado e moído;
Com selo certificado pela ABIC.
A marca deve possuir certificado no PQC-Programa de Qualidade do Café, da ABIC, em plena validade, ou Laudo de avaliação do café emitido por laboratório especializado, com nota de Qualidade Global mínima de 6,0 pontos e máxima de 7,2 na Escala Sensorial do Café e laudo de análise de microscopia do café, com tolerância de no máximo 1% de impureza.
Categoria: Superior ou Gourmet;
100% café arábica;
Característica dura;
Embalagem a vácuo, em pacotes de 500 g (quinhentos gramas);
Apresentação de laudo técnico emitido por instituição especializada, em conformidade com as características regulamentadas pela Resolução nº 277/2005, de 22/9/2005, da ANVISA-Agência Nacional de Vigilância Sanitária e demais legislações pertinentes;
Características químicas (exigidas para cada g/1OOg): umidade em 5% no máximo; resíduo mineral fixo em 5% no máximo; cafeína em 0,7% no mínimo; extrato aquoso em 25% no mínimo; extrato etéreo em 8,0% no mínimo.</t>
  </si>
  <si>
    <t>Cristal, União e Caravelas ou similar</t>
  </si>
  <si>
    <t>Zerocal, Adocyl e Lowcuçar ou similar</t>
  </si>
  <si>
    <t>Refil para Filtro</t>
  </si>
  <si>
    <t>Refil de elemento filtrante para purificador de água Soft Everest. A base de carvão ativado e prata coloidal. Vida útil mínima de 4.000 litros ou 1 ano. Produto original</t>
  </si>
  <si>
    <t>Elemento filtrante para máquina de café fabricado com tecnologia “Melt Blown”, em polipropileno liso, com acabamento nas extremidades de encaixe com vedações. Sua estrutura rígida, não deforma com a pressão feita pela água na sua passagem, isso faz com que a água seja depurada de maneira uniforme até o término da sua vida útil. Excelente eficiência para remoção de materiais particulados do tipo barro, areia, limo e ferrugens entre outras partículas suspensas na água.</t>
  </si>
  <si>
    <t>Garrafa térmica de pressão na cor branca ou preta capacidade de 1 litro, com ampola inquebrável</t>
  </si>
  <si>
    <t>Guardanapo de papel folha dupla med. aprox. 33 x 33cm</t>
  </si>
  <si>
    <t>Máscara respiratória dupla descartável, Não tecido 100% polipropileno (TNT), duas camadas externa de 20g/m² cada. Filtro de retenção bacteriana meltblown, uma camada 20g/m² cada. Cor branca. Não libera fiapos. Baixa condutividade térmica e baixa flamabilidade. Material inerte e antisséptico. Clip para ajuste nasal: Metal galvanizado, totalmente revestido com plástico. Compatibilidade com agentes esterilizantes (Ex.: Autoclave e Óxido de Etileno). Eficiência de filtração bacteriológica (EFB): 99,92%. Destina-se ao manuseio em ambientes de produção de alimentos. Embalagem com 100 unidades</t>
  </si>
  <si>
    <t>Fabricado com material biodegradável, descartável. Comprimento mínimo de 11 cm. Fornecido em pacotes com 500 (quinhentas) unidades.</t>
  </si>
  <si>
    <t>Rodo de borracha eficiente que puxa água, e é ideal para ser utilizado em pias com alto ou baixo volume de louças, puxando todo excesso de água.</t>
  </si>
  <si>
    <t xml:space="preserve">Em pó biodegradável, embalagem com 1kg </t>
  </si>
  <si>
    <t>Toalha na cor branca redonda medindo 3 metros em seda (para eventos)</t>
  </si>
  <si>
    <t>Toalha na cor preta redonda medindo 3 metros em seda (para eventos)</t>
  </si>
  <si>
    <t>Touca em TNT, descartável, snfonada, cor branca. Destina-se ao manuseio em ambientes de produção de alimentos. Caixa com 100 unidades</t>
  </si>
  <si>
    <t>Apreciar Café e Textil Minas Brasil ou similar</t>
  </si>
  <si>
    <t>Braspel ou similar</t>
  </si>
  <si>
    <t>Yins Home, Lazuli e Long Drink ou similar</t>
  </si>
  <si>
    <t>Soft ou similar</t>
  </si>
  <si>
    <t>DANNY ou similar</t>
  </si>
  <si>
    <t>Protdesc ou similar</t>
  </si>
  <si>
    <t>Qualitá, Lumipam e Real Pac ou similar</t>
  </si>
  <si>
    <t>Prot Clean, Santa Clara ou similar</t>
  </si>
  <si>
    <t>FITA RIBBON PARA IMPRESSORA DE CRACHÁS EVOLIS PRIMACY:</t>
  </si>
  <si>
    <t>KIT DE LIMPEZA PARA IMPRESSORA DE CRACHÁS EVOLIS PRIMACY</t>
  </si>
  <si>
    <t xml:space="preserve">a)      Conter uma alça em PVC cristal transparente ou leitosa, com botão de pressão;
b)      Conter um prendedor, tipo “jacaré”, para fixação de crachás de identificação; e
O prendedor “jacaré” deve ser fabricado em metal niquelado ou cromado e medir cerca de 25x10mm, conforme ilustração abaixo.  </t>
  </si>
  <si>
    <t>Tamanho:  70MM X 200MM</t>
  </si>
  <si>
    <t>Evolis ou similar</t>
  </si>
  <si>
    <t>Acura ou similar</t>
  </si>
  <si>
    <t>Objeto:  Prestação de serviços continuados de Recepção e Copeiragem nas dependências do TCU, em Brasília/DF.</t>
  </si>
  <si>
    <t>Bandeja em aço inox grande medindo 45cm x 35 cm</t>
  </si>
  <si>
    <t>Colher em aço inox com bojo para sorvete</t>
  </si>
  <si>
    <t>Jarra de vidro para suco</t>
  </si>
  <si>
    <t>Pote de mantimentos em aço inox para café com capacidade para 5,3 litros</t>
  </si>
  <si>
    <t>Pote de mantimentos em aço inox para açúcar com capacidade para 5,3 litros</t>
  </si>
  <si>
    <t>Prato de vidro quadrado branco medindo 26cm x 26cm</t>
  </si>
  <si>
    <t>Tábua de corte grande na cor branca 33x20cm</t>
  </si>
  <si>
    <t>Taça de mesa de vidro com pé para 2,3 litros</t>
  </si>
  <si>
    <t>Conjunto 6 taças de vidro para sobremesa</t>
  </si>
  <si>
    <t xml:space="preserve">Xícara para café em porcelanato na cor branca bordas finas 60 ml </t>
  </si>
  <si>
    <t xml:space="preserve">Xícara para café em porcelanato na cor branca bordas finas 250 ml </t>
  </si>
  <si>
    <t>Sanremo, Rishioto e Plastisel ou similar</t>
  </si>
  <si>
    <t>Rachel Hoshino, Design Loral e Dynasty ou similar</t>
  </si>
  <si>
    <t>Brinox, Tropical e Tramontina ou similar</t>
  </si>
  <si>
    <t>Ramos, São Jorge e Brinox ou similar</t>
  </si>
  <si>
    <t>Micaza, Pronyl e Inplast ou similar</t>
  </si>
  <si>
    <t>Cor preto, de boa qualidade, com emblema da empresa bordado no lado superior esquerdo, com 2 bolsos inferiores. Calça social, com zíper, com presilhas para cinto, na cor preta.</t>
  </si>
  <si>
    <t>De boa qualidade, com gola, cor cinza, botões nos punhos e emblema da empresa bordado no lado superior esquerdo.</t>
  </si>
  <si>
    <t>De poliéster ou seda, de boa qualidade.</t>
  </si>
  <si>
    <t>Tipo esporte fino, com cadarço, de couro, solado de borracha, cor preto, de boa qualidade.</t>
  </si>
  <si>
    <t>Cor preto, de boa qualidade, salto médio, de couro, tipo scarpin ou estilo boneca.</t>
  </si>
  <si>
    <r>
      <t>De boa qualid</t>
    </r>
    <r>
      <rPr>
        <b/>
        <sz val="11"/>
        <color theme="1"/>
        <rFont val="Calibri"/>
        <family val="2"/>
        <scheme val="minor"/>
      </rPr>
      <t>ade, com gola, cor cinza</t>
    </r>
    <r>
      <rPr>
        <b/>
        <sz val="11"/>
        <rFont val="Calibri"/>
        <family val="2"/>
        <scheme val="minor"/>
      </rPr>
      <t>, e emblema da empresa bordado no lado superior esquerdo.</t>
    </r>
  </si>
  <si>
    <r>
      <t xml:space="preserve">a)      Ser confeccionado em material 100% poliéster antialérgico;
b)      Cor predominante do tecido: azul royal;
c)      Medidas: 85x1,2cm;
d)      Conter uma chapinha lisa e uma pequena argola na ponta, em metal, com cerca de 11mm de diâmetro (para possibilitar a fixação do porta crachá retrátil (roller clip), especificado no item 2); e
e)     </t>
    </r>
    <r>
      <rPr>
        <sz val="11"/>
        <color rgb="FFFF0000"/>
        <rFont val="Calibri"/>
        <family val="2"/>
        <scheme val="minor"/>
      </rPr>
      <t xml:space="preserve"> </t>
    </r>
    <r>
      <rPr>
        <sz val="11"/>
        <color theme="1"/>
        <rFont val="Calibri"/>
        <family val="2"/>
        <scheme val="minor"/>
      </rPr>
      <t>Na parte frontal(aparente) do cordão, ser impresso em silk screen, cerca de 08 (oito) logotipos do TCU na cor branca e detalhes em verde e amarelo, seguidos por 08 (oito) inscrições “TRIBUNAL DE CONTAS DA UNIÃO”, em letras maiúsculas, fonte Frutiger™, Ultranegritada (heavy), também na cor branca, com ajuste centralizado e espaçamento mínimo de 4,5cm entre cada expressão, conforme ilustração abaixo. (Obs.: a licitante vencedora deverá solicitar uma amostra deste item antes de confeccionar os materiais).</t>
    </r>
    <r>
      <rPr>
        <sz val="11"/>
        <color theme="1"/>
        <rFont val="Calibri"/>
        <family val="2"/>
        <scheme val="minor"/>
      </rPr>
      <t xml:space="preserve">
</t>
    </r>
  </si>
  <si>
    <r>
      <t>O produto deve ser novo e original do fabricante da impressora, colorida, YMCKO de sublimação (dye sublimation) com 5 painéis, com rolo policromático, possibilitando impressão para os mais diferentes layouts. Deve imprimir, no mínimo</t>
    </r>
    <r>
      <rPr>
        <b/>
        <sz val="11"/>
        <color theme="1"/>
        <rFont val="Calibri"/>
        <family val="2"/>
        <scheme val="minor"/>
      </rPr>
      <t xml:space="preserve">, 300 imagens </t>
    </r>
    <r>
      <rPr>
        <sz val="11"/>
        <color theme="1"/>
        <rFont val="Calibri"/>
        <family val="2"/>
        <scheme val="minor"/>
      </rPr>
      <t>por rolo, para impressoras de termo transferência de cartão PVC. P/N: R5F008A11.</t>
    </r>
  </si>
  <si>
    <r>
      <t>Fita ribbon para impressora Zebra ZXP Series 3, PN: 800033-840</t>
    </r>
    <r>
      <rPr>
        <sz val="11"/>
        <color theme="1"/>
        <rFont val="Calibri"/>
        <family val="2"/>
        <scheme val="minor"/>
      </rPr>
      <t>, original do fabricante da impressora, true colours, STK-RBN, YMCKO de sublimação (dye sublimation), com rolo policromático de resina térmica, possibilitando impressão para os mais diferentes layouts. Deve imprimir, no mínimo, 200 imagens por rolo, para impressoras de termo transferência de cartão pvc.</t>
    </r>
  </si>
  <si>
    <r>
      <t xml:space="preserve">a) Tecnologia: UHF
b) Tipo: Passivo
c) Protocolo RF: EPCglobal Class 1 Gen 2/ISO 18000-6C
d) Frequencia de operação: 860 - 960 MHz
e) Chip RFID: Alien Higgs3
f) Configuração de memória: 496 bit EPC, 96 bit TID,512 bit Memória de usuário.
</t>
    </r>
    <r>
      <rPr>
        <b/>
        <sz val="11"/>
        <color theme="1"/>
        <rFont val="Calibri"/>
        <family val="2"/>
        <scheme val="minor"/>
      </rPr>
      <t>g) Distância de leitura: De 1 a 8 m (colado no vidro)</t>
    </r>
    <r>
      <rPr>
        <sz val="11"/>
        <color theme="1"/>
        <rFont val="Calibri"/>
        <family val="2"/>
        <scheme val="minor"/>
      </rPr>
      <t xml:space="preserve">
h) Dimensões: approx. 92 x 26 x 0,2 mm
</t>
    </r>
  </si>
  <si>
    <t>Toalha na cor branca medindo 5 metros x 3 metros em seda (para eventos)</t>
  </si>
  <si>
    <t>Garrafa térmica de pressão na cor branca ou preta capacidade de 1,8 litros</t>
  </si>
  <si>
    <t>De prato de 1ª qualidade em algodão alvejado medindo aproximadamente 45cm x 70cm, borda costurada</t>
  </si>
  <si>
    <t>Amazon, Vegano ou similar</t>
  </si>
  <si>
    <t>Bandeja em aço inox para lanche oval medindo 25cm</t>
  </si>
  <si>
    <t>Bule em aço inox para leite com capacidade para 280ml</t>
  </si>
  <si>
    <t>Considerando 15 dias por mês ( 12 x 36 )</t>
  </si>
  <si>
    <t xml:space="preserve">Metodologia de Cálculo da Intrajornada: = Total da remuneração / 220 h x 1 h x 7 x (4,345 / 2) x 1,5). Onde: 220 h = duzentos e vinte horas trabalhadas no mês; Onde: 1 h = tempo que deve ser indenizado; Onde: 7 = dias da semana; Onde: 4,345  = semanas por mês; Onde: 2 = número de empregados de um posto; Onde: 1,5 = Incidência de 50% sobre o período suprimido e já pago. </t>
  </si>
  <si>
    <t>Café do Sítio a vácuo, Export a vácuo, Pilão a vácuo, Baronesa Superior a vácuo e Melitta TM Especial a vácuo, tipo extraforte ou similar.</t>
  </si>
  <si>
    <t xml:space="preserve">Submódulo 4.2.2 - Substituto na Intrajornada </t>
  </si>
  <si>
    <t>4.2.2</t>
  </si>
  <si>
    <t xml:space="preserve">Substituto na Intrajornada </t>
  </si>
  <si>
    <r>
      <t>Substituto na cobertura de Intervalo para repouso ou alimentação</t>
    </r>
    <r>
      <rPr>
        <vertAlign val="superscript"/>
        <sz val="10"/>
        <color rgb="FF202124"/>
        <rFont val="Times New Roman"/>
        <family val="1"/>
      </rPr>
      <t>1</t>
    </r>
  </si>
  <si>
    <t xml:space="preserve">PROPOSTA </t>
  </si>
  <si>
    <t>Coador para café em malha 100% algodão (35cm x 47cm)</t>
  </si>
  <si>
    <t xml:space="preserve">Toalha na cor branca medindo 6 metros x 2,5 metros (para o plenário) </t>
  </si>
  <si>
    <t>PROPOSTA</t>
  </si>
  <si>
    <t>PROSPOTA</t>
  </si>
  <si>
    <r>
      <t xml:space="preserve">Porta etiquetas auto adesivas, com estrutura em plástico, tipo polipropileno. O material deve ser transparente, resistente, de fácil aderência em qualquer superfície e medir 35x102mm. São comumente utilizadas para identificar e classificar pastas, fichários, etc - </t>
    </r>
    <r>
      <rPr>
        <b/>
        <sz val="11"/>
        <color theme="1"/>
        <rFont val="Calibri"/>
        <family val="2"/>
        <scheme val="minor"/>
      </rPr>
      <t>Caixa com 6 Unidades</t>
    </r>
  </si>
  <si>
    <t>Quantidade de diárias mensais</t>
  </si>
  <si>
    <t>Máquina de café, em aço inox 304, com 2 reservatórios de 20 litros, torneira inovadora, com sistema de proteção contra vazamentos, entupimentos, aquecimento por resistência, termostato regulável</t>
  </si>
  <si>
    <t>Valor Total Mensal por Posto Eventual</t>
  </si>
  <si>
    <t xml:space="preserve">Valor Total Anual por Posto Eventual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</si>
</sst>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_(* #,##0.00_);_(* \(#,##0.00\);_(* &quot;-&quot;??_);_(@_)"/>
    <numFmt numFmtId="167" formatCode="_(&quot;R$&quot;* #,##0.00_);_(&quot;R$&quot;* \(#,##0.00\);_(&quot;R$&quot;* &quot;-&quot;??_);_(@_)"/>
    <numFmt numFmtId="168" formatCode="_(* #,##0.00_);_(* \(#,##0.00\);_(* \-??_);_(@_)"/>
    <numFmt numFmtId="169" formatCode="_-[$R$-416]\ * #,##0.00_-;\-[$R$-416]\ * #,##0.00_-;_-[$R$-416]\ * &quot;-&quot;??_-;_-@_-"/>
    <numFmt numFmtId="170" formatCode="0.000%"/>
    <numFmt numFmtId="171" formatCode="_-&quot;R$&quot;\ * #,##0.00_-;\-&quot;R$&quot;\ * #,##0.00_-;_-&quot;R$&quot;\ * &quot;-&quot;???_-;_-@_-"/>
    <numFmt numFmtId="172" formatCode="0.0%"/>
  </numFmts>
  <fonts count="10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9"/>
      <color indexed="10"/>
      <name val="Geneva"/>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1"/>
      <color theme="1"/>
      <name val="Calibri"/>
      <family val="2"/>
      <scheme val="minor"/>
    </font>
    <font>
      <u/>
      <sz val="11"/>
      <color theme="10"/>
      <name val="Calibri"/>
      <family val="2"/>
    </font>
    <font>
      <b/>
      <sz val="11"/>
      <color theme="1"/>
      <name val="Calibri"/>
      <family val="2"/>
      <scheme val="minor"/>
    </font>
    <font>
      <b/>
      <sz val="11"/>
      <name val="Calibri"/>
      <family val="2"/>
      <scheme val="minor"/>
    </font>
    <font>
      <sz val="11"/>
      <name val="Calibri"/>
      <family val="2"/>
      <scheme val="minor"/>
    </font>
    <font>
      <b/>
      <sz val="11"/>
      <color rgb="FF000000"/>
      <name val="Calibri"/>
      <family val="2"/>
      <scheme val="minor"/>
    </font>
    <font>
      <b/>
      <sz val="11"/>
      <color indexed="8"/>
      <name val="Calibri"/>
      <family val="2"/>
      <scheme val="minor"/>
    </font>
    <font>
      <sz val="11"/>
      <color indexed="8"/>
      <name val="Calibri"/>
      <family val="2"/>
      <scheme val="minor"/>
    </font>
    <font>
      <sz val="11"/>
      <color rgb="FF000000"/>
      <name val="Calibri"/>
      <family val="2"/>
      <scheme val="minor"/>
    </font>
    <font>
      <sz val="10"/>
      <name val="Arial"/>
      <family val="2"/>
    </font>
    <font>
      <sz val="9"/>
      <color theme="1"/>
      <name val="Calibri"/>
      <family val="2"/>
      <scheme val="minor"/>
    </font>
    <font>
      <sz val="10"/>
      <color rgb="FF000000"/>
      <name val="Calibri"/>
      <family val="2"/>
      <scheme val="minor"/>
    </font>
    <font>
      <sz val="12"/>
      <name val="Calibri"/>
      <family val="2"/>
      <scheme val="minor"/>
    </font>
    <font>
      <b/>
      <sz val="14"/>
      <name val="Calibri"/>
      <family val="2"/>
      <scheme val="minor"/>
    </font>
    <font>
      <b/>
      <sz val="18"/>
      <name val="Calibri"/>
      <family val="2"/>
      <scheme val="minor"/>
    </font>
    <font>
      <b/>
      <i/>
      <sz val="12"/>
      <name val="Calibri"/>
      <family val="2"/>
      <scheme val="minor"/>
    </font>
    <font>
      <b/>
      <sz val="11"/>
      <color rgb="FF333333"/>
      <name val="Calibri"/>
      <family val="2"/>
      <scheme val="minor"/>
    </font>
    <font>
      <b/>
      <sz val="26"/>
      <name val="Calibri"/>
      <family val="2"/>
      <scheme val="minor"/>
    </font>
    <font>
      <b/>
      <sz val="10"/>
      <color theme="1"/>
      <name val="Times New Roman"/>
      <family val="1"/>
    </font>
    <font>
      <sz val="10"/>
      <color theme="1"/>
      <name val="Times New Roman"/>
      <family val="1"/>
    </font>
    <font>
      <b/>
      <sz val="10"/>
      <color theme="0"/>
      <name val="Times New Roman"/>
      <family val="1"/>
    </font>
    <font>
      <b/>
      <sz val="10"/>
      <color rgb="FF000000"/>
      <name val="Times New Roman"/>
      <family val="1"/>
    </font>
    <font>
      <sz val="10"/>
      <color rgb="FF000000"/>
      <name val="Times New Roman"/>
      <family val="1"/>
    </font>
    <font>
      <sz val="9"/>
      <color theme="1"/>
      <name val="Times New Roman"/>
      <family val="1"/>
    </font>
    <font>
      <b/>
      <sz val="9"/>
      <color theme="1"/>
      <name val="Times New Roman"/>
      <family val="1"/>
    </font>
    <font>
      <b/>
      <vertAlign val="superscript"/>
      <sz val="10"/>
      <color rgb="FF000000"/>
      <name val="Times New Roman"/>
      <family val="1"/>
    </font>
    <font>
      <b/>
      <sz val="8"/>
      <color theme="1"/>
      <name val="Times New Roman"/>
      <family val="1"/>
    </font>
    <font>
      <sz val="8"/>
      <color theme="1"/>
      <name val="Times New Roman"/>
      <family val="1"/>
    </font>
    <font>
      <vertAlign val="superscript"/>
      <sz val="10"/>
      <color rgb="FF000000"/>
      <name val="Times New Roman"/>
      <family val="1"/>
    </font>
    <font>
      <sz val="10"/>
      <name val="Times New Roman"/>
      <family val="1"/>
    </font>
    <font>
      <sz val="8"/>
      <color rgb="FF000000"/>
      <name val="Times New Roman"/>
      <family val="1"/>
    </font>
    <font>
      <b/>
      <sz val="8"/>
      <color rgb="FF000000"/>
      <name val="Times New Roman"/>
      <family val="1"/>
    </font>
    <font>
      <b/>
      <sz val="10"/>
      <color rgb="FF202124"/>
      <name val="Times New Roman"/>
      <family val="1"/>
    </font>
    <font>
      <sz val="10"/>
      <color rgb="FF202124"/>
      <name val="Times New Roman"/>
      <family val="1"/>
    </font>
    <font>
      <vertAlign val="superscript"/>
      <sz val="10"/>
      <color rgb="FF202124"/>
      <name val="Times New Roman"/>
      <family val="1"/>
    </font>
    <font>
      <vertAlign val="superscript"/>
      <sz val="10"/>
      <color theme="1"/>
      <name val="Times New Roman"/>
      <family val="1"/>
    </font>
    <font>
      <b/>
      <vertAlign val="superscript"/>
      <sz val="10"/>
      <color rgb="FF202124"/>
      <name val="Times New Roman"/>
      <family val="1"/>
    </font>
    <font>
      <sz val="8"/>
      <color rgb="FF202124"/>
      <name val="Times New Roman"/>
      <family val="1"/>
    </font>
    <font>
      <vertAlign val="subscript"/>
      <sz val="8"/>
      <color rgb="FF202124"/>
      <name val="Times New Roman"/>
      <family val="1"/>
    </font>
    <font>
      <sz val="10"/>
      <color theme="0"/>
      <name val="Times New Roman"/>
      <family val="1"/>
    </font>
    <font>
      <sz val="8"/>
      <name val="Times New Roman"/>
      <family val="1"/>
    </font>
    <font>
      <b/>
      <sz val="8"/>
      <name val="Times New Roman"/>
      <family val="1"/>
    </font>
    <font>
      <sz val="8"/>
      <name val="Arial"/>
      <family val="2"/>
    </font>
    <font>
      <sz val="12"/>
      <color rgb="FF000000"/>
      <name val="Calibri"/>
      <family val="2"/>
      <scheme val="minor"/>
    </font>
    <font>
      <sz val="12"/>
      <color theme="1"/>
      <name val="Calibri"/>
      <family val="2"/>
      <scheme val="minor"/>
    </font>
    <font>
      <sz val="11"/>
      <color rgb="FFFF0000"/>
      <name val="Calibri"/>
      <family val="2"/>
      <scheme val="minor"/>
    </font>
    <font>
      <sz val="10"/>
      <color rgb="FF00B050"/>
      <name val="Times New Roman"/>
      <family val="1"/>
    </font>
    <font>
      <sz val="8"/>
      <name val="Arial"/>
      <family val="2"/>
    </font>
    <font>
      <b/>
      <sz val="10"/>
      <name val="Times New Roman"/>
      <family val="1"/>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FCCFF"/>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style="medium">
        <color auto="1"/>
      </bottom>
      <diagonal/>
    </border>
    <border>
      <left/>
      <right style="medium">
        <color indexed="64"/>
      </right>
      <top style="thin">
        <color indexed="64"/>
      </top>
      <bottom style="medium">
        <color indexed="64"/>
      </bottom>
      <diagonal/>
    </border>
  </borders>
  <cellStyleXfs count="454">
    <xf numFmtId="0" fontId="0" fillId="0" borderId="0"/>
    <xf numFmtId="0" fontId="33" fillId="2"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6" fillId="16" borderId="1" applyNumberFormat="0" applyAlignment="0" applyProtection="0"/>
    <xf numFmtId="0" fontId="36" fillId="16" borderId="1" applyNumberFormat="0" applyAlignment="0" applyProtection="0"/>
    <xf numFmtId="0" fontId="36" fillId="16" borderId="1" applyNumberFormat="0" applyAlignment="0" applyProtection="0"/>
    <xf numFmtId="0" fontId="36" fillId="16" borderId="1" applyNumberFormat="0" applyAlignment="0" applyProtection="0"/>
    <xf numFmtId="0" fontId="50" fillId="0" borderId="0"/>
    <xf numFmtId="0" fontId="50" fillId="0" borderId="0"/>
    <xf numFmtId="0" fontId="50" fillId="0" borderId="0"/>
    <xf numFmtId="0" fontId="37" fillId="17" borderId="2" applyNumberFormat="0" applyAlignment="0" applyProtection="0"/>
    <xf numFmtId="0" fontId="37" fillId="17" borderId="2" applyNumberFormat="0" applyAlignment="0" applyProtection="0"/>
    <xf numFmtId="0" fontId="37" fillId="17" borderId="2" applyNumberFormat="0" applyAlignment="0" applyProtection="0"/>
    <xf numFmtId="0" fontId="37" fillId="17" borderId="2" applyNumberFormat="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58" fillId="0" borderId="0" applyNumberFormat="0" applyFill="0" applyBorder="0" applyAlignment="0" applyProtection="0">
      <alignment vertical="top"/>
      <protection locked="0"/>
    </xf>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67" fontId="52" fillId="0" borderId="0" applyFont="0" applyFill="0" applyBorder="0" applyAlignment="0" applyProtection="0"/>
    <xf numFmtId="167" fontId="31" fillId="0" borderId="0" applyFont="0" applyFill="0" applyBorder="0" applyAlignment="0" applyProtection="0"/>
    <xf numFmtId="167" fontId="53" fillId="0" borderId="0" applyFont="0" applyFill="0" applyBorder="0" applyAlignment="0" applyProtection="0"/>
    <xf numFmtId="167" fontId="31" fillId="0" borderId="0" applyFont="0" applyFill="0" applyBorder="0" applyAlignment="0" applyProtection="0"/>
    <xf numFmtId="167" fontId="54" fillId="0" borderId="0" applyFont="0" applyFill="0" applyBorder="0" applyAlignment="0" applyProtection="0"/>
    <xf numFmtId="167" fontId="55" fillId="0" borderId="0" applyFont="0" applyFill="0" applyBorder="0" applyAlignment="0" applyProtection="0"/>
    <xf numFmtId="167" fontId="32" fillId="0" borderId="0" applyFont="0" applyFill="0" applyBorder="0" applyAlignment="0" applyProtection="0"/>
    <xf numFmtId="167" fontId="31" fillId="0" borderId="0" applyFont="0" applyFill="0" applyBorder="0" applyAlignment="0" applyProtection="0"/>
    <xf numFmtId="44" fontId="31" fillId="0" borderId="0" applyFill="0" applyBorder="0" applyAlignment="0" applyProtection="0"/>
    <xf numFmtId="167" fontId="31" fillId="0" borderId="0" applyFont="0" applyFill="0" applyBorder="0" applyAlignment="0" applyProtection="0"/>
    <xf numFmtId="165" fontId="31" fillId="0" borderId="0" applyFont="0" applyFill="0" applyBorder="0" applyAlignment="0" applyProtection="0"/>
    <xf numFmtId="44" fontId="57" fillId="0" borderId="0" applyFont="0" applyFill="0" applyBorder="0" applyAlignment="0" applyProtection="0"/>
    <xf numFmtId="165" fontId="57" fillId="0" borderId="0" applyFont="0" applyFill="0" applyBorder="0" applyAlignment="0" applyProtection="0"/>
    <xf numFmtId="165"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5" fontId="31" fillId="0" borderId="0" applyFont="0" applyFill="0" applyBorder="0" applyAlignment="0" applyProtection="0"/>
    <xf numFmtId="165" fontId="33" fillId="0" borderId="0" applyFont="0" applyFill="0" applyBorder="0" applyAlignment="0" applyProtection="0"/>
    <xf numFmtId="167" fontId="5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51" fillId="0" borderId="0" applyFont="0" applyFill="0" applyBorder="0" applyAlignment="0" applyProtection="0"/>
    <xf numFmtId="167" fontId="31" fillId="0" borderId="0" applyFont="0" applyFill="0" applyBorder="0" applyAlignment="0" applyProtection="0"/>
    <xf numFmtId="167" fontId="52" fillId="0" borderId="0" applyFont="0" applyFill="0" applyBorder="0" applyAlignment="0" applyProtection="0"/>
    <xf numFmtId="167" fontId="31" fillId="0" borderId="0" applyFont="0" applyFill="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57" fillId="0" borderId="0"/>
    <xf numFmtId="0" fontId="31" fillId="0" borderId="0"/>
    <xf numFmtId="0" fontId="31" fillId="0" borderId="0"/>
    <xf numFmtId="0" fontId="5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23" borderId="4" applyNumberFormat="0" applyFont="0" applyAlignment="0" applyProtection="0"/>
    <xf numFmtId="0" fontId="33" fillId="23" borderId="4" applyNumberFormat="0" applyFont="0" applyAlignment="0" applyProtection="0"/>
    <xf numFmtId="0" fontId="33" fillId="23" borderId="4" applyNumberFormat="0" applyFont="0" applyAlignment="0" applyProtection="0"/>
    <xf numFmtId="0" fontId="33" fillId="23" borderId="4"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55" fillId="0" borderId="0" applyFont="0" applyFill="0" applyBorder="0" applyAlignment="0" applyProtection="0"/>
    <xf numFmtId="9" fontId="56" fillId="0" borderId="0" applyFont="0" applyFill="0" applyBorder="0" applyAlignment="0" applyProtection="0"/>
    <xf numFmtId="9" fontId="57" fillId="0" borderId="0" applyFont="0" applyFill="0" applyBorder="0" applyAlignment="0" applyProtection="0"/>
    <xf numFmtId="9" fontId="3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52" fillId="0" borderId="0" applyFont="0" applyFill="0" applyBorder="0" applyAlignment="0" applyProtection="0"/>
    <xf numFmtId="9" fontId="31" fillId="0" borderId="0" applyFont="0" applyFill="0" applyBorder="0" applyAlignment="0" applyProtection="0"/>
    <xf numFmtId="9" fontId="52" fillId="0" borderId="0" applyFont="0" applyFill="0" applyBorder="0" applyAlignment="0" applyProtection="0"/>
    <xf numFmtId="9" fontId="31" fillId="0" borderId="0" applyFont="0" applyFill="0" applyBorder="0" applyAlignment="0" applyProtection="0"/>
    <xf numFmtId="9" fontId="53" fillId="0" borderId="0" applyFont="0" applyFill="0" applyBorder="0" applyAlignment="0" applyProtection="0"/>
    <xf numFmtId="9" fontId="31" fillId="0" borderId="0" applyFont="0" applyFill="0" applyBorder="0" applyAlignment="0" applyProtection="0"/>
    <xf numFmtId="9" fontId="54" fillId="0" borderId="0" applyFont="0" applyFill="0" applyBorder="0" applyAlignment="0" applyProtection="0"/>
    <xf numFmtId="0" fontId="42" fillId="16" borderId="5" applyNumberFormat="0" applyAlignment="0" applyProtection="0"/>
    <xf numFmtId="0" fontId="42" fillId="16" borderId="5" applyNumberFormat="0" applyAlignment="0" applyProtection="0"/>
    <xf numFmtId="0" fontId="42" fillId="16" borderId="5" applyNumberFormat="0" applyAlignment="0" applyProtection="0"/>
    <xf numFmtId="0" fontId="42" fillId="16" borderId="5" applyNumberFormat="0" applyAlignment="0" applyProtection="0"/>
    <xf numFmtId="166" fontId="31" fillId="0" borderId="0" applyFont="0" applyFill="0" applyBorder="0" applyAlignment="0" applyProtection="0"/>
    <xf numFmtId="166" fontId="31" fillId="0" borderId="0" applyFont="0" applyFill="0" applyBorder="0" applyAlignment="0" applyProtection="0"/>
    <xf numFmtId="166" fontId="32" fillId="0" borderId="0" applyFont="0" applyFill="0" applyBorder="0" applyAlignment="0" applyProtection="0"/>
    <xf numFmtId="166" fontId="31" fillId="0" borderId="0" applyFont="0" applyFill="0" applyBorder="0" applyAlignment="0" applyProtection="0"/>
    <xf numFmtId="168" fontId="31" fillId="0" borderId="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52" fillId="0" borderId="0" applyFont="0" applyFill="0" applyBorder="0" applyAlignment="0" applyProtection="0"/>
    <xf numFmtId="166" fontId="31" fillId="0" borderId="0" applyFont="0" applyFill="0" applyBorder="0" applyAlignment="0" applyProtection="0"/>
    <xf numFmtId="166" fontId="54"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6" fillId="0" borderId="6" applyNumberFormat="0" applyFill="0" applyAlignment="0" applyProtection="0"/>
    <xf numFmtId="0" fontId="46" fillId="0" borderId="6" applyNumberFormat="0" applyFill="0" applyAlignment="0" applyProtection="0"/>
    <xf numFmtId="0" fontId="46" fillId="0" borderId="6"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0" fontId="47" fillId="0" borderId="7" applyNumberFormat="0" applyFill="0" applyAlignment="0" applyProtection="0"/>
    <xf numFmtId="0" fontId="47" fillId="0" borderId="7" applyNumberFormat="0" applyFill="0" applyAlignment="0" applyProtection="0"/>
    <xf numFmtId="0" fontId="47" fillId="0" borderId="7" applyNumberFormat="0" applyFill="0" applyAlignment="0" applyProtection="0"/>
    <xf numFmtId="0" fontId="48" fillId="0" borderId="8" applyNumberFormat="0" applyFill="0" applyAlignment="0" applyProtection="0"/>
    <xf numFmtId="0" fontId="48" fillId="0" borderId="8" applyNumberFormat="0" applyFill="0" applyAlignment="0" applyProtection="0"/>
    <xf numFmtId="0" fontId="48" fillId="0" borderId="8" applyNumberFormat="0" applyFill="0" applyAlignment="0" applyProtection="0"/>
    <xf numFmtId="0" fontId="48" fillId="0" borderId="8"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166" fontId="30" fillId="0" borderId="0" applyFont="0" applyFill="0" applyBorder="0" applyAlignment="0" applyProtection="0"/>
    <xf numFmtId="166" fontId="56"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43" fontId="57" fillId="0" borderId="0" applyFont="0" applyFill="0" applyBorder="0" applyAlignment="0" applyProtection="0"/>
    <xf numFmtId="0" fontId="30" fillId="0" borderId="0"/>
    <xf numFmtId="0" fontId="29" fillId="0" borderId="0"/>
    <xf numFmtId="43" fontId="30" fillId="0" borderId="0" applyFont="0" applyFill="0" applyBorder="0" applyAlignment="0" applyProtection="0"/>
    <xf numFmtId="9" fontId="30" fillId="0" borderId="0" applyFont="0" applyFill="0" applyBorder="0" applyAlignment="0" applyProtection="0"/>
    <xf numFmtId="0" fontId="36" fillId="16" borderId="11" applyNumberFormat="0" applyAlignment="0" applyProtection="0"/>
    <xf numFmtId="0" fontId="36" fillId="16" borderId="11" applyNumberFormat="0" applyAlignment="0" applyProtection="0"/>
    <xf numFmtId="0" fontId="36" fillId="16" borderId="11" applyNumberFormat="0" applyAlignment="0" applyProtection="0"/>
    <xf numFmtId="0" fontId="36" fillId="16" borderId="11" applyNumberFormat="0" applyAlignment="0" applyProtection="0"/>
    <xf numFmtId="0" fontId="39" fillId="7" borderId="11" applyNumberFormat="0" applyAlignment="0" applyProtection="0"/>
    <xf numFmtId="0" fontId="39" fillId="7" borderId="11" applyNumberFormat="0" applyAlignment="0" applyProtection="0"/>
    <xf numFmtId="0" fontId="39" fillId="7" borderId="11" applyNumberFormat="0" applyAlignment="0" applyProtection="0"/>
    <xf numFmtId="0" fontId="39" fillId="7" borderId="11" applyNumberFormat="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ill="0" applyBorder="0" applyAlignment="0" applyProtection="0"/>
    <xf numFmtId="44" fontId="30" fillId="0" borderId="0" applyFont="0" applyFill="0" applyBorder="0" applyAlignment="0" applyProtection="0"/>
    <xf numFmtId="165" fontId="30" fillId="0" borderId="0" applyFont="0" applyFill="0" applyBorder="0" applyAlignment="0" applyProtection="0"/>
    <xf numFmtId="44" fontId="28" fillId="0" borderId="0" applyFont="0" applyFill="0" applyBorder="0" applyAlignment="0" applyProtection="0"/>
    <xf numFmtId="165" fontId="28" fillId="0" borderId="0" applyFont="0" applyFill="0" applyBorder="0" applyAlignment="0" applyProtection="0"/>
    <xf numFmtId="165"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165"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2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3" fillId="23" borderId="12" applyNumberFormat="0" applyFont="0" applyAlignment="0" applyProtection="0"/>
    <xf numFmtId="0" fontId="33" fillId="23" borderId="12" applyNumberFormat="0" applyFont="0" applyAlignment="0" applyProtection="0"/>
    <xf numFmtId="0" fontId="33" fillId="23" borderId="12" applyNumberFormat="0" applyFont="0" applyAlignment="0" applyProtection="0"/>
    <xf numFmtId="0" fontId="33" fillId="23" borderId="12"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42" fillId="16" borderId="13" applyNumberFormat="0" applyAlignment="0" applyProtection="0"/>
    <xf numFmtId="0" fontId="42" fillId="16" borderId="13" applyNumberFormat="0" applyAlignment="0" applyProtection="0"/>
    <xf numFmtId="0" fontId="42" fillId="16" borderId="13" applyNumberFormat="0" applyAlignment="0" applyProtection="0"/>
    <xf numFmtId="0" fontId="42" fillId="16" borderId="13" applyNumberFormat="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8" fontId="30"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0" fontId="28" fillId="0" borderId="0"/>
    <xf numFmtId="43" fontId="30" fillId="0" borderId="0" applyFont="0" applyFill="0" applyBorder="0" applyAlignment="0" applyProtection="0"/>
    <xf numFmtId="0" fontId="36" fillId="16" borderId="11" applyNumberFormat="0" applyAlignment="0" applyProtection="0"/>
    <xf numFmtId="0" fontId="36" fillId="16" borderId="11" applyNumberFormat="0" applyAlignment="0" applyProtection="0"/>
    <xf numFmtId="0" fontId="36" fillId="16" borderId="11" applyNumberFormat="0" applyAlignment="0" applyProtection="0"/>
    <xf numFmtId="0" fontId="36" fillId="16" borderId="11" applyNumberFormat="0" applyAlignment="0" applyProtection="0"/>
    <xf numFmtId="0" fontId="39" fillId="7" borderId="11" applyNumberFormat="0" applyAlignment="0" applyProtection="0"/>
    <xf numFmtId="0" fontId="39" fillId="7" borderId="11" applyNumberFormat="0" applyAlignment="0" applyProtection="0"/>
    <xf numFmtId="0" fontId="39" fillId="7" borderId="11" applyNumberFormat="0" applyAlignment="0" applyProtection="0"/>
    <xf numFmtId="0" fontId="39" fillId="7" borderId="11" applyNumberFormat="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ill="0" applyBorder="0" applyAlignment="0" applyProtection="0"/>
    <xf numFmtId="44" fontId="30" fillId="0" borderId="0" applyFont="0" applyFill="0" applyBorder="0" applyAlignment="0" applyProtection="0"/>
    <xf numFmtId="165" fontId="30" fillId="0" borderId="0" applyFont="0" applyFill="0" applyBorder="0" applyAlignment="0" applyProtection="0"/>
    <xf numFmtId="44" fontId="28" fillId="0" borderId="0" applyFont="0" applyFill="0" applyBorder="0" applyAlignment="0" applyProtection="0"/>
    <xf numFmtId="165" fontId="28" fillId="0" borderId="0" applyFont="0" applyFill="0" applyBorder="0" applyAlignment="0" applyProtection="0"/>
    <xf numFmtId="165"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165"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2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42" fillId="16" borderId="13" applyNumberFormat="0" applyAlignment="0" applyProtection="0"/>
    <xf numFmtId="0" fontId="42" fillId="16" borderId="13" applyNumberFormat="0" applyAlignment="0" applyProtection="0"/>
    <xf numFmtId="0" fontId="42" fillId="16" borderId="13" applyNumberFormat="0" applyAlignment="0" applyProtection="0"/>
    <xf numFmtId="0" fontId="42" fillId="16" borderId="13" applyNumberFormat="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8" fontId="30"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0" fontId="28" fillId="0" borderId="0"/>
    <xf numFmtId="43" fontId="30" fillId="0" borderId="0" applyFont="0" applyFill="0" applyBorder="0" applyAlignment="0" applyProtection="0"/>
    <xf numFmtId="0" fontId="30" fillId="0" borderId="0"/>
    <xf numFmtId="0" fontId="28" fillId="0" borderId="0"/>
    <xf numFmtId="43" fontId="30" fillId="0" borderId="0" applyFont="0" applyFill="0" applyBorder="0" applyAlignment="0" applyProtection="0"/>
    <xf numFmtId="0" fontId="30" fillId="0" borderId="0"/>
    <xf numFmtId="0" fontId="30"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4" fontId="3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166" fontId="30" fillId="0" borderId="0" applyFont="0" applyFill="0" applyBorder="0" applyAlignment="0" applyProtection="0"/>
    <xf numFmtId="0" fontId="27" fillId="0" borderId="0"/>
    <xf numFmtId="44" fontId="66" fillId="0" borderId="0" applyFont="0" applyFill="0" applyBorder="0" applyAlignment="0" applyProtection="0"/>
    <xf numFmtId="0" fontId="26" fillId="0" borderId="0"/>
    <xf numFmtId="0" fontId="26" fillId="0" borderId="0"/>
    <xf numFmtId="166" fontId="30" fillId="0" borderId="0" applyFont="0" applyFill="0" applyBorder="0" applyAlignment="0" applyProtection="0"/>
    <xf numFmtId="0" fontId="25" fillId="0" borderId="0"/>
    <xf numFmtId="43" fontId="24" fillId="0" borderId="0" applyFont="0" applyFill="0" applyBorder="0" applyAlignment="0" applyProtection="0"/>
    <xf numFmtId="9" fontId="24" fillId="0" borderId="0" applyFont="0" applyFill="0" applyBorder="0" applyAlignment="0" applyProtection="0"/>
    <xf numFmtId="166" fontId="30"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0" fontId="14" fillId="0" borderId="0"/>
  </cellStyleXfs>
  <cellXfs count="447">
    <xf numFmtId="0" fontId="0" fillId="0" borderId="0" xfId="0"/>
    <xf numFmtId="0" fontId="61" fillId="0" borderId="0" xfId="243" applyFont="1" applyAlignment="1">
      <alignment vertical="center"/>
    </xf>
    <xf numFmtId="0" fontId="61" fillId="0" borderId="0" xfId="374" applyFont="1" applyAlignment="1" applyProtection="1">
      <alignment horizontal="left" vertical="center" wrapText="1"/>
      <protection locked="0"/>
    </xf>
    <xf numFmtId="0" fontId="61" fillId="0" borderId="0" xfId="374" applyFont="1" applyAlignment="1">
      <alignment vertical="center" wrapText="1"/>
    </xf>
    <xf numFmtId="0" fontId="61" fillId="0" borderId="0" xfId="374" applyFont="1" applyAlignment="1" applyProtection="1">
      <alignment horizontal="center" vertical="center" wrapText="1"/>
      <protection locked="0"/>
    </xf>
    <xf numFmtId="0" fontId="61" fillId="0" borderId="0" xfId="374" applyFont="1" applyAlignment="1">
      <alignment horizontal="left" vertical="center" wrapText="1"/>
    </xf>
    <xf numFmtId="0" fontId="61" fillId="0" borderId="0" xfId="374" applyFont="1" applyAlignment="1">
      <alignment horizontal="center" vertical="center" wrapText="1"/>
    </xf>
    <xf numFmtId="0" fontId="25" fillId="0" borderId="0" xfId="446" applyAlignment="1" applyProtection="1">
      <alignment vertical="center"/>
      <protection locked="0"/>
    </xf>
    <xf numFmtId="0" fontId="25" fillId="0" borderId="0" xfId="446" applyAlignment="1" applyProtection="1">
      <alignment horizontal="center" vertical="center"/>
      <protection locked="0"/>
    </xf>
    <xf numFmtId="0" fontId="61" fillId="0" borderId="0" xfId="446" applyFont="1" applyAlignment="1" applyProtection="1">
      <alignment horizontal="center" vertical="center"/>
      <protection locked="0"/>
    </xf>
    <xf numFmtId="0" fontId="25" fillId="0" borderId="0" xfId="446" applyAlignment="1" applyProtection="1">
      <alignment horizontal="center" vertical="center" wrapText="1"/>
      <protection locked="0"/>
    </xf>
    <xf numFmtId="0" fontId="25" fillId="0" borderId="0" xfId="446" applyAlignment="1" applyProtection="1">
      <alignment vertical="center" wrapText="1"/>
      <protection locked="0"/>
    </xf>
    <xf numFmtId="0" fontId="25" fillId="25" borderId="0" xfId="446" applyFill="1" applyAlignment="1" applyProtection="1">
      <alignment horizontal="center" vertical="center"/>
      <protection locked="0"/>
    </xf>
    <xf numFmtId="0" fontId="25" fillId="24" borderId="0" xfId="446" applyFill="1" applyAlignment="1" applyProtection="1">
      <alignment vertical="center"/>
      <protection locked="0"/>
    </xf>
    <xf numFmtId="0" fontId="25" fillId="24" borderId="0" xfId="446" applyFill="1" applyAlignment="1" applyProtection="1">
      <alignment horizontal="center" vertical="center"/>
      <protection locked="0"/>
    </xf>
    <xf numFmtId="0" fontId="23" fillId="0" borderId="15" xfId="444" applyFont="1" applyBorder="1" applyAlignment="1" applyProtection="1">
      <alignment vertical="center"/>
      <protection locked="0"/>
    </xf>
    <xf numFmtId="0" fontId="23" fillId="24" borderId="0" xfId="444" applyFont="1" applyFill="1" applyAlignment="1" applyProtection="1">
      <alignment horizontal="center" vertical="center"/>
      <protection locked="0"/>
    </xf>
    <xf numFmtId="0" fontId="23" fillId="25" borderId="0" xfId="444" applyFont="1" applyFill="1" applyAlignment="1" applyProtection="1">
      <alignment horizontal="center" vertical="center"/>
      <protection locked="0"/>
    </xf>
    <xf numFmtId="0" fontId="23" fillId="0" borderId="0" xfId="444" applyFont="1" applyAlignment="1" applyProtection="1">
      <alignment vertical="center"/>
      <protection locked="0"/>
    </xf>
    <xf numFmtId="0" fontId="23" fillId="0" borderId="0" xfId="444" applyFont="1" applyAlignment="1" applyProtection="1">
      <alignment horizontal="center" vertical="center"/>
      <protection locked="0"/>
    </xf>
    <xf numFmtId="0" fontId="23" fillId="0" borderId="0" xfId="444" applyFont="1" applyAlignment="1" applyProtection="1">
      <alignment horizontal="center" vertical="center" wrapText="1"/>
      <protection locked="0"/>
    </xf>
    <xf numFmtId="0" fontId="23" fillId="0" borderId="0" xfId="444" applyFont="1" applyAlignment="1" applyProtection="1">
      <alignment vertical="center" wrapText="1"/>
      <protection locked="0"/>
    </xf>
    <xf numFmtId="0" fontId="23" fillId="24" borderId="15" xfId="444" applyFont="1" applyFill="1" applyBorder="1" applyAlignment="1" applyProtection="1">
      <alignment vertical="center"/>
      <protection locked="0"/>
    </xf>
    <xf numFmtId="0" fontId="23" fillId="24" borderId="16" xfId="444" applyFont="1" applyFill="1" applyBorder="1" applyAlignment="1" applyProtection="1">
      <alignment vertical="center"/>
      <protection locked="0"/>
    </xf>
    <xf numFmtId="0" fontId="23" fillId="0" borderId="16" xfId="444" applyFont="1" applyBorder="1" applyAlignment="1" applyProtection="1">
      <alignment vertical="center"/>
      <protection locked="0"/>
    </xf>
    <xf numFmtId="0" fontId="23" fillId="25" borderId="16" xfId="444" applyFont="1" applyFill="1" applyBorder="1" applyAlignment="1" applyProtection="1">
      <alignment horizontal="center" vertical="center"/>
      <protection locked="0"/>
    </xf>
    <xf numFmtId="0" fontId="61" fillId="0" borderId="0" xfId="444" applyFont="1" applyAlignment="1" applyProtection="1">
      <alignment vertical="center"/>
      <protection locked="0"/>
    </xf>
    <xf numFmtId="0" fontId="69" fillId="0" borderId="0" xfId="374" applyFont="1" applyAlignment="1" applyProtection="1">
      <alignment horizontal="left" vertical="center" wrapText="1"/>
      <protection locked="0"/>
    </xf>
    <xf numFmtId="0" fontId="22" fillId="24" borderId="0" xfId="444" applyFont="1" applyFill="1" applyAlignment="1" applyProtection="1">
      <alignment vertical="center"/>
      <protection locked="0"/>
    </xf>
    <xf numFmtId="0" fontId="22" fillId="24" borderId="16" xfId="444" applyFont="1" applyFill="1" applyBorder="1" applyAlignment="1" applyProtection="1">
      <alignment vertical="center"/>
      <protection locked="0"/>
    </xf>
    <xf numFmtId="0" fontId="22" fillId="24" borderId="15" xfId="444" applyFont="1" applyFill="1" applyBorder="1" applyAlignment="1" applyProtection="1">
      <alignment vertical="center"/>
      <protection locked="0"/>
    </xf>
    <xf numFmtId="0" fontId="60" fillId="25" borderId="17" xfId="243" applyFont="1" applyFill="1" applyBorder="1" applyAlignment="1">
      <alignment horizontal="center" vertical="center" wrapText="1"/>
    </xf>
    <xf numFmtId="0" fontId="60" fillId="25" borderId="17" xfId="374" applyFont="1" applyFill="1" applyBorder="1" applyAlignment="1">
      <alignment horizontal="center" vertical="center" wrapText="1"/>
    </xf>
    <xf numFmtId="0" fontId="60" fillId="25" borderId="17" xfId="444" applyFont="1" applyFill="1" applyBorder="1" applyAlignment="1">
      <alignment horizontal="center" vertical="center" wrapText="1"/>
    </xf>
    <xf numFmtId="0" fontId="60" fillId="25" borderId="17" xfId="425" applyFont="1" applyFill="1" applyBorder="1" applyAlignment="1">
      <alignment horizontal="center" vertical="center" wrapText="1"/>
    </xf>
    <xf numFmtId="0" fontId="60" fillId="25" borderId="17" xfId="446" applyFont="1" applyFill="1" applyBorder="1" applyAlignment="1">
      <alignment horizontal="center" vertical="center" wrapText="1"/>
    </xf>
    <xf numFmtId="0" fontId="59" fillId="25" borderId="17" xfId="446" applyFont="1" applyFill="1" applyBorder="1" applyAlignment="1">
      <alignment horizontal="center" vertical="center" wrapText="1"/>
    </xf>
    <xf numFmtId="0" fontId="22" fillId="24" borderId="0" xfId="444" applyFont="1" applyFill="1" applyAlignment="1" applyProtection="1">
      <alignment horizontal="center" vertical="center"/>
      <protection locked="0"/>
    </xf>
    <xf numFmtId="0" fontId="22" fillId="24" borderId="16" xfId="444" applyFont="1" applyFill="1" applyBorder="1" applyAlignment="1" applyProtection="1">
      <alignment horizontal="center" vertical="center"/>
      <protection locked="0"/>
    </xf>
    <xf numFmtId="0" fontId="61" fillId="24" borderId="0" xfId="243" applyFont="1" applyFill="1" applyAlignment="1">
      <alignment vertical="center"/>
    </xf>
    <xf numFmtId="0" fontId="30" fillId="0" borderId="0" xfId="243"/>
    <xf numFmtId="0" fontId="72" fillId="0" borderId="0" xfId="374" applyFont="1" applyAlignment="1" applyProtection="1">
      <alignment horizontal="left" vertical="center" wrapText="1"/>
      <protection locked="0"/>
    </xf>
    <xf numFmtId="0" fontId="59" fillId="25" borderId="17" xfId="243" applyFont="1" applyFill="1" applyBorder="1" applyAlignment="1">
      <alignment horizontal="center" vertical="center" wrapText="1"/>
    </xf>
    <xf numFmtId="169" fontId="61" fillId="0" borderId="17" xfId="429" applyNumberFormat="1" applyFont="1" applyBorder="1" applyAlignment="1">
      <alignment horizontal="right" vertical="center"/>
    </xf>
    <xf numFmtId="169" fontId="59" fillId="25" borderId="17" xfId="443" applyNumberFormat="1" applyFont="1" applyFill="1" applyBorder="1" applyAlignment="1">
      <alignment horizontal="right" vertical="center"/>
    </xf>
    <xf numFmtId="0" fontId="30" fillId="24" borderId="0" xfId="243" applyFill="1"/>
    <xf numFmtId="0" fontId="72" fillId="24" borderId="0" xfId="374" applyFont="1" applyFill="1" applyAlignment="1" applyProtection="1">
      <alignment horizontal="left" vertical="center" wrapText="1"/>
      <protection locked="0"/>
    </xf>
    <xf numFmtId="0" fontId="0" fillId="24" borderId="0" xfId="0" applyFill="1"/>
    <xf numFmtId="169" fontId="59" fillId="25" borderId="17" xfId="444" applyNumberFormat="1" applyFont="1" applyFill="1" applyBorder="1" applyAlignment="1">
      <alignment horizontal="right" vertical="center"/>
    </xf>
    <xf numFmtId="0" fontId="60" fillId="25" borderId="21" xfId="444" applyFont="1" applyFill="1" applyBorder="1" applyAlignment="1">
      <alignment horizontal="center" vertical="center" wrapText="1"/>
    </xf>
    <xf numFmtId="169" fontId="22" fillId="24" borderId="25" xfId="444" applyNumberFormat="1" applyFont="1" applyFill="1" applyBorder="1" applyAlignment="1">
      <alignment horizontal="right" vertical="center"/>
    </xf>
    <xf numFmtId="169" fontId="59" fillId="25" borderId="19" xfId="444" applyNumberFormat="1" applyFont="1" applyFill="1" applyBorder="1" applyAlignment="1">
      <alignment horizontal="right" vertical="center"/>
    </xf>
    <xf numFmtId="0" fontId="73" fillId="25" borderId="21" xfId="243" applyFont="1" applyFill="1" applyBorder="1" applyAlignment="1">
      <alignment horizontal="center" vertical="center"/>
    </xf>
    <xf numFmtId="44" fontId="60" fillId="25" borderId="21" xfId="442" applyFont="1" applyFill="1" applyBorder="1" applyAlignment="1" applyProtection="1">
      <alignment horizontal="center" vertical="center" wrapText="1"/>
      <protection locked="0"/>
    </xf>
    <xf numFmtId="0" fontId="60" fillId="25" borderId="21" xfId="425" applyFont="1" applyFill="1" applyBorder="1" applyAlignment="1">
      <alignment horizontal="center" vertical="center" wrapText="1"/>
    </xf>
    <xf numFmtId="0" fontId="60" fillId="25" borderId="17" xfId="446" applyFont="1" applyFill="1" applyBorder="1" applyAlignment="1">
      <alignment horizontal="center" vertical="center"/>
    </xf>
    <xf numFmtId="0" fontId="59" fillId="25" borderId="17" xfId="446" applyFont="1" applyFill="1" applyBorder="1" applyAlignment="1" applyProtection="1">
      <alignment horizontal="center" vertical="center" wrapText="1"/>
      <protection locked="0"/>
    </xf>
    <xf numFmtId="169" fontId="59" fillId="25" borderId="17" xfId="446" applyNumberFormat="1" applyFont="1" applyFill="1" applyBorder="1" applyAlignment="1">
      <alignment horizontal="center" vertical="center"/>
    </xf>
    <xf numFmtId="0" fontId="25" fillId="24" borderId="0" xfId="446" applyFill="1" applyAlignment="1" applyProtection="1">
      <alignment horizontal="center" vertical="center" wrapText="1"/>
      <protection locked="0"/>
    </xf>
    <xf numFmtId="0" fontId="25" fillId="24" borderId="0" xfId="446" applyFill="1" applyAlignment="1" applyProtection="1">
      <alignment vertical="center" wrapText="1"/>
      <protection locked="0"/>
    </xf>
    <xf numFmtId="0" fontId="61" fillId="24" borderId="0" xfId="446" applyFont="1" applyFill="1" applyAlignment="1" applyProtection="1">
      <alignment horizontal="center" vertical="center"/>
      <protection locked="0"/>
    </xf>
    <xf numFmtId="44" fontId="59" fillId="25" borderId="17" xfId="442" applyFont="1" applyFill="1" applyBorder="1" applyAlignment="1" applyProtection="1">
      <alignment horizontal="center" vertical="center" wrapText="1"/>
      <protection locked="0"/>
    </xf>
    <xf numFmtId="169" fontId="59" fillId="25" borderId="17" xfId="444" applyNumberFormat="1" applyFont="1" applyFill="1" applyBorder="1" applyAlignment="1">
      <alignment horizontal="left" vertical="center"/>
    </xf>
    <xf numFmtId="169" fontId="22" fillId="24" borderId="17" xfId="238" applyNumberFormat="1" applyFont="1" applyFill="1" applyBorder="1" applyAlignment="1" applyProtection="1">
      <alignment horizontal="right" vertical="center"/>
    </xf>
    <xf numFmtId="169" fontId="61" fillId="24" borderId="17" xfId="238" applyNumberFormat="1" applyFont="1" applyFill="1" applyBorder="1" applyAlignment="1" applyProtection="1">
      <alignment horizontal="center" vertical="center"/>
    </xf>
    <xf numFmtId="0" fontId="23" fillId="24" borderId="16" xfId="444" applyFont="1" applyFill="1" applyBorder="1" applyAlignment="1" applyProtection="1">
      <alignment horizontal="center" vertical="center"/>
      <protection locked="0"/>
    </xf>
    <xf numFmtId="0" fontId="23" fillId="24" borderId="0" xfId="444" applyFont="1" applyFill="1" applyAlignment="1" applyProtection="1">
      <alignment vertical="center"/>
      <protection locked="0"/>
    </xf>
    <xf numFmtId="0" fontId="61" fillId="24" borderId="0" xfId="425" applyFont="1" applyFill="1" applyAlignment="1" applyProtection="1">
      <alignment vertical="center"/>
      <protection locked="0"/>
    </xf>
    <xf numFmtId="0" fontId="22" fillId="24" borderId="0" xfId="444" applyFont="1" applyFill="1" applyAlignment="1" applyProtection="1">
      <alignment horizontal="center" vertical="center" wrapText="1"/>
      <protection locked="0"/>
    </xf>
    <xf numFmtId="0" fontId="22" fillId="24" borderId="0" xfId="444" applyFont="1" applyFill="1" applyAlignment="1" applyProtection="1">
      <alignment vertical="center" wrapText="1"/>
      <protection locked="0"/>
    </xf>
    <xf numFmtId="0" fontId="23" fillId="24" borderId="0" xfId="444" applyFont="1" applyFill="1" applyAlignment="1" applyProtection="1">
      <alignment horizontal="center" vertical="center" wrapText="1"/>
      <protection locked="0"/>
    </xf>
    <xf numFmtId="0" fontId="23" fillId="24" borderId="0" xfId="444" applyFont="1" applyFill="1" applyAlignment="1" applyProtection="1">
      <alignment vertical="center" wrapText="1"/>
      <protection locked="0"/>
    </xf>
    <xf numFmtId="0" fontId="61" fillId="24" borderId="0" xfId="444" applyFont="1" applyFill="1" applyAlignment="1" applyProtection="1">
      <alignment vertical="center"/>
      <protection locked="0"/>
    </xf>
    <xf numFmtId="0" fontId="70" fillId="24" borderId="20" xfId="374" applyFont="1" applyFill="1" applyBorder="1" applyAlignment="1">
      <alignment horizontal="center" vertical="center" wrapText="1"/>
    </xf>
    <xf numFmtId="0" fontId="70" fillId="24" borderId="24" xfId="374" applyFont="1" applyFill="1" applyBorder="1" applyAlignment="1">
      <alignment horizontal="center" vertical="center" wrapText="1"/>
    </xf>
    <xf numFmtId="0" fontId="69" fillId="24" borderId="0" xfId="374" applyFont="1" applyFill="1" applyAlignment="1" applyProtection="1">
      <alignment horizontal="left" vertical="center" wrapText="1"/>
      <protection locked="0"/>
    </xf>
    <xf numFmtId="0" fontId="60" fillId="25" borderId="25" xfId="374" applyFont="1" applyFill="1" applyBorder="1" applyAlignment="1" applyProtection="1">
      <alignment horizontal="center" vertical="center" wrapText="1"/>
      <protection locked="0"/>
    </xf>
    <xf numFmtId="0" fontId="60" fillId="25" borderId="25" xfId="443" applyFont="1" applyFill="1" applyBorder="1" applyAlignment="1">
      <alignment horizontal="center" vertical="center" wrapText="1"/>
    </xf>
    <xf numFmtId="0" fontId="59" fillId="25" borderId="25" xfId="443" applyFont="1" applyFill="1" applyBorder="1" applyAlignment="1" applyProtection="1">
      <alignment horizontal="center" vertical="center" wrapText="1"/>
      <protection locked="0"/>
    </xf>
    <xf numFmtId="0" fontId="60" fillId="25" borderId="25" xfId="374" applyFont="1" applyFill="1" applyBorder="1" applyAlignment="1">
      <alignment horizontal="center" vertical="center" wrapText="1"/>
    </xf>
    <xf numFmtId="0" fontId="62" fillId="25" borderId="25" xfId="443" applyFont="1" applyFill="1" applyBorder="1" applyAlignment="1">
      <alignment horizontal="center" vertical="center" wrapText="1"/>
    </xf>
    <xf numFmtId="169" fontId="60" fillId="25" borderId="25" xfId="374" applyNumberFormat="1" applyFont="1" applyFill="1" applyBorder="1" applyAlignment="1">
      <alignment horizontal="center" vertical="center"/>
    </xf>
    <xf numFmtId="169" fontId="60" fillId="25" borderId="25" xfId="238" applyNumberFormat="1" applyFont="1" applyFill="1" applyBorder="1" applyAlignment="1" applyProtection="1">
      <alignment horizontal="center" vertical="center"/>
    </xf>
    <xf numFmtId="4" fontId="60" fillId="24" borderId="0" xfId="374" applyNumberFormat="1" applyFont="1" applyFill="1" applyAlignment="1" applyProtection="1">
      <alignment horizontal="center" vertical="center"/>
      <protection locked="0"/>
    </xf>
    <xf numFmtId="4" fontId="60" fillId="24" borderId="0" xfId="238" applyNumberFormat="1" applyFont="1" applyFill="1" applyBorder="1" applyAlignment="1" applyProtection="1">
      <alignment horizontal="center" vertical="center"/>
    </xf>
    <xf numFmtId="0" fontId="61" fillId="24" borderId="0" xfId="374" applyFont="1" applyFill="1" applyAlignment="1" applyProtection="1">
      <alignment horizontal="left" vertical="center" wrapText="1"/>
      <protection locked="0"/>
    </xf>
    <xf numFmtId="0" fontId="60" fillId="24" borderId="0" xfId="374" applyFont="1" applyFill="1" applyAlignment="1">
      <alignment horizontal="left" vertical="center"/>
    </xf>
    <xf numFmtId="0" fontId="60" fillId="24" borderId="0" xfId="374" applyFont="1" applyFill="1" applyAlignment="1">
      <alignment vertical="center"/>
    </xf>
    <xf numFmtId="0" fontId="60" fillId="24" borderId="0" xfId="374" applyFont="1" applyFill="1" applyAlignment="1">
      <alignment horizontal="center" vertical="center"/>
    </xf>
    <xf numFmtId="169" fontId="60" fillId="25" borderId="25" xfId="374" applyNumberFormat="1" applyFont="1" applyFill="1" applyBorder="1" applyAlignment="1" applyProtection="1">
      <alignment horizontal="center" vertical="center"/>
      <protection locked="0"/>
    </xf>
    <xf numFmtId="169" fontId="59" fillId="25" borderId="25" xfId="238" applyNumberFormat="1" applyFont="1" applyFill="1" applyBorder="1" applyAlignment="1" applyProtection="1">
      <alignment horizontal="center" vertical="center"/>
    </xf>
    <xf numFmtId="0" fontId="70" fillId="24" borderId="15" xfId="374" applyFont="1" applyFill="1" applyBorder="1" applyAlignment="1">
      <alignment horizontal="center" vertical="center"/>
    </xf>
    <xf numFmtId="0" fontId="59" fillId="24" borderId="0" xfId="443" applyFont="1" applyFill="1" applyAlignment="1">
      <alignment horizontal="left" vertical="center" wrapText="1"/>
    </xf>
    <xf numFmtId="0" fontId="59" fillId="24" borderId="0" xfId="443" applyFont="1" applyFill="1" applyAlignment="1">
      <alignment vertical="center" wrapText="1"/>
    </xf>
    <xf numFmtId="0" fontId="59" fillId="24" borderId="0" xfId="443" applyFont="1" applyFill="1" applyAlignment="1">
      <alignment horizontal="center" vertical="center" wrapText="1"/>
    </xf>
    <xf numFmtId="4" fontId="59" fillId="24" borderId="0" xfId="238" applyNumberFormat="1" applyFont="1" applyFill="1" applyBorder="1" applyAlignment="1" applyProtection="1">
      <alignment horizontal="center" vertical="center"/>
    </xf>
    <xf numFmtId="0" fontId="61" fillId="24" borderId="0" xfId="374" applyFont="1" applyFill="1" applyAlignment="1" applyProtection="1">
      <alignment horizontal="center" vertical="center" wrapText="1"/>
      <protection locked="0"/>
    </xf>
    <xf numFmtId="0" fontId="62" fillId="25" borderId="30" xfId="0" applyFont="1" applyFill="1" applyBorder="1" applyAlignment="1">
      <alignment horizontal="center" vertical="center" wrapText="1"/>
    </xf>
    <xf numFmtId="4" fontId="65" fillId="24" borderId="16" xfId="0" applyNumberFormat="1" applyFont="1" applyFill="1" applyBorder="1" applyAlignment="1">
      <alignment horizontal="left" vertical="center" wrapText="1"/>
    </xf>
    <xf numFmtId="0" fontId="65" fillId="24" borderId="16" xfId="0" applyFont="1" applyFill="1" applyBorder="1" applyAlignment="1">
      <alignment horizontal="center" vertical="center" wrapText="1"/>
    </xf>
    <xf numFmtId="166" fontId="19" fillId="24" borderId="16" xfId="449" applyFont="1" applyFill="1" applyBorder="1" applyAlignment="1" applyProtection="1">
      <alignment horizontal="center" vertical="center" wrapText="1"/>
    </xf>
    <xf numFmtId="4" fontId="19" fillId="24" borderId="16" xfId="449" applyNumberFormat="1" applyFont="1" applyFill="1" applyBorder="1" applyAlignment="1" applyProtection="1">
      <alignment horizontal="right" vertical="center"/>
    </xf>
    <xf numFmtId="0" fontId="19" fillId="24" borderId="16" xfId="449" applyNumberFormat="1" applyFont="1" applyFill="1" applyBorder="1" applyAlignment="1" applyProtection="1">
      <alignment horizontal="center" vertical="center"/>
    </xf>
    <xf numFmtId="0" fontId="19" fillId="24" borderId="16" xfId="0" applyFont="1" applyFill="1" applyBorder="1" applyAlignment="1">
      <alignment horizontal="center" vertical="center"/>
    </xf>
    <xf numFmtId="4" fontId="19" fillId="24" borderId="16" xfId="449" applyNumberFormat="1" applyFont="1" applyFill="1" applyBorder="1" applyAlignment="1" applyProtection="1">
      <alignment vertical="center" wrapText="1"/>
    </xf>
    <xf numFmtId="0" fontId="62" fillId="26" borderId="29" xfId="0" applyFont="1" applyFill="1" applyBorder="1" applyAlignment="1" applyProtection="1">
      <alignment vertical="center"/>
      <protection locked="0"/>
    </xf>
    <xf numFmtId="1" fontId="62" fillId="26" borderId="29" xfId="0" applyNumberFormat="1" applyFont="1" applyFill="1" applyBorder="1" applyAlignment="1">
      <alignment horizontal="center" vertical="center" wrapText="1"/>
    </xf>
    <xf numFmtId="4" fontId="62" fillId="26" borderId="29" xfId="449" applyNumberFormat="1" applyFont="1" applyFill="1" applyBorder="1" applyAlignment="1" applyProtection="1">
      <alignment horizontal="right" vertical="center"/>
    </xf>
    <xf numFmtId="0" fontId="61" fillId="0" borderId="0" xfId="0" applyFont="1" applyAlignment="1">
      <alignment vertical="center"/>
    </xf>
    <xf numFmtId="166" fontId="61" fillId="0" borderId="0" xfId="449" applyFont="1" applyAlignment="1" applyProtection="1">
      <alignment vertical="center"/>
    </xf>
    <xf numFmtId="0" fontId="61" fillId="0" borderId="0" xfId="0" applyFont="1" applyAlignment="1" applyProtection="1">
      <alignment vertical="center"/>
      <protection locked="0"/>
    </xf>
    <xf numFmtId="0" fontId="62" fillId="0" borderId="10" xfId="0" applyFont="1" applyBorder="1" applyAlignment="1">
      <alignment horizontal="center" vertical="center" wrapText="1"/>
    </xf>
    <xf numFmtId="4" fontId="65" fillId="24" borderId="16" xfId="449" applyNumberFormat="1" applyFont="1" applyFill="1" applyBorder="1" applyAlignment="1" applyProtection="1">
      <alignment horizontal="right" vertical="center"/>
    </xf>
    <xf numFmtId="0" fontId="65" fillId="24" borderId="16" xfId="0" applyFont="1" applyFill="1" applyBorder="1" applyAlignment="1">
      <alignment horizontal="left" vertical="center" wrapText="1"/>
    </xf>
    <xf numFmtId="4" fontId="65" fillId="24" borderId="10" xfId="449" applyNumberFormat="1" applyFont="1" applyFill="1" applyBorder="1" applyAlignment="1" applyProtection="1">
      <alignment horizontal="right" vertical="center"/>
    </xf>
    <xf numFmtId="0" fontId="60" fillId="24" borderId="16" xfId="0" applyFont="1" applyFill="1" applyBorder="1" applyAlignment="1">
      <alignment vertical="center"/>
    </xf>
    <xf numFmtId="4" fontId="60" fillId="24" borderId="16" xfId="449" applyNumberFormat="1" applyFont="1" applyFill="1" applyBorder="1" applyAlignment="1" applyProtection="1">
      <alignment vertical="center"/>
    </xf>
    <xf numFmtId="10" fontId="61" fillId="24" borderId="16" xfId="0" applyNumberFormat="1" applyFont="1" applyFill="1" applyBorder="1" applyAlignment="1">
      <alignment vertical="center"/>
    </xf>
    <xf numFmtId="4" fontId="61" fillId="24" borderId="16" xfId="449" applyNumberFormat="1" applyFont="1" applyFill="1" applyBorder="1" applyAlignment="1" applyProtection="1">
      <alignment horizontal="right" vertical="center"/>
    </xf>
    <xf numFmtId="10" fontId="60" fillId="0" borderId="16" xfId="0" applyNumberFormat="1" applyFont="1" applyBorder="1" applyAlignment="1" applyProtection="1">
      <alignment vertical="center"/>
      <protection locked="0"/>
    </xf>
    <xf numFmtId="4" fontId="60" fillId="0" borderId="16" xfId="449" applyNumberFormat="1" applyFont="1" applyBorder="1" applyAlignment="1" applyProtection="1">
      <alignment horizontal="right" vertical="center"/>
      <protection locked="0"/>
    </xf>
    <xf numFmtId="10" fontId="61" fillId="0" borderId="16" xfId="0" applyNumberFormat="1" applyFont="1" applyBorder="1" applyAlignment="1">
      <alignment vertical="center"/>
    </xf>
    <xf numFmtId="4" fontId="61" fillId="24" borderId="16" xfId="449" applyNumberFormat="1" applyFont="1" applyFill="1" applyBorder="1" applyAlignment="1" applyProtection="1">
      <alignment horizontal="right" vertical="center"/>
      <protection locked="0"/>
    </xf>
    <xf numFmtId="10" fontId="61" fillId="0" borderId="16" xfId="0" applyNumberFormat="1" applyFont="1" applyBorder="1" applyAlignment="1" applyProtection="1">
      <alignment vertical="center"/>
      <protection locked="0"/>
    </xf>
    <xf numFmtId="10" fontId="60" fillId="0" borderId="15" xfId="0" applyNumberFormat="1" applyFont="1" applyBorder="1" applyAlignment="1" applyProtection="1">
      <alignment vertical="center"/>
      <protection locked="0"/>
    </xf>
    <xf numFmtId="4" fontId="60" fillId="24" borderId="15" xfId="449" applyNumberFormat="1" applyFont="1" applyFill="1" applyBorder="1" applyAlignment="1" applyProtection="1">
      <alignment horizontal="right" vertical="center"/>
      <protection locked="0"/>
    </xf>
    <xf numFmtId="0" fontId="60" fillId="26" borderId="29" xfId="0" applyFont="1" applyFill="1" applyBorder="1" applyAlignment="1">
      <alignment vertical="center"/>
    </xf>
    <xf numFmtId="4" fontId="60" fillId="26" borderId="29" xfId="449" applyNumberFormat="1" applyFont="1" applyFill="1" applyBorder="1" applyAlignment="1" applyProtection="1">
      <alignment horizontal="right" vertical="center"/>
    </xf>
    <xf numFmtId="0" fontId="60" fillId="25" borderId="29" xfId="0" applyFont="1" applyFill="1" applyBorder="1" applyAlignment="1">
      <alignment horizontal="center" vertical="center" wrapText="1"/>
    </xf>
    <xf numFmtId="0" fontId="60" fillId="25" borderId="29" xfId="0" applyFont="1" applyFill="1" applyBorder="1" applyAlignment="1">
      <alignment horizontal="center" wrapText="1"/>
    </xf>
    <xf numFmtId="0" fontId="60" fillId="0" borderId="0" xfId="0" applyFont="1" applyAlignment="1" applyProtection="1">
      <alignment horizontal="center" vertical="center" wrapText="1"/>
      <protection locked="0"/>
    </xf>
    <xf numFmtId="0" fontId="60" fillId="0" borderId="0" xfId="0" applyFont="1" applyAlignment="1" applyProtection="1">
      <alignment horizontal="center" vertical="center"/>
      <protection locked="0"/>
    </xf>
    <xf numFmtId="0" fontId="60" fillId="25" borderId="29" xfId="0" applyFont="1" applyFill="1" applyBorder="1" applyAlignment="1">
      <alignment vertical="center"/>
    </xf>
    <xf numFmtId="4" fontId="60" fillId="25" borderId="29" xfId="449" applyNumberFormat="1" applyFont="1" applyFill="1" applyBorder="1" applyAlignment="1" applyProtection="1">
      <alignment horizontal="right" vertical="center"/>
    </xf>
    <xf numFmtId="4" fontId="0" fillId="0" borderId="0" xfId="0" applyNumberFormat="1"/>
    <xf numFmtId="0" fontId="76" fillId="24" borderId="32" xfId="0" applyFont="1" applyFill="1" applyBorder="1" applyAlignment="1">
      <alignment horizontal="center"/>
    </xf>
    <xf numFmtId="0" fontId="79" fillId="0" borderId="32" xfId="0" applyFont="1" applyBorder="1" applyAlignment="1">
      <alignment horizontal="center" vertical="center" wrapText="1"/>
    </xf>
    <xf numFmtId="44" fontId="79" fillId="0" borderId="32" xfId="0" applyNumberFormat="1" applyFont="1" applyBorder="1" applyAlignment="1">
      <alignment horizontal="justify" vertical="center" wrapText="1"/>
    </xf>
    <xf numFmtId="0" fontId="79" fillId="0" borderId="32" xfId="0" applyFont="1" applyBorder="1" applyAlignment="1">
      <alignment vertical="center" wrapText="1"/>
    </xf>
    <xf numFmtId="0" fontId="79" fillId="0" borderId="33" xfId="0" applyFont="1" applyBorder="1" applyAlignment="1">
      <alignment vertical="center" wrapText="1"/>
    </xf>
    <xf numFmtId="44" fontId="79" fillId="24" borderId="32" xfId="0" applyNumberFormat="1" applyFont="1" applyFill="1" applyBorder="1" applyAlignment="1">
      <alignment horizontal="justify" vertical="center" wrapText="1"/>
    </xf>
    <xf numFmtId="0" fontId="79" fillId="0" borderId="32" xfId="0" applyFont="1" applyBorder="1" applyAlignment="1">
      <alignment horizontal="justify" vertical="center" wrapText="1"/>
    </xf>
    <xf numFmtId="10" fontId="79" fillId="0" borderId="32" xfId="0" applyNumberFormat="1" applyFont="1" applyBorder="1" applyAlignment="1">
      <alignment horizontal="center" vertical="center" wrapText="1"/>
    </xf>
    <xf numFmtId="0" fontId="83" fillId="0" borderId="35" xfId="0" applyFont="1" applyBorder="1" applyAlignment="1">
      <alignment horizontal="center"/>
    </xf>
    <xf numFmtId="0" fontId="84" fillId="0" borderId="0" xfId="0" applyFont="1" applyAlignment="1">
      <alignment horizontal="center"/>
    </xf>
    <xf numFmtId="0" fontId="87" fillId="0" borderId="0" xfId="0" applyFont="1" applyAlignment="1">
      <alignment horizontal="center" vertical="center" wrapText="1"/>
    </xf>
    <xf numFmtId="170" fontId="79" fillId="0" borderId="32" xfId="0" applyNumberFormat="1" applyFont="1" applyBorder="1" applyAlignment="1">
      <alignment horizontal="center" vertical="center" wrapText="1"/>
    </xf>
    <xf numFmtId="10" fontId="79" fillId="0" borderId="32" xfId="0" applyNumberFormat="1" applyFont="1" applyBorder="1" applyAlignment="1">
      <alignment vertical="center" wrapText="1"/>
    </xf>
    <xf numFmtId="0" fontId="88" fillId="0" borderId="0" xfId="0" applyFont="1" applyAlignment="1">
      <alignment horizontal="center" vertical="center" wrapText="1"/>
    </xf>
    <xf numFmtId="0" fontId="90" fillId="0" borderId="32" xfId="0" applyFont="1" applyBorder="1" applyAlignment="1">
      <alignment horizontal="center" vertical="center" wrapText="1"/>
    </xf>
    <xf numFmtId="0" fontId="90" fillId="0" borderId="32" xfId="0" applyFont="1" applyBorder="1" applyAlignment="1">
      <alignment horizontal="left" vertical="center" wrapText="1"/>
    </xf>
    <xf numFmtId="170" fontId="90" fillId="0" borderId="32" xfId="0" applyNumberFormat="1" applyFont="1" applyBorder="1" applyAlignment="1">
      <alignment horizontal="center" vertical="center" wrapText="1"/>
    </xf>
    <xf numFmtId="0" fontId="76" fillId="0" borderId="32" xfId="0" applyFont="1" applyBorder="1" applyAlignment="1">
      <alignment horizontal="center" vertical="center" wrapText="1"/>
    </xf>
    <xf numFmtId="0" fontId="76" fillId="0" borderId="32" xfId="0" applyFont="1" applyBorder="1" applyAlignment="1">
      <alignment horizontal="left" vertical="center" wrapText="1"/>
    </xf>
    <xf numFmtId="170" fontId="76" fillId="0" borderId="32" xfId="0" applyNumberFormat="1" applyFont="1" applyBorder="1" applyAlignment="1">
      <alignment horizontal="center" vertical="center" wrapText="1"/>
    </xf>
    <xf numFmtId="0" fontId="76" fillId="0" borderId="32" xfId="0" applyFont="1" applyBorder="1" applyAlignment="1">
      <alignment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75" fillId="0" borderId="28" xfId="0" applyFont="1" applyBorder="1" applyAlignment="1">
      <alignment horizontal="left" vertical="center" wrapText="1"/>
    </xf>
    <xf numFmtId="0" fontId="76" fillId="0" borderId="28" xfId="0" applyFont="1" applyBorder="1" applyAlignment="1">
      <alignment horizontal="right" vertical="center" wrapText="1"/>
    </xf>
    <xf numFmtId="0" fontId="90" fillId="0" borderId="32" xfId="0" applyFont="1" applyBorder="1" applyAlignment="1">
      <alignment vertical="center" wrapText="1"/>
    </xf>
    <xf numFmtId="0" fontId="83" fillId="0" borderId="35" xfId="0" applyFont="1" applyBorder="1" applyAlignment="1">
      <alignment horizontal="center" vertical="center" wrapText="1"/>
    </xf>
    <xf numFmtId="0" fontId="79" fillId="0" borderId="36" xfId="0" applyFont="1" applyBorder="1" applyAlignment="1">
      <alignment horizontal="center" vertical="center" wrapText="1"/>
    </xf>
    <xf numFmtId="0" fontId="79" fillId="0" borderId="37" xfId="0" applyFont="1" applyBorder="1" applyAlignment="1">
      <alignment horizontal="justify" vertical="center" wrapText="1"/>
    </xf>
    <xf numFmtId="10" fontId="79" fillId="0" borderId="37" xfId="0" applyNumberFormat="1" applyFont="1" applyBorder="1" applyAlignment="1">
      <alignment horizontal="center" vertical="center" wrapText="1"/>
    </xf>
    <xf numFmtId="44" fontId="79" fillId="24" borderId="37" xfId="0" applyNumberFormat="1" applyFont="1" applyFill="1" applyBorder="1" applyAlignment="1">
      <alignment horizontal="justify" vertical="center" wrapText="1"/>
    </xf>
    <xf numFmtId="10" fontId="86" fillId="24" borderId="32" xfId="243" applyNumberFormat="1" applyFont="1" applyFill="1" applyBorder="1" applyAlignment="1">
      <alignment horizontal="center" vertical="center"/>
    </xf>
    <xf numFmtId="10" fontId="86" fillId="0" borderId="32" xfId="243" applyNumberFormat="1" applyFont="1" applyBorder="1" applyAlignment="1">
      <alignment horizontal="center" vertical="center"/>
    </xf>
    <xf numFmtId="0" fontId="83" fillId="0" borderId="0" xfId="0" applyFont="1"/>
    <xf numFmtId="44" fontId="78" fillId="24" borderId="32" xfId="0" applyNumberFormat="1" applyFont="1" applyFill="1" applyBorder="1" applyAlignment="1">
      <alignment horizontal="left" vertical="center" wrapText="1"/>
    </xf>
    <xf numFmtId="44" fontId="75" fillId="27" borderId="0" xfId="0" applyNumberFormat="1" applyFont="1" applyFill="1"/>
    <xf numFmtId="0" fontId="78" fillId="30" borderId="32" xfId="0" applyFont="1" applyFill="1" applyBorder="1" applyAlignment="1">
      <alignment horizontal="left" vertical="center" wrapText="1"/>
    </xf>
    <xf numFmtId="0" fontId="78" fillId="30" borderId="36" xfId="0" applyFont="1" applyFill="1" applyBorder="1" applyAlignment="1">
      <alignment horizontal="center" vertical="center" wrapText="1"/>
    </xf>
    <xf numFmtId="0" fontId="78" fillId="30" borderId="37" xfId="0" applyFont="1" applyFill="1" applyBorder="1" applyAlignment="1">
      <alignment horizontal="justify" vertical="center" wrapText="1"/>
    </xf>
    <xf numFmtId="10" fontId="78" fillId="30" borderId="34" xfId="0" applyNumberFormat="1" applyFont="1" applyFill="1" applyBorder="1" applyAlignment="1">
      <alignment horizontal="center" vertical="center" wrapText="1"/>
    </xf>
    <xf numFmtId="44" fontId="78" fillId="30" borderId="37" xfId="0" applyNumberFormat="1" applyFont="1" applyFill="1" applyBorder="1" applyAlignment="1">
      <alignment horizontal="justify" vertical="center" wrapText="1"/>
    </xf>
    <xf numFmtId="10" fontId="78" fillId="30" borderId="37" xfId="0" applyNumberFormat="1" applyFont="1" applyFill="1" applyBorder="1" applyAlignment="1">
      <alignment horizontal="center" vertical="center" wrapText="1"/>
    </xf>
    <xf numFmtId="44" fontId="81" fillId="25" borderId="32" xfId="0" applyNumberFormat="1" applyFont="1" applyFill="1" applyBorder="1" applyAlignment="1">
      <alignment horizontal="center"/>
    </xf>
    <xf numFmtId="0" fontId="78" fillId="25" borderId="32" xfId="0" applyFont="1" applyFill="1" applyBorder="1" applyAlignment="1">
      <alignment horizontal="center" vertical="center" wrapText="1"/>
    </xf>
    <xf numFmtId="0" fontId="78" fillId="25" borderId="32" xfId="0" applyFont="1" applyFill="1" applyBorder="1" applyAlignment="1">
      <alignment horizontal="left" vertical="center" wrapText="1"/>
    </xf>
    <xf numFmtId="0" fontId="78" fillId="25" borderId="32" xfId="0" applyFont="1" applyFill="1" applyBorder="1" applyAlignment="1">
      <alignment horizontal="justify" vertical="center" wrapText="1"/>
    </xf>
    <xf numFmtId="0" fontId="89" fillId="25" borderId="32" xfId="0" applyFont="1" applyFill="1" applyBorder="1" applyAlignment="1">
      <alignment horizontal="center" vertical="center" wrapText="1"/>
    </xf>
    <xf numFmtId="0" fontId="89" fillId="25" borderId="32" xfId="0" applyFont="1" applyFill="1" applyBorder="1" applyAlignment="1">
      <alignment horizontal="justify" vertical="center" wrapText="1"/>
    </xf>
    <xf numFmtId="0" fontId="86" fillId="0" borderId="0" xfId="0" applyFont="1"/>
    <xf numFmtId="0" fontId="86" fillId="0" borderId="28" xfId="0" applyFont="1" applyBorder="1" applyAlignment="1">
      <alignment horizontal="center"/>
    </xf>
    <xf numFmtId="44" fontId="86" fillId="0" borderId="0" xfId="0" applyNumberFormat="1" applyFont="1"/>
    <xf numFmtId="0" fontId="86" fillId="0" borderId="36" xfId="0" applyFont="1" applyBorder="1" applyAlignment="1">
      <alignment vertical="top" wrapText="1"/>
    </xf>
    <xf numFmtId="44" fontId="81" fillId="25" borderId="32" xfId="0" applyNumberFormat="1" applyFont="1" applyFill="1" applyBorder="1"/>
    <xf numFmtId="0" fontId="78" fillId="25" borderId="33" xfId="0" applyFont="1" applyFill="1" applyBorder="1" applyAlignment="1">
      <alignment horizontal="left" vertical="center" wrapText="1"/>
    </xf>
    <xf numFmtId="44" fontId="75" fillId="28" borderId="0" xfId="0" applyNumberFormat="1" applyFont="1" applyFill="1"/>
    <xf numFmtId="44" fontId="78" fillId="28" borderId="32" xfId="0" applyNumberFormat="1" applyFont="1" applyFill="1" applyBorder="1" applyAlignment="1">
      <alignment horizontal="justify" vertical="center" wrapText="1"/>
    </xf>
    <xf numFmtId="10" fontId="78" fillId="28" borderId="32" xfId="0" applyNumberFormat="1" applyFont="1" applyFill="1" applyBorder="1" applyAlignment="1">
      <alignment horizontal="center" vertical="center" wrapText="1"/>
    </xf>
    <xf numFmtId="170" fontId="78" fillId="28" borderId="32" xfId="0" applyNumberFormat="1" applyFont="1" applyFill="1" applyBorder="1" applyAlignment="1">
      <alignment horizontal="center" vertical="center" wrapText="1"/>
    </xf>
    <xf numFmtId="44" fontId="78" fillId="28" borderId="32" xfId="0" applyNumberFormat="1" applyFont="1" applyFill="1" applyBorder="1" applyAlignment="1">
      <alignment horizontal="right" vertical="center" wrapText="1"/>
    </xf>
    <xf numFmtId="170" fontId="75" fillId="28" borderId="32" xfId="0" applyNumberFormat="1" applyFont="1" applyFill="1" applyBorder="1" applyAlignment="1">
      <alignment horizontal="center" vertical="center" wrapText="1"/>
    </xf>
    <xf numFmtId="171" fontId="75" fillId="28" borderId="32" xfId="0" applyNumberFormat="1" applyFont="1" applyFill="1" applyBorder="1" applyAlignment="1">
      <alignment horizontal="right" vertical="center" wrapText="1"/>
    </xf>
    <xf numFmtId="44" fontId="75" fillId="28" borderId="32" xfId="0" applyNumberFormat="1" applyFont="1" applyFill="1" applyBorder="1" applyAlignment="1">
      <alignment horizontal="right" vertical="center" wrapText="1"/>
    </xf>
    <xf numFmtId="44" fontId="78" fillId="28" borderId="32" xfId="0" applyNumberFormat="1" applyFont="1" applyFill="1" applyBorder="1" applyAlignment="1">
      <alignment horizontal="left" vertical="center" wrapText="1"/>
    </xf>
    <xf numFmtId="0" fontId="98" fillId="0" borderId="0" xfId="0" applyFont="1"/>
    <xf numFmtId="169" fontId="61" fillId="24" borderId="25" xfId="238" applyNumberFormat="1" applyFont="1" applyFill="1" applyBorder="1" applyAlignment="1" applyProtection="1">
      <alignment horizontal="center" vertical="center"/>
    </xf>
    <xf numFmtId="166" fontId="17" fillId="24" borderId="16" xfId="449" applyFont="1" applyFill="1" applyBorder="1" applyAlignment="1" applyProtection="1">
      <alignment horizontal="center" vertical="center" wrapText="1"/>
    </xf>
    <xf numFmtId="0" fontId="62" fillId="25" borderId="38" xfId="0" applyFont="1" applyFill="1" applyBorder="1" applyAlignment="1">
      <alignment horizontal="center" vertical="center" wrapText="1"/>
    </xf>
    <xf numFmtId="0" fontId="62" fillId="25" borderId="39" xfId="0" applyFont="1" applyFill="1" applyBorder="1" applyAlignment="1">
      <alignment horizontal="center" vertical="center" wrapText="1"/>
    </xf>
    <xf numFmtId="4" fontId="65" fillId="24" borderId="40" xfId="0" applyNumberFormat="1" applyFont="1" applyFill="1" applyBorder="1" applyAlignment="1">
      <alignment horizontal="left" vertical="center" wrapText="1"/>
    </xf>
    <xf numFmtId="4" fontId="19" fillId="24" borderId="41" xfId="449" applyNumberFormat="1" applyFont="1" applyFill="1" applyBorder="1" applyAlignment="1" applyProtection="1">
      <alignment vertical="center" wrapText="1"/>
    </xf>
    <xf numFmtId="0" fontId="62" fillId="26" borderId="33" xfId="0" applyFont="1" applyFill="1" applyBorder="1" applyAlignment="1" applyProtection="1">
      <alignment vertical="center"/>
      <protection locked="0"/>
    </xf>
    <xf numFmtId="4" fontId="62" fillId="26" borderId="34" xfId="449" applyNumberFormat="1" applyFont="1" applyFill="1" applyBorder="1" applyAlignment="1" applyProtection="1">
      <alignment horizontal="right" vertical="center"/>
    </xf>
    <xf numFmtId="0" fontId="62" fillId="0" borderId="42" xfId="0" applyFont="1" applyBorder="1" applyAlignment="1">
      <alignment horizontal="center" vertical="center" wrapText="1"/>
    </xf>
    <xf numFmtId="4" fontId="65" fillId="24" borderId="41" xfId="449" applyNumberFormat="1" applyFont="1" applyFill="1" applyBorder="1" applyAlignment="1" applyProtection="1">
      <alignment horizontal="right" vertical="center"/>
    </xf>
    <xf numFmtId="0" fontId="60" fillId="24" borderId="40" xfId="0" applyFont="1" applyFill="1" applyBorder="1" applyAlignment="1">
      <alignment vertical="center"/>
    </xf>
    <xf numFmtId="4" fontId="60" fillId="24" borderId="41" xfId="449" applyNumberFormat="1" applyFont="1" applyFill="1" applyBorder="1" applyAlignment="1" applyProtection="1">
      <alignment vertical="center"/>
    </xf>
    <xf numFmtId="0" fontId="61" fillId="24" borderId="40" xfId="0" applyFont="1" applyFill="1" applyBorder="1" applyAlignment="1">
      <alignment horizontal="right" vertical="center"/>
    </xf>
    <xf numFmtId="4" fontId="61" fillId="24" borderId="41" xfId="449" applyNumberFormat="1" applyFont="1" applyFill="1" applyBorder="1" applyAlignment="1" applyProtection="1">
      <alignment horizontal="right" vertical="center"/>
    </xf>
    <xf numFmtId="0" fontId="60" fillId="0" borderId="40" xfId="0" applyFont="1" applyBorder="1" applyAlignment="1" applyProtection="1">
      <alignment horizontal="left" vertical="center"/>
      <protection locked="0"/>
    </xf>
    <xf numFmtId="4" fontId="60" fillId="0" borderId="41" xfId="449" applyNumberFormat="1" applyFont="1" applyBorder="1" applyAlignment="1" applyProtection="1">
      <alignment horizontal="right" vertical="center"/>
      <protection locked="0"/>
    </xf>
    <xf numFmtId="0" fontId="61" fillId="0" borderId="40" xfId="0" applyFont="1" applyBorder="1" applyAlignment="1">
      <alignment horizontal="right" vertical="center"/>
    </xf>
    <xf numFmtId="4" fontId="61" fillId="24" borderId="41" xfId="449" applyNumberFormat="1" applyFont="1" applyFill="1" applyBorder="1" applyAlignment="1" applyProtection="1">
      <alignment horizontal="right" vertical="center"/>
      <protection locked="0"/>
    </xf>
    <xf numFmtId="0" fontId="61" fillId="0" borderId="40" xfId="0" applyFont="1" applyBorder="1" applyAlignment="1" applyProtection="1">
      <alignment horizontal="right" vertical="center"/>
      <protection locked="0"/>
    </xf>
    <xf numFmtId="0" fontId="60" fillId="0" borderId="43" xfId="0" applyFont="1" applyBorder="1" applyAlignment="1" applyProtection="1">
      <alignment horizontal="left" vertical="center"/>
      <protection locked="0"/>
    </xf>
    <xf numFmtId="4" fontId="60" fillId="24" borderId="44" xfId="449" applyNumberFormat="1" applyFont="1" applyFill="1" applyBorder="1" applyAlignment="1" applyProtection="1">
      <alignment horizontal="right" vertical="center"/>
      <protection locked="0"/>
    </xf>
    <xf numFmtId="0" fontId="60" fillId="26" borderId="33" xfId="0" applyFont="1" applyFill="1" applyBorder="1" applyAlignment="1">
      <alignment vertical="center"/>
    </xf>
    <xf numFmtId="4" fontId="60" fillId="26" borderId="34" xfId="449" applyNumberFormat="1" applyFont="1" applyFill="1" applyBorder="1" applyAlignment="1" applyProtection="1">
      <alignment horizontal="right" vertical="center"/>
    </xf>
    <xf numFmtId="0" fontId="61" fillId="0" borderId="45" xfId="0" applyFont="1" applyBorder="1" applyAlignment="1">
      <alignment vertical="center"/>
    </xf>
    <xf numFmtId="0" fontId="61" fillId="0" borderId="46" xfId="0" applyFont="1" applyBorder="1" applyAlignment="1">
      <alignment vertical="center"/>
    </xf>
    <xf numFmtId="0" fontId="60" fillId="25" borderId="33" xfId="0" applyFont="1" applyFill="1" applyBorder="1" applyAlignment="1">
      <alignment horizontal="center" vertical="center" wrapText="1"/>
    </xf>
    <xf numFmtId="0" fontId="60" fillId="25" borderId="34" xfId="0" applyFont="1" applyFill="1" applyBorder="1" applyAlignment="1">
      <alignment horizontal="center" vertical="center" wrapText="1"/>
    </xf>
    <xf numFmtId="4" fontId="60" fillId="25" borderId="34" xfId="449" applyNumberFormat="1" applyFont="1" applyFill="1" applyBorder="1" applyAlignment="1" applyProtection="1">
      <alignment horizontal="right" vertical="center"/>
    </xf>
    <xf numFmtId="0" fontId="61" fillId="24" borderId="22" xfId="374" applyFont="1" applyFill="1" applyBorder="1" applyAlignment="1" applyProtection="1">
      <alignment horizontal="left" vertical="center" wrapText="1"/>
      <protection locked="0"/>
    </xf>
    <xf numFmtId="0" fontId="61" fillId="24" borderId="17" xfId="374" applyFont="1" applyFill="1" applyBorder="1" applyAlignment="1" applyProtection="1">
      <alignment horizontal="left" vertical="center" wrapText="1"/>
      <protection locked="0"/>
    </xf>
    <xf numFmtId="0" fontId="79" fillId="0" borderId="33" xfId="0" applyFont="1" applyBorder="1" applyAlignment="1">
      <alignment horizontal="left" vertical="center" wrapText="1"/>
    </xf>
    <xf numFmtId="0" fontId="79" fillId="0" borderId="34" xfId="0" applyFont="1" applyBorder="1" applyAlignment="1">
      <alignment horizontal="left" vertical="center" wrapText="1"/>
    </xf>
    <xf numFmtId="0" fontId="79" fillId="24" borderId="32" xfId="0" applyFont="1" applyFill="1" applyBorder="1" applyAlignment="1">
      <alignment horizontal="center" vertical="center" wrapText="1"/>
    </xf>
    <xf numFmtId="44" fontId="76" fillId="24" borderId="32" xfId="0" applyNumberFormat="1" applyFont="1" applyFill="1" applyBorder="1" applyAlignment="1">
      <alignment horizontal="justify" vertical="center" wrapText="1"/>
    </xf>
    <xf numFmtId="0" fontId="86" fillId="24" borderId="0" xfId="0" applyFont="1" applyFill="1"/>
    <xf numFmtId="44" fontId="86" fillId="24" borderId="0" xfId="0" applyNumberFormat="1" applyFont="1" applyFill="1"/>
    <xf numFmtId="0" fontId="97" fillId="24" borderId="0" xfId="0" applyFont="1" applyFill="1" applyAlignment="1">
      <alignment horizontal="center" vertical="center"/>
    </xf>
    <xf numFmtId="172" fontId="79" fillId="0" borderId="32" xfId="0" applyNumberFormat="1" applyFont="1" applyBorder="1" applyAlignment="1">
      <alignment horizontal="center" vertical="center" wrapText="1"/>
    </xf>
    <xf numFmtId="0" fontId="87" fillId="24" borderId="0" xfId="0" applyFont="1" applyFill="1" applyAlignment="1">
      <alignment horizontal="center" vertical="center" wrapText="1"/>
    </xf>
    <xf numFmtId="166" fontId="13" fillId="24" borderId="16" xfId="449" applyFont="1" applyFill="1" applyBorder="1" applyAlignment="1" applyProtection="1">
      <alignment horizontal="center" vertical="center" wrapText="1"/>
    </xf>
    <xf numFmtId="4" fontId="61" fillId="24" borderId="30" xfId="449" applyNumberFormat="1" applyFont="1" applyFill="1" applyBorder="1" applyAlignment="1" applyProtection="1">
      <alignment horizontal="right" vertical="center"/>
    </xf>
    <xf numFmtId="4" fontId="61" fillId="24" borderId="39" xfId="449" applyNumberFormat="1" applyFont="1" applyFill="1" applyBorder="1" applyAlignment="1" applyProtection="1">
      <alignment horizontal="right" vertical="center"/>
    </xf>
    <xf numFmtId="4" fontId="61" fillId="24" borderId="31" xfId="449" applyNumberFormat="1" applyFont="1" applyFill="1" applyBorder="1" applyAlignment="1" applyProtection="1">
      <alignment horizontal="right" vertical="center"/>
    </xf>
    <xf numFmtId="4" fontId="61" fillId="24" borderId="48" xfId="449" applyNumberFormat="1" applyFont="1" applyFill="1" applyBorder="1" applyAlignment="1" applyProtection="1">
      <alignment horizontal="right" vertical="center"/>
    </xf>
    <xf numFmtId="3" fontId="10" fillId="24" borderId="17" xfId="428" applyNumberFormat="1" applyFont="1" applyFill="1" applyBorder="1" applyAlignment="1" applyProtection="1">
      <alignment horizontal="center" vertical="center"/>
      <protection locked="0"/>
    </xf>
    <xf numFmtId="169" fontId="68" fillId="24" borderId="17" xfId="0" applyNumberFormat="1" applyFont="1" applyFill="1" applyBorder="1" applyAlignment="1">
      <alignment vertical="center"/>
    </xf>
    <xf numFmtId="0" fontId="60" fillId="24" borderId="25" xfId="444" applyFont="1" applyFill="1" applyBorder="1" applyAlignment="1">
      <alignment horizontal="center" vertical="center" wrapText="1"/>
    </xf>
    <xf numFmtId="3" fontId="61" fillId="24" borderId="25" xfId="428" applyNumberFormat="1" applyFont="1" applyFill="1" applyBorder="1" applyAlignment="1" applyProtection="1">
      <alignment horizontal="center" vertical="center"/>
      <protection locked="0"/>
    </xf>
    <xf numFmtId="0" fontId="0" fillId="24" borderId="25" xfId="0" applyFill="1" applyBorder="1" applyAlignment="1">
      <alignment horizontal="center" vertical="center"/>
    </xf>
    <xf numFmtId="0" fontId="67" fillId="24" borderId="17" xfId="0" applyFont="1" applyFill="1" applyBorder="1" applyAlignment="1">
      <alignment horizontal="center" vertical="center"/>
    </xf>
    <xf numFmtId="0" fontId="22" fillId="24" borderId="17" xfId="444" applyFont="1" applyFill="1" applyBorder="1" applyAlignment="1">
      <alignment horizontal="center" vertical="center"/>
    </xf>
    <xf numFmtId="0" fontId="7" fillId="24" borderId="17" xfId="444" applyFont="1" applyFill="1" applyBorder="1" applyAlignment="1">
      <alignment horizontal="center" vertical="center"/>
    </xf>
    <xf numFmtId="0" fontId="84" fillId="0" borderId="0" xfId="0" applyFont="1" applyAlignment="1">
      <alignment horizontal="left" vertical="center" wrapText="1"/>
    </xf>
    <xf numFmtId="4" fontId="19" fillId="24" borderId="16" xfId="449" applyNumberFormat="1" applyFont="1" applyFill="1" applyBorder="1" applyAlignment="1" applyProtection="1">
      <alignment horizontal="center" vertical="center"/>
    </xf>
    <xf numFmtId="0" fontId="103" fillId="0" borderId="0" xfId="0" applyFont="1" applyAlignment="1">
      <alignment horizontal="center"/>
    </xf>
    <xf numFmtId="0" fontId="90" fillId="24" borderId="32" xfId="0" applyFont="1" applyFill="1" applyBorder="1" applyAlignment="1">
      <alignment vertical="center" wrapText="1"/>
    </xf>
    <xf numFmtId="0" fontId="105" fillId="0" borderId="0" xfId="0" applyFont="1" applyAlignment="1">
      <alignment horizontal="center"/>
    </xf>
    <xf numFmtId="0" fontId="61" fillId="24" borderId="17" xfId="243" applyFont="1" applyFill="1" applyBorder="1" applyAlignment="1">
      <alignment horizontal="center" vertical="center" wrapText="1"/>
    </xf>
    <xf numFmtId="0" fontId="22" fillId="24" borderId="17" xfId="243" applyFont="1" applyFill="1" applyBorder="1" applyAlignment="1">
      <alignment horizontal="center" vertical="center"/>
    </xf>
    <xf numFmtId="0" fontId="61" fillId="24" borderId="17" xfId="243" applyFont="1" applyFill="1" applyBorder="1" applyAlignment="1">
      <alignment horizontal="justify" vertical="center" wrapText="1"/>
    </xf>
    <xf numFmtId="0" fontId="61" fillId="24" borderId="17" xfId="243" applyFont="1" applyFill="1" applyBorder="1" applyAlignment="1">
      <alignment horizontal="center" vertical="center"/>
    </xf>
    <xf numFmtId="164" fontId="21" fillId="24" borderId="17" xfId="238" applyNumberFormat="1" applyFont="1" applyFill="1" applyBorder="1" applyAlignment="1" applyProtection="1">
      <alignment horizontal="center" vertical="center"/>
      <protection locked="0"/>
    </xf>
    <xf numFmtId="0" fontId="10" fillId="24" borderId="17" xfId="243" applyFont="1" applyFill="1" applyBorder="1" applyAlignment="1">
      <alignment horizontal="center" vertical="center" wrapText="1"/>
    </xf>
    <xf numFmtId="0" fontId="64" fillId="24" borderId="17" xfId="243" applyFont="1" applyFill="1" applyBorder="1" applyAlignment="1">
      <alignment horizontal="center" vertical="center" wrapText="1"/>
    </xf>
    <xf numFmtId="0" fontId="64" fillId="24" borderId="17" xfId="243" applyFont="1" applyFill="1" applyBorder="1" applyAlignment="1">
      <alignment horizontal="justify" vertical="center" wrapText="1"/>
    </xf>
    <xf numFmtId="0" fontId="59" fillId="24" borderId="25" xfId="243" applyFont="1" applyFill="1" applyBorder="1" applyAlignment="1">
      <alignment horizontal="center" vertical="center"/>
    </xf>
    <xf numFmtId="0" fontId="4" fillId="24" borderId="25" xfId="444" applyFont="1" applyFill="1" applyBorder="1" applyAlignment="1">
      <alignment horizontal="center" vertical="center" wrapText="1"/>
    </xf>
    <xf numFmtId="0" fontId="4" fillId="24" borderId="25" xfId="444" applyFont="1" applyFill="1" applyBorder="1" applyAlignment="1">
      <alignment horizontal="justify" vertical="justify" wrapText="1"/>
    </xf>
    <xf numFmtId="0" fontId="4" fillId="24" borderId="25" xfId="0" applyFont="1" applyFill="1" applyBorder="1" applyAlignment="1">
      <alignment horizontal="center" vertical="center"/>
    </xf>
    <xf numFmtId="169" fontId="4" fillId="24" borderId="25" xfId="452" applyNumberFormat="1" applyFont="1" applyFill="1" applyBorder="1" applyAlignment="1" applyProtection="1">
      <alignment horizontal="left" vertical="center" wrapText="1"/>
      <protection locked="0"/>
    </xf>
    <xf numFmtId="0" fontId="4" fillId="24" borderId="25" xfId="444" applyFont="1" applyFill="1" applyBorder="1" applyAlignment="1">
      <alignment horizontal="left" vertical="center" wrapText="1"/>
    </xf>
    <xf numFmtId="0" fontId="4" fillId="24" borderId="25" xfId="0" applyFont="1" applyFill="1" applyBorder="1" applyAlignment="1">
      <alignment horizontal="center" vertical="center" wrapText="1"/>
    </xf>
    <xf numFmtId="0" fontId="4" fillId="24" borderId="25" xfId="0" applyFont="1" applyFill="1" applyBorder="1" applyAlignment="1">
      <alignment horizontal="justify" vertical="center" wrapText="1"/>
    </xf>
    <xf numFmtId="0" fontId="100" fillId="24" borderId="17" xfId="0" applyFont="1" applyFill="1" applyBorder="1" applyAlignment="1">
      <alignment horizontal="center" vertical="center" wrapText="1"/>
    </xf>
    <xf numFmtId="0" fontId="7" fillId="24" borderId="17" xfId="444" applyFont="1" applyFill="1" applyBorder="1" applyAlignment="1">
      <alignment horizontal="justify" vertical="center" wrapText="1"/>
    </xf>
    <xf numFmtId="0" fontId="10" fillId="24" borderId="17" xfId="444" applyFont="1" applyFill="1" applyBorder="1" applyAlignment="1">
      <alignment horizontal="center" vertical="center" wrapText="1"/>
    </xf>
    <xf numFmtId="169" fontId="20" fillId="24" borderId="17" xfId="444" applyNumberFormat="1" applyFont="1" applyFill="1" applyBorder="1" applyAlignment="1" applyProtection="1">
      <alignment horizontal="center" vertical="center"/>
      <protection locked="0"/>
    </xf>
    <xf numFmtId="0" fontId="10" fillId="24" borderId="17" xfId="444" applyFont="1" applyFill="1" applyBorder="1" applyAlignment="1">
      <alignment horizontal="justify" vertical="center" wrapText="1"/>
    </xf>
    <xf numFmtId="0" fontId="10" fillId="24" borderId="17" xfId="0" applyFont="1" applyFill="1" applyBorder="1" applyAlignment="1">
      <alignment horizontal="justify" vertical="center" wrapText="1"/>
    </xf>
    <xf numFmtId="0" fontId="10" fillId="24" borderId="17" xfId="0" applyFont="1" applyFill="1" applyBorder="1" applyAlignment="1">
      <alignment horizontal="center" vertical="center" wrapText="1"/>
    </xf>
    <xf numFmtId="0" fontId="7" fillId="24" borderId="17" xfId="0" applyFont="1" applyFill="1" applyBorder="1" applyAlignment="1">
      <alignment horizontal="justify" vertical="center" wrapText="1"/>
    </xf>
    <xf numFmtId="0" fontId="7" fillId="24" borderId="16" xfId="0" applyFont="1" applyFill="1" applyBorder="1" applyAlignment="1">
      <alignment horizontal="justify" vertical="center" wrapText="1"/>
    </xf>
    <xf numFmtId="0" fontId="10" fillId="24" borderId="17" xfId="0" applyFont="1" applyFill="1" applyBorder="1" applyAlignment="1">
      <alignment horizontal="center" vertical="center"/>
    </xf>
    <xf numFmtId="0" fontId="101" fillId="24" borderId="17" xfId="444" applyFont="1" applyFill="1" applyBorder="1" applyAlignment="1" applyProtection="1">
      <alignment horizontal="center" vertical="center" wrapText="1"/>
      <protection locked="0"/>
    </xf>
    <xf numFmtId="0" fontId="10" fillId="24" borderId="17" xfId="444" applyFont="1" applyFill="1" applyBorder="1" applyAlignment="1">
      <alignment horizontal="center" vertical="center"/>
    </xf>
    <xf numFmtId="0" fontId="18" fillId="24" borderId="17" xfId="446" quotePrefix="1" applyFont="1" applyFill="1" applyBorder="1" applyAlignment="1">
      <alignment horizontal="center" vertical="center"/>
    </xf>
    <xf numFmtId="0" fontId="25" fillId="24" borderId="17" xfId="446" applyFill="1" applyBorder="1" applyAlignment="1">
      <alignment horizontal="center" vertical="center" wrapText="1"/>
    </xf>
    <xf numFmtId="0" fontId="25" fillId="24" borderId="17" xfId="446" applyFill="1" applyBorder="1" applyAlignment="1">
      <alignment horizontal="justify" vertical="center" wrapText="1"/>
    </xf>
    <xf numFmtId="0" fontId="20" fillId="24" borderId="17" xfId="446" applyFont="1" applyFill="1" applyBorder="1" applyAlignment="1">
      <alignment horizontal="center" vertical="center" wrapText="1"/>
    </xf>
    <xf numFmtId="169" fontId="16" fillId="24" borderId="17" xfId="238" applyNumberFormat="1" applyFont="1" applyFill="1" applyBorder="1" applyAlignment="1" applyProtection="1">
      <alignment horizontal="left" vertical="center" wrapText="1"/>
      <protection locked="0"/>
    </xf>
    <xf numFmtId="0" fontId="25" fillId="24" borderId="17" xfId="446" applyFill="1" applyBorder="1" applyAlignment="1">
      <alignment horizontal="center" vertical="center"/>
    </xf>
    <xf numFmtId="0" fontId="61" fillId="24" borderId="17" xfId="446" applyFont="1" applyFill="1" applyBorder="1" applyAlignment="1">
      <alignment horizontal="justify" vertical="center" wrapText="1"/>
    </xf>
    <xf numFmtId="0" fontId="9" fillId="24" borderId="17" xfId="446" applyFont="1" applyFill="1" applyBorder="1" applyAlignment="1">
      <alignment horizontal="justify" vertical="center" wrapText="1"/>
    </xf>
    <xf numFmtId="0" fontId="5" fillId="24" borderId="17" xfId="446" applyFont="1" applyFill="1" applyBorder="1" applyAlignment="1">
      <alignment horizontal="justify" vertical="center" wrapText="1"/>
    </xf>
    <xf numFmtId="0" fontId="6" fillId="24" borderId="17" xfId="446" applyFont="1" applyFill="1" applyBorder="1" applyAlignment="1">
      <alignment horizontal="center" vertical="center" wrapText="1"/>
    </xf>
    <xf numFmtId="0" fontId="15" fillId="24" borderId="17" xfId="446" applyFont="1" applyFill="1" applyBorder="1" applyAlignment="1">
      <alignment horizontal="justify" vertical="center" wrapText="1"/>
    </xf>
    <xf numFmtId="0" fontId="12" fillId="24" borderId="17" xfId="446" applyFont="1" applyFill="1" applyBorder="1" applyAlignment="1">
      <alignment horizontal="justify" vertical="center" wrapText="1"/>
    </xf>
    <xf numFmtId="0" fontId="16" fillId="24" borderId="17" xfId="446" applyFont="1" applyFill="1" applyBorder="1" applyAlignment="1">
      <alignment horizontal="justify" vertical="center" wrapText="1"/>
    </xf>
    <xf numFmtId="0" fontId="21" fillId="24" borderId="17" xfId="446" applyFont="1" applyFill="1" applyBorder="1" applyAlignment="1">
      <alignment horizontal="center" vertical="center" wrapText="1"/>
    </xf>
    <xf numFmtId="0" fontId="22" fillId="24" borderId="17" xfId="446" applyFont="1" applyFill="1" applyBorder="1" applyAlignment="1">
      <alignment horizontal="justify" vertical="center" wrapText="1"/>
    </xf>
    <xf numFmtId="0" fontId="61" fillId="24" borderId="17" xfId="446" applyFont="1" applyFill="1" applyBorder="1" applyAlignment="1">
      <alignment horizontal="center" vertical="center" wrapText="1"/>
    </xf>
    <xf numFmtId="0" fontId="11" fillId="24" borderId="17" xfId="446" applyFont="1" applyFill="1" applyBorder="1" applyAlignment="1">
      <alignment horizontal="justify" vertical="center" wrapText="1"/>
    </xf>
    <xf numFmtId="0" fontId="8" fillId="24" borderId="17" xfId="446" applyFont="1" applyFill="1" applyBorder="1" applyAlignment="1">
      <alignment horizontal="justify" vertical="center" wrapText="1"/>
    </xf>
    <xf numFmtId="0" fontId="16" fillId="24" borderId="17" xfId="446" applyFont="1" applyFill="1" applyBorder="1" applyAlignment="1">
      <alignment horizontal="center" vertical="center" wrapText="1"/>
    </xf>
    <xf numFmtId="0" fontId="22" fillId="24" borderId="17" xfId="446" applyFont="1" applyFill="1" applyBorder="1" applyAlignment="1">
      <alignment horizontal="center" vertical="center" wrapText="1"/>
    </xf>
    <xf numFmtId="0" fontId="14" fillId="24" borderId="17" xfId="446" applyFont="1" applyFill="1" applyBorder="1" applyAlignment="1">
      <alignment horizontal="justify" vertical="center" wrapText="1"/>
    </xf>
    <xf numFmtId="0" fontId="61" fillId="24" borderId="25" xfId="374" applyFont="1" applyFill="1" applyBorder="1" applyAlignment="1" applyProtection="1">
      <alignment horizontal="center" vertical="center" wrapText="1"/>
      <protection locked="0"/>
    </xf>
    <xf numFmtId="0" fontId="63" fillId="24" borderId="25" xfId="155" applyFont="1" applyFill="1" applyBorder="1" applyAlignment="1">
      <alignment horizontal="left" vertical="center" wrapText="1"/>
    </xf>
    <xf numFmtId="2" fontId="60" fillId="24" borderId="25" xfId="443" applyNumberFormat="1" applyFont="1" applyFill="1" applyBorder="1" applyAlignment="1">
      <alignment horizontal="justify" vertical="center" wrapText="1"/>
    </xf>
    <xf numFmtId="169" fontId="20" fillId="24" borderId="25" xfId="243" applyNumberFormat="1" applyFont="1" applyFill="1" applyBorder="1" applyAlignment="1" applyProtection="1">
      <alignment horizontal="center" vertical="center"/>
      <protection locked="0"/>
    </xf>
    <xf numFmtId="0" fontId="63" fillId="24" borderId="25" xfId="443" applyFont="1" applyFill="1" applyBorder="1" applyAlignment="1">
      <alignment horizontal="left" vertical="center" wrapText="1"/>
    </xf>
    <xf numFmtId="0" fontId="59" fillId="24" borderId="25" xfId="443" applyFont="1" applyFill="1" applyBorder="1" applyAlignment="1">
      <alignment horizontal="justify" vertical="center" wrapText="1"/>
    </xf>
    <xf numFmtId="0" fontId="63" fillId="24" borderId="25" xfId="443" applyFont="1" applyFill="1" applyBorder="1" applyAlignment="1">
      <alignment horizontal="justify" vertical="center" wrapText="1"/>
    </xf>
    <xf numFmtId="0" fontId="64" fillId="24" borderId="25" xfId="443" applyFont="1" applyFill="1" applyBorder="1" applyAlignment="1">
      <alignment horizontal="left" vertical="center" wrapText="1"/>
    </xf>
    <xf numFmtId="0" fontId="59" fillId="24" borderId="25" xfId="243" applyFont="1" applyFill="1" applyBorder="1" applyAlignment="1">
      <alignment horizontal="left" vertical="center" wrapText="1"/>
    </xf>
    <xf numFmtId="0" fontId="59" fillId="24" borderId="25" xfId="243" applyFont="1" applyFill="1" applyBorder="1" applyAlignment="1">
      <alignment horizontal="justify" vertical="center" wrapText="1"/>
    </xf>
    <xf numFmtId="0" fontId="60" fillId="24" borderId="25" xfId="238" applyNumberFormat="1" applyFont="1" applyFill="1" applyBorder="1" applyAlignment="1" applyProtection="1">
      <alignment horizontal="center" vertical="center" wrapText="1"/>
    </xf>
    <xf numFmtId="0" fontId="59" fillId="24" borderId="25" xfId="243" applyFont="1" applyFill="1" applyBorder="1" applyAlignment="1">
      <alignment horizontal="center" vertical="center" wrapText="1"/>
    </xf>
    <xf numFmtId="44" fontId="76" fillId="24" borderId="32" xfId="0" applyNumberFormat="1" applyFont="1" applyFill="1" applyBorder="1" applyAlignment="1">
      <alignment horizontal="center"/>
    </xf>
    <xf numFmtId="44" fontId="76" fillId="24" borderId="32" xfId="0" applyNumberFormat="1" applyFont="1" applyFill="1" applyBorder="1" applyAlignment="1">
      <alignment horizontal="left"/>
    </xf>
    <xf numFmtId="44" fontId="78" fillId="24" borderId="32" xfId="0" applyNumberFormat="1" applyFont="1" applyFill="1" applyBorder="1" applyAlignment="1">
      <alignment horizontal="justify" vertical="center" wrapText="1"/>
    </xf>
    <xf numFmtId="171" fontId="79" fillId="24" borderId="32" xfId="0" applyNumberFormat="1" applyFont="1" applyFill="1" applyBorder="1" applyAlignment="1">
      <alignment horizontal="right" vertical="center" wrapText="1"/>
    </xf>
    <xf numFmtId="44" fontId="79" fillId="24" borderId="32" xfId="0" applyNumberFormat="1" applyFont="1" applyFill="1" applyBorder="1" applyAlignment="1">
      <alignment horizontal="right" vertical="center" wrapText="1"/>
    </xf>
    <xf numFmtId="171" fontId="90" fillId="24" borderId="32" xfId="0" applyNumberFormat="1" applyFont="1" applyFill="1" applyBorder="1" applyAlignment="1">
      <alignment horizontal="right" vertical="center" wrapText="1"/>
    </xf>
    <xf numFmtId="171" fontId="76" fillId="24" borderId="32" xfId="0" applyNumberFormat="1" applyFont="1" applyFill="1" applyBorder="1" applyAlignment="1">
      <alignment horizontal="right" vertical="center" wrapText="1"/>
    </xf>
    <xf numFmtId="44" fontId="76" fillId="24" borderId="32" xfId="0" applyNumberFormat="1" applyFont="1" applyFill="1" applyBorder="1" applyAlignment="1">
      <alignment horizontal="right" vertical="center" wrapText="1"/>
    </xf>
    <xf numFmtId="10" fontId="79" fillId="24" borderId="32" xfId="0" applyNumberFormat="1" applyFont="1" applyFill="1" applyBorder="1" applyAlignment="1">
      <alignment horizontal="center" vertical="center" wrapText="1"/>
    </xf>
    <xf numFmtId="170" fontId="79" fillId="24" borderId="32" xfId="0" applyNumberFormat="1" applyFont="1" applyFill="1" applyBorder="1" applyAlignment="1">
      <alignment horizontal="center" vertical="center" wrapText="1"/>
    </xf>
    <xf numFmtId="170" fontId="90" fillId="24" borderId="32" xfId="0" applyNumberFormat="1" applyFont="1" applyFill="1" applyBorder="1" applyAlignment="1">
      <alignment horizontal="center" vertical="center" wrapText="1"/>
    </xf>
    <xf numFmtId="170" fontId="76" fillId="24" borderId="32" xfId="0" applyNumberFormat="1" applyFont="1" applyFill="1" applyBorder="1" applyAlignment="1">
      <alignment horizontal="center" vertical="center" wrapText="1"/>
    </xf>
    <xf numFmtId="10" fontId="79" fillId="24" borderId="37" xfId="0" applyNumberFormat="1" applyFont="1" applyFill="1" applyBorder="1" applyAlignment="1">
      <alignment horizontal="center" vertical="center" wrapText="1"/>
    </xf>
    <xf numFmtId="0" fontId="3" fillId="24" borderId="17" xfId="0" applyFont="1" applyFill="1" applyBorder="1" applyAlignment="1">
      <alignment horizontal="justify" vertical="center" wrapText="1"/>
    </xf>
    <xf numFmtId="0" fontId="2" fillId="24" borderId="17" xfId="446" applyFont="1" applyFill="1" applyBorder="1" applyAlignment="1">
      <alignment horizontal="justify" vertical="center" wrapText="1"/>
    </xf>
    <xf numFmtId="0" fontId="60" fillId="24" borderId="47" xfId="0" applyFont="1" applyFill="1" applyBorder="1" applyAlignment="1">
      <alignment horizontal="left" vertical="center"/>
    </xf>
    <xf numFmtId="0" fontId="60" fillId="24" borderId="31" xfId="0" applyFont="1" applyFill="1" applyBorder="1" applyAlignment="1">
      <alignment horizontal="left" vertical="center"/>
    </xf>
    <xf numFmtId="0" fontId="62" fillId="0" borderId="28" xfId="0" applyFont="1" applyBorder="1" applyAlignment="1" applyProtection="1">
      <alignment horizontal="center" vertical="center"/>
      <protection locked="0"/>
    </xf>
    <xf numFmtId="0" fontId="62" fillId="25" borderId="33" xfId="0" applyFont="1" applyFill="1" applyBorder="1" applyAlignment="1">
      <alignment horizontal="center" vertical="center"/>
    </xf>
    <xf numFmtId="0" fontId="62" fillId="25" borderId="29" xfId="0" applyFont="1" applyFill="1" applyBorder="1" applyAlignment="1">
      <alignment horizontal="center" vertical="center"/>
    </xf>
    <xf numFmtId="0" fontId="62" fillId="25" borderId="34" xfId="0" applyFont="1" applyFill="1" applyBorder="1" applyAlignment="1">
      <alignment horizontal="center" vertical="center"/>
    </xf>
    <xf numFmtId="0" fontId="62" fillId="26" borderId="33" xfId="0" applyFont="1" applyFill="1" applyBorder="1" applyAlignment="1">
      <alignment horizontal="center" vertical="center"/>
    </xf>
    <xf numFmtId="0" fontId="62" fillId="26" borderId="29" xfId="0" applyFont="1" applyFill="1" applyBorder="1" applyAlignment="1">
      <alignment horizontal="center" vertical="center"/>
    </xf>
    <xf numFmtId="0" fontId="62" fillId="26" borderId="34" xfId="0" applyFont="1" applyFill="1" applyBorder="1" applyAlignment="1">
      <alignment horizontal="center" vertical="center"/>
    </xf>
    <xf numFmtId="0" fontId="62" fillId="0" borderId="38" xfId="0" applyFont="1" applyBorder="1" applyAlignment="1">
      <alignment horizontal="left" vertical="center" wrapText="1"/>
    </xf>
    <xf numFmtId="0" fontId="62" fillId="0" borderId="30" xfId="0" applyFont="1" applyBorder="1" applyAlignment="1">
      <alignment horizontal="left" vertical="center" wrapText="1"/>
    </xf>
    <xf numFmtId="4" fontId="65" fillId="24" borderId="40" xfId="0" applyNumberFormat="1" applyFont="1" applyFill="1" applyBorder="1" applyAlignment="1">
      <alignment horizontal="left" vertical="center" wrapText="1"/>
    </xf>
    <xf numFmtId="4" fontId="65" fillId="24" borderId="16" xfId="0" applyNumberFormat="1" applyFont="1" applyFill="1" applyBorder="1" applyAlignment="1">
      <alignment horizontal="left" vertical="center" wrapText="1"/>
    </xf>
    <xf numFmtId="0" fontId="60" fillId="26" borderId="40" xfId="0" applyFont="1" applyFill="1" applyBorder="1" applyAlignment="1">
      <alignment horizontal="center" vertical="center"/>
    </xf>
    <xf numFmtId="0" fontId="60" fillId="26" borderId="16" xfId="0" applyFont="1" applyFill="1" applyBorder="1" applyAlignment="1">
      <alignment horizontal="center" vertical="center"/>
    </xf>
    <xf numFmtId="0" fontId="60" fillId="26" borderId="41" xfId="0" applyFont="1" applyFill="1" applyBorder="1" applyAlignment="1">
      <alignment horizontal="center" vertical="center"/>
    </xf>
    <xf numFmtId="0" fontId="62" fillId="25" borderId="30" xfId="0" applyFont="1" applyFill="1" applyBorder="1" applyAlignment="1">
      <alignment horizontal="center" vertical="center" wrapText="1"/>
    </xf>
    <xf numFmtId="0" fontId="19" fillId="24" borderId="16" xfId="449" applyNumberFormat="1" applyFont="1" applyFill="1" applyBorder="1" applyAlignment="1" applyProtection="1">
      <alignment horizontal="center" vertical="center"/>
    </xf>
    <xf numFmtId="0" fontId="60" fillId="25" borderId="33" xfId="0" applyFont="1" applyFill="1" applyBorder="1" applyAlignment="1">
      <alignment horizontal="center" vertical="center"/>
    </xf>
    <xf numFmtId="0" fontId="60" fillId="25" borderId="29" xfId="0" applyFont="1" applyFill="1" applyBorder="1" applyAlignment="1">
      <alignment horizontal="center" vertical="center"/>
    </xf>
    <xf numFmtId="0" fontId="60" fillId="25" borderId="34" xfId="0" applyFont="1" applyFill="1" applyBorder="1" applyAlignment="1">
      <alignment horizontal="center" vertical="center"/>
    </xf>
    <xf numFmtId="0" fontId="60" fillId="0" borderId="38" xfId="0" applyFont="1" applyBorder="1" applyAlignment="1">
      <alignment horizontal="left" vertical="center"/>
    </xf>
    <xf numFmtId="0" fontId="60" fillId="0" borderId="30" xfId="0" applyFont="1" applyBorder="1" applyAlignment="1">
      <alignment horizontal="left" vertical="center"/>
    </xf>
    <xf numFmtId="0" fontId="75" fillId="27" borderId="32" xfId="0" applyFont="1" applyFill="1" applyBorder="1" applyAlignment="1">
      <alignment horizontal="center"/>
    </xf>
    <xf numFmtId="0" fontId="75" fillId="28" borderId="33" xfId="0" applyFont="1" applyFill="1" applyBorder="1" applyAlignment="1">
      <alignment horizontal="center"/>
    </xf>
    <xf numFmtId="0" fontId="75" fillId="28" borderId="29" xfId="0" applyFont="1" applyFill="1" applyBorder="1" applyAlignment="1">
      <alignment horizontal="center"/>
    </xf>
    <xf numFmtId="0" fontId="75" fillId="28" borderId="34" xfId="0" applyFont="1" applyFill="1" applyBorder="1" applyAlignment="1">
      <alignment horizontal="center"/>
    </xf>
    <xf numFmtId="0" fontId="76" fillId="0" borderId="32" xfId="0" applyFont="1" applyBorder="1" applyAlignment="1">
      <alignment horizontal="left"/>
    </xf>
    <xf numFmtId="0" fontId="86" fillId="0" borderId="29" xfId="0" applyFont="1" applyBorder="1" applyAlignment="1">
      <alignment horizontal="center"/>
    </xf>
    <xf numFmtId="0" fontId="77" fillId="29" borderId="32" xfId="0" applyFont="1" applyFill="1" applyBorder="1" applyAlignment="1">
      <alignment horizontal="left" vertical="center"/>
    </xf>
    <xf numFmtId="0" fontId="79" fillId="0" borderId="32" xfId="0" applyFont="1" applyBorder="1" applyAlignment="1">
      <alignment horizontal="left" vertical="center" wrapText="1"/>
    </xf>
    <xf numFmtId="0" fontId="80" fillId="25" borderId="32" xfId="0" applyFont="1" applyFill="1" applyBorder="1" applyAlignment="1">
      <alignment horizontal="left"/>
    </xf>
    <xf numFmtId="0" fontId="86" fillId="0" borderId="0" xfId="0" applyFont="1" applyAlignment="1">
      <alignment horizontal="center"/>
    </xf>
    <xf numFmtId="0" fontId="77" fillId="29" borderId="32" xfId="0" applyFont="1" applyFill="1" applyBorder="1" applyAlignment="1">
      <alignment horizontal="justify" vertical="center" wrapText="1"/>
    </xf>
    <xf numFmtId="0" fontId="78" fillId="28" borderId="32" xfId="0" applyFont="1" applyFill="1" applyBorder="1" applyAlignment="1">
      <alignment horizontal="justify" vertical="center" wrapText="1"/>
    </xf>
    <xf numFmtId="0" fontId="84" fillId="0" borderId="35" xfId="0" applyFont="1" applyBorder="1" applyAlignment="1">
      <alignment horizontal="center"/>
    </xf>
    <xf numFmtId="0" fontId="84" fillId="0" borderId="0" xfId="0" applyFont="1" applyAlignment="1">
      <alignment horizontal="left"/>
    </xf>
    <xf numFmtId="0" fontId="78" fillId="28" borderId="33" xfId="0" applyFont="1" applyFill="1" applyBorder="1" applyAlignment="1">
      <alignment horizontal="left" vertical="center" wrapText="1"/>
    </xf>
    <xf numFmtId="0" fontId="78" fillId="28" borderId="29" xfId="0" applyFont="1" applyFill="1" applyBorder="1" applyAlignment="1">
      <alignment horizontal="left" vertical="center" wrapText="1"/>
    </xf>
    <xf numFmtId="0" fontId="78" fillId="28" borderId="34" xfId="0" applyFont="1" applyFill="1" applyBorder="1" applyAlignment="1">
      <alignment horizontal="left" vertical="center" wrapText="1"/>
    </xf>
    <xf numFmtId="0" fontId="78" fillId="30" borderId="32" xfId="0" applyFont="1" applyFill="1" applyBorder="1" applyAlignment="1">
      <alignment horizontal="left" vertical="center"/>
    </xf>
    <xf numFmtId="0" fontId="78" fillId="0" borderId="29" xfId="0" applyFont="1" applyBorder="1" applyAlignment="1">
      <alignment horizontal="center" vertical="center" wrapText="1"/>
    </xf>
    <xf numFmtId="0" fontId="79" fillId="24" borderId="33" xfId="0" applyFont="1" applyFill="1" applyBorder="1" applyAlignment="1">
      <alignment horizontal="left" vertical="center" wrapText="1"/>
    </xf>
    <xf numFmtId="0" fontId="79" fillId="24" borderId="34" xfId="0" applyFont="1" applyFill="1" applyBorder="1" applyAlignment="1">
      <alignment horizontal="left" vertical="center" wrapText="1"/>
    </xf>
    <xf numFmtId="0" fontId="86" fillId="24" borderId="33" xfId="243" applyFont="1" applyFill="1" applyBorder="1" applyAlignment="1">
      <alignment horizontal="left" vertical="center" wrapText="1"/>
    </xf>
    <xf numFmtId="0" fontId="86" fillId="24" borderId="34" xfId="243" applyFont="1" applyFill="1" applyBorder="1" applyAlignment="1">
      <alignment horizontal="left" vertical="center" wrapText="1"/>
    </xf>
    <xf numFmtId="0" fontId="79" fillId="24" borderId="32" xfId="0" applyFont="1" applyFill="1" applyBorder="1" applyAlignment="1">
      <alignment horizontal="left" vertical="center" wrapText="1"/>
    </xf>
    <xf numFmtId="0" fontId="78" fillId="28" borderId="32" xfId="0" applyFont="1" applyFill="1" applyBorder="1" applyAlignment="1">
      <alignment horizontal="left" vertical="center" wrapText="1"/>
    </xf>
    <xf numFmtId="0" fontId="78" fillId="25" borderId="32" xfId="0" applyFont="1" applyFill="1" applyBorder="1" applyAlignment="1">
      <alignment horizontal="left" vertical="center" wrapText="1"/>
    </xf>
    <xf numFmtId="0" fontId="77" fillId="29" borderId="32" xfId="0" applyFont="1" applyFill="1" applyBorder="1" applyAlignment="1">
      <alignment vertical="center"/>
    </xf>
    <xf numFmtId="0" fontId="87" fillId="0" borderId="0" xfId="0" applyFont="1" applyAlignment="1">
      <alignment horizontal="left" vertical="center" wrapText="1"/>
    </xf>
    <xf numFmtId="0" fontId="86" fillId="0" borderId="28" xfId="0" applyFont="1" applyBorder="1" applyAlignment="1">
      <alignment horizontal="center"/>
    </xf>
    <xf numFmtId="0" fontId="77" fillId="29" borderId="33" xfId="0" applyFont="1" applyFill="1" applyBorder="1" applyAlignment="1">
      <alignment horizontal="left"/>
    </xf>
    <xf numFmtId="0" fontId="96" fillId="29" borderId="29" xfId="0" applyFont="1" applyFill="1" applyBorder="1" applyAlignment="1">
      <alignment horizontal="left"/>
    </xf>
    <xf numFmtId="0" fontId="96" fillId="29" borderId="34" xfId="0" applyFont="1" applyFill="1" applyBorder="1" applyAlignment="1">
      <alignment horizontal="left"/>
    </xf>
    <xf numFmtId="0" fontId="89" fillId="30" borderId="32" xfId="0" applyFont="1" applyFill="1" applyBorder="1" applyAlignment="1">
      <alignment horizontal="left" vertical="center"/>
    </xf>
    <xf numFmtId="0" fontId="89" fillId="25" borderId="32" xfId="0" applyFont="1" applyFill="1" applyBorder="1" applyAlignment="1">
      <alignment horizontal="left" vertical="center" wrapText="1"/>
    </xf>
    <xf numFmtId="0" fontId="75" fillId="28" borderId="33" xfId="0" applyFont="1" applyFill="1" applyBorder="1" applyAlignment="1">
      <alignment horizontal="left" vertical="center" wrapText="1"/>
    </xf>
    <xf numFmtId="0" fontId="75" fillId="28" borderId="34" xfId="0" applyFont="1" applyFill="1" applyBorder="1" applyAlignment="1">
      <alignment horizontal="left" vertical="center" wrapText="1"/>
    </xf>
    <xf numFmtId="0" fontId="88" fillId="0" borderId="35" xfId="0" applyFont="1" applyBorder="1" applyAlignment="1">
      <alignment horizontal="center" vertical="center" wrapText="1"/>
    </xf>
    <xf numFmtId="0" fontId="88" fillId="0" borderId="0" xfId="0" applyFont="1" applyAlignment="1">
      <alignment horizontal="left" vertical="center" wrapText="1"/>
    </xf>
    <xf numFmtId="0" fontId="75" fillId="0" borderId="35" xfId="0" applyFont="1" applyBorder="1" applyAlignment="1">
      <alignment horizontal="center" vertical="center" wrapText="1"/>
    </xf>
    <xf numFmtId="0" fontId="84" fillId="0" borderId="0" xfId="0" applyFont="1" applyAlignment="1">
      <alignment horizontal="left" vertical="center" wrapText="1"/>
    </xf>
    <xf numFmtId="0" fontId="90" fillId="0" borderId="32" xfId="0" applyFont="1" applyBorder="1" applyAlignment="1">
      <alignment horizontal="left" vertical="center" wrapText="1"/>
    </xf>
    <xf numFmtId="0" fontId="75" fillId="0" borderId="29" xfId="0" applyFont="1" applyBorder="1" applyAlignment="1">
      <alignment horizontal="center" vertical="center" wrapText="1"/>
    </xf>
    <xf numFmtId="0" fontId="77" fillId="29" borderId="33" xfId="0" applyFont="1" applyFill="1" applyBorder="1" applyAlignment="1">
      <alignment horizontal="justify" vertical="center"/>
    </xf>
    <xf numFmtId="0" fontId="77" fillId="29" borderId="29" xfId="0" applyFont="1" applyFill="1" applyBorder="1" applyAlignment="1">
      <alignment horizontal="justify" vertical="center"/>
    </xf>
    <xf numFmtId="0" fontId="77" fillId="29" borderId="34" xfId="0" applyFont="1" applyFill="1" applyBorder="1" applyAlignment="1">
      <alignment horizontal="justify" vertical="center"/>
    </xf>
    <xf numFmtId="0" fontId="78" fillId="30" borderId="33" xfId="0" applyFont="1" applyFill="1" applyBorder="1" applyAlignment="1">
      <alignment horizontal="left" vertical="center" wrapText="1"/>
    </xf>
    <xf numFmtId="0" fontId="78" fillId="30" borderId="29" xfId="0" applyFont="1" applyFill="1" applyBorder="1" applyAlignment="1">
      <alignment horizontal="left" vertical="center" wrapText="1"/>
    </xf>
    <xf numFmtId="0" fontId="78" fillId="30" borderId="33" xfId="0" applyFont="1" applyFill="1" applyBorder="1" applyAlignment="1">
      <alignment horizontal="justify" vertical="center" wrapText="1"/>
    </xf>
    <xf numFmtId="0" fontId="78" fillId="30" borderId="34" xfId="0" applyFont="1" applyFill="1" applyBorder="1" applyAlignment="1">
      <alignment horizontal="justify" vertical="center" wrapText="1"/>
    </xf>
    <xf numFmtId="0" fontId="94" fillId="0" borderId="0" xfId="0" applyFont="1" applyAlignment="1">
      <alignment horizontal="left" wrapText="1"/>
    </xf>
    <xf numFmtId="0" fontId="77" fillId="29" borderId="33" xfId="0" applyFont="1" applyFill="1" applyBorder="1" applyAlignment="1">
      <alignment horizontal="left" vertical="center"/>
    </xf>
    <xf numFmtId="0" fontId="77" fillId="29" borderId="29" xfId="0" applyFont="1" applyFill="1" applyBorder="1" applyAlignment="1">
      <alignment horizontal="left" vertical="center"/>
    </xf>
    <xf numFmtId="0" fontId="77" fillId="29" borderId="34" xfId="0" applyFont="1" applyFill="1" applyBorder="1" applyAlignment="1">
      <alignment horizontal="left" vertical="center"/>
    </xf>
    <xf numFmtId="0" fontId="75" fillId="27" borderId="0" xfId="0" applyFont="1" applyFill="1" applyAlignment="1">
      <alignment horizontal="left"/>
    </xf>
    <xf numFmtId="0" fontId="79" fillId="0" borderId="33" xfId="0" applyFont="1" applyBorder="1" applyAlignment="1">
      <alignment horizontal="left" vertical="center" wrapText="1"/>
    </xf>
    <xf numFmtId="0" fontId="79" fillId="0" borderId="34" xfId="0" applyFont="1" applyBorder="1" applyAlignment="1">
      <alignment horizontal="left" vertical="center" wrapText="1"/>
    </xf>
    <xf numFmtId="0" fontId="75" fillId="0" borderId="35" xfId="0" applyFont="1" applyBorder="1" applyAlignment="1">
      <alignment horizontal="right"/>
    </xf>
    <xf numFmtId="0" fontId="75" fillId="24" borderId="35" xfId="0" applyFont="1" applyFill="1" applyBorder="1" applyAlignment="1">
      <alignment horizontal="center"/>
    </xf>
    <xf numFmtId="0" fontId="75" fillId="28" borderId="0" xfId="0" applyFont="1" applyFill="1" applyAlignment="1">
      <alignment horizontal="left"/>
    </xf>
    <xf numFmtId="0" fontId="78" fillId="30" borderId="34" xfId="0" applyFont="1" applyFill="1" applyBorder="1" applyAlignment="1">
      <alignment horizontal="left" vertical="center" wrapText="1"/>
    </xf>
    <xf numFmtId="0" fontId="97" fillId="24" borderId="0" xfId="0" applyFont="1" applyFill="1" applyAlignment="1">
      <alignment horizontal="justify" vertical="center" wrapText="1"/>
    </xf>
    <xf numFmtId="0" fontId="87" fillId="24" borderId="0" xfId="0" applyFont="1" applyFill="1" applyAlignment="1">
      <alignment horizontal="left" vertical="center" wrapText="1"/>
    </xf>
    <xf numFmtId="0" fontId="90" fillId="0" borderId="33" xfId="0" applyFont="1" applyBorder="1" applyAlignment="1">
      <alignment horizontal="left" vertical="center" wrapText="1"/>
    </xf>
    <xf numFmtId="0" fontId="90" fillId="0" borderId="34" xfId="0" applyFont="1" applyBorder="1" applyAlignment="1">
      <alignment horizontal="left" vertical="center" wrapText="1"/>
    </xf>
    <xf numFmtId="0" fontId="71" fillId="25" borderId="17" xfId="243" applyFont="1" applyFill="1" applyBorder="1" applyAlignment="1">
      <alignment horizontal="center" vertical="center" wrapText="1"/>
    </xf>
    <xf numFmtId="0" fontId="59" fillId="25" borderId="17" xfId="443" applyFont="1" applyFill="1" applyBorder="1" applyAlignment="1">
      <alignment horizontal="left" vertical="center"/>
    </xf>
    <xf numFmtId="0" fontId="72" fillId="0" borderId="26" xfId="374" applyFont="1" applyBorder="1" applyAlignment="1" applyProtection="1">
      <alignment horizontal="left" vertical="center" wrapText="1"/>
      <protection locked="0"/>
    </xf>
    <xf numFmtId="0" fontId="72" fillId="0" borderId="16" xfId="374" applyFont="1" applyBorder="1" applyAlignment="1" applyProtection="1">
      <alignment horizontal="left" vertical="center" wrapText="1"/>
      <protection locked="0"/>
    </xf>
    <xf numFmtId="0" fontId="72" fillId="0" borderId="27" xfId="374" applyFont="1" applyBorder="1" applyAlignment="1" applyProtection="1">
      <alignment horizontal="left" vertical="center" wrapText="1"/>
      <protection locked="0"/>
    </xf>
    <xf numFmtId="0" fontId="59" fillId="25" borderId="19" xfId="444" applyFont="1" applyFill="1" applyBorder="1" applyAlignment="1">
      <alignment horizontal="left" vertical="center"/>
    </xf>
    <xf numFmtId="0" fontId="59" fillId="25" borderId="17" xfId="444" applyFont="1" applyFill="1" applyBorder="1" applyAlignment="1">
      <alignment horizontal="left" vertical="center"/>
    </xf>
    <xf numFmtId="0" fontId="71" fillId="25" borderId="18" xfId="243" applyFont="1" applyFill="1" applyBorder="1" applyAlignment="1">
      <alignment horizontal="center" vertical="center" wrapText="1"/>
    </xf>
    <xf numFmtId="0" fontId="71" fillId="25" borderId="23" xfId="243" applyFont="1" applyFill="1" applyBorder="1" applyAlignment="1">
      <alignment horizontal="center" vertical="center" wrapText="1"/>
    </xf>
    <xf numFmtId="0" fontId="71" fillId="25" borderId="22" xfId="243" applyFont="1" applyFill="1" applyBorder="1" applyAlignment="1">
      <alignment horizontal="center" vertical="center" wrapText="1"/>
    </xf>
    <xf numFmtId="0" fontId="72" fillId="24" borderId="25" xfId="374" applyFont="1" applyFill="1" applyBorder="1" applyAlignment="1" applyProtection="1">
      <alignment horizontal="left" vertical="center" wrapText="1"/>
      <protection locked="0"/>
    </xf>
    <xf numFmtId="0" fontId="71" fillId="25" borderId="25" xfId="243" applyFont="1" applyFill="1" applyBorder="1" applyAlignment="1">
      <alignment horizontal="center" vertical="center" wrapText="1"/>
    </xf>
    <xf numFmtId="0" fontId="72" fillId="24" borderId="26" xfId="374" applyFont="1" applyFill="1" applyBorder="1" applyAlignment="1" applyProtection="1">
      <alignment horizontal="left" vertical="center" wrapText="1"/>
      <protection locked="0"/>
    </xf>
    <xf numFmtId="0" fontId="72" fillId="24" borderId="16" xfId="374" applyFont="1" applyFill="1" applyBorder="1" applyAlignment="1" applyProtection="1">
      <alignment horizontal="left" vertical="center" wrapText="1"/>
      <protection locked="0"/>
    </xf>
    <xf numFmtId="0" fontId="72" fillId="24" borderId="27" xfId="374" applyFont="1" applyFill="1" applyBorder="1" applyAlignment="1" applyProtection="1">
      <alignment horizontal="left" vertical="center" wrapText="1"/>
      <protection locked="0"/>
    </xf>
    <xf numFmtId="0" fontId="59" fillId="25" borderId="18" xfId="444" applyFont="1" applyFill="1" applyBorder="1" applyAlignment="1">
      <alignment horizontal="left" vertical="center"/>
    </xf>
    <xf numFmtId="0" fontId="59" fillId="25" borderId="23" xfId="444" applyFont="1" applyFill="1" applyBorder="1" applyAlignment="1">
      <alignment horizontal="left" vertical="center"/>
    </xf>
    <xf numFmtId="0" fontId="59" fillId="25" borderId="18" xfId="446" applyFont="1" applyFill="1" applyBorder="1" applyAlignment="1">
      <alignment horizontal="left" vertical="center"/>
    </xf>
    <xf numFmtId="0" fontId="59" fillId="25" borderId="23" xfId="446" applyFont="1" applyFill="1" applyBorder="1" applyAlignment="1">
      <alignment horizontal="left" vertical="center"/>
    </xf>
    <xf numFmtId="0" fontId="59" fillId="25" borderId="22" xfId="446" applyFont="1" applyFill="1" applyBorder="1" applyAlignment="1">
      <alignment horizontal="left" vertical="center"/>
    </xf>
    <xf numFmtId="0" fontId="59" fillId="25" borderId="17" xfId="446" applyFont="1" applyFill="1" applyBorder="1" applyAlignment="1">
      <alignment horizontal="left" vertical="center"/>
    </xf>
    <xf numFmtId="0" fontId="59" fillId="25" borderId="25" xfId="443" applyFont="1" applyFill="1" applyBorder="1" applyAlignment="1">
      <alignment horizontal="left" vertical="center" wrapText="1"/>
    </xf>
    <xf numFmtId="0" fontId="71" fillId="25" borderId="25" xfId="374" applyFont="1" applyFill="1" applyBorder="1" applyAlignment="1">
      <alignment horizontal="center" vertical="center"/>
    </xf>
    <xf numFmtId="0" fontId="60" fillId="31" borderId="25" xfId="374" applyFont="1" applyFill="1" applyBorder="1" applyAlignment="1">
      <alignment horizontal="center" vertical="center"/>
    </xf>
    <xf numFmtId="0" fontId="60" fillId="28" borderId="25" xfId="374" applyFont="1" applyFill="1" applyBorder="1" applyAlignment="1">
      <alignment horizontal="center" vertical="center"/>
    </xf>
    <xf numFmtId="0" fontId="74" fillId="25" borderId="17" xfId="374" applyFont="1" applyFill="1" applyBorder="1" applyAlignment="1">
      <alignment horizontal="center" vertical="center" wrapText="1"/>
    </xf>
    <xf numFmtId="0" fontId="71" fillId="25" borderId="21" xfId="374" applyFont="1" applyFill="1" applyBorder="1" applyAlignment="1">
      <alignment horizontal="center" vertical="center" wrapText="1"/>
    </xf>
    <xf numFmtId="0" fontId="60" fillId="25" borderId="25" xfId="374" applyFont="1" applyFill="1" applyBorder="1" applyAlignment="1">
      <alignment horizontal="left" vertical="center"/>
    </xf>
  </cellXfs>
  <cellStyles count="454">
    <cellStyle name="20% - Ênfase1 2" xfId="1" xr:uid="{00000000-0005-0000-0000-000000000000}"/>
    <cellStyle name="20% - Ênfase1 2 2" xfId="2" xr:uid="{00000000-0005-0000-0000-000001000000}"/>
    <cellStyle name="20% - Ênfase1 3" xfId="3" xr:uid="{00000000-0005-0000-0000-000002000000}"/>
    <cellStyle name="20% - Ênfase1 3 2" xfId="4" xr:uid="{00000000-0005-0000-0000-000003000000}"/>
    <cellStyle name="20% - Ênfase2 2" xfId="5" xr:uid="{00000000-0005-0000-0000-000004000000}"/>
    <cellStyle name="20% - Ênfase2 2 2" xfId="6" xr:uid="{00000000-0005-0000-0000-000005000000}"/>
    <cellStyle name="20% - Ênfase2 3" xfId="7" xr:uid="{00000000-0005-0000-0000-000006000000}"/>
    <cellStyle name="20% - Ênfase2 3 2" xfId="8" xr:uid="{00000000-0005-0000-0000-000007000000}"/>
    <cellStyle name="20% - Ênfase3 2" xfId="9" xr:uid="{00000000-0005-0000-0000-000008000000}"/>
    <cellStyle name="20% - Ênfase3 2 2" xfId="10" xr:uid="{00000000-0005-0000-0000-000009000000}"/>
    <cellStyle name="20% - Ênfase3 3" xfId="11" xr:uid="{00000000-0005-0000-0000-00000A000000}"/>
    <cellStyle name="20% - Ênfase3 3 2" xfId="12" xr:uid="{00000000-0005-0000-0000-00000B000000}"/>
    <cellStyle name="20% - Ênfase4 2" xfId="13" xr:uid="{00000000-0005-0000-0000-00000C000000}"/>
    <cellStyle name="20% - Ênfase4 2 2" xfId="14" xr:uid="{00000000-0005-0000-0000-00000D000000}"/>
    <cellStyle name="20% - Ênfase4 3" xfId="15" xr:uid="{00000000-0005-0000-0000-00000E000000}"/>
    <cellStyle name="20% - Ênfase4 3 2" xfId="16" xr:uid="{00000000-0005-0000-0000-00000F000000}"/>
    <cellStyle name="20% - Ênfase5 2" xfId="17" xr:uid="{00000000-0005-0000-0000-000010000000}"/>
    <cellStyle name="20% - Ênfase5 2 2" xfId="18" xr:uid="{00000000-0005-0000-0000-000011000000}"/>
    <cellStyle name="20% - Ênfase5 3" xfId="19" xr:uid="{00000000-0005-0000-0000-000012000000}"/>
    <cellStyle name="20% - Ênfase5 3 2" xfId="20" xr:uid="{00000000-0005-0000-0000-000013000000}"/>
    <cellStyle name="20% - Ênfase6 2" xfId="21" xr:uid="{00000000-0005-0000-0000-000014000000}"/>
    <cellStyle name="20% - Ênfase6 2 2" xfId="22" xr:uid="{00000000-0005-0000-0000-000015000000}"/>
    <cellStyle name="20% - Ênfase6 3" xfId="23" xr:uid="{00000000-0005-0000-0000-000016000000}"/>
    <cellStyle name="20% - Ênfase6 3 2" xfId="24" xr:uid="{00000000-0005-0000-0000-000017000000}"/>
    <cellStyle name="40% - Ênfase1 2" xfId="25" xr:uid="{00000000-0005-0000-0000-000018000000}"/>
    <cellStyle name="40% - Ênfase1 2 2" xfId="26" xr:uid="{00000000-0005-0000-0000-000019000000}"/>
    <cellStyle name="40% - Ênfase1 3" xfId="27" xr:uid="{00000000-0005-0000-0000-00001A000000}"/>
    <cellStyle name="40% - Ênfase1 3 2" xfId="28" xr:uid="{00000000-0005-0000-0000-00001B000000}"/>
    <cellStyle name="40% - Ênfase2 2" xfId="29" xr:uid="{00000000-0005-0000-0000-00001C000000}"/>
    <cellStyle name="40% - Ênfase2 2 2" xfId="30" xr:uid="{00000000-0005-0000-0000-00001D000000}"/>
    <cellStyle name="40% - Ênfase2 3" xfId="31" xr:uid="{00000000-0005-0000-0000-00001E000000}"/>
    <cellStyle name="40% - Ênfase2 3 2" xfId="32" xr:uid="{00000000-0005-0000-0000-00001F000000}"/>
    <cellStyle name="40% - Ênfase3 2" xfId="33" xr:uid="{00000000-0005-0000-0000-000020000000}"/>
    <cellStyle name="40% - Ênfase3 2 2" xfId="34" xr:uid="{00000000-0005-0000-0000-000021000000}"/>
    <cellStyle name="40% - Ênfase3 3" xfId="35" xr:uid="{00000000-0005-0000-0000-000022000000}"/>
    <cellStyle name="40% - Ênfase3 3 2" xfId="36" xr:uid="{00000000-0005-0000-0000-000023000000}"/>
    <cellStyle name="40% - Ênfase4 2" xfId="37" xr:uid="{00000000-0005-0000-0000-000024000000}"/>
    <cellStyle name="40% - Ênfase4 2 2" xfId="38" xr:uid="{00000000-0005-0000-0000-000025000000}"/>
    <cellStyle name="40% - Ênfase4 3" xfId="39" xr:uid="{00000000-0005-0000-0000-000026000000}"/>
    <cellStyle name="40% - Ênfase4 3 2" xfId="40" xr:uid="{00000000-0005-0000-0000-000027000000}"/>
    <cellStyle name="40% - Ênfase5 2" xfId="41" xr:uid="{00000000-0005-0000-0000-000028000000}"/>
    <cellStyle name="40% - Ênfase5 2 2" xfId="42" xr:uid="{00000000-0005-0000-0000-000029000000}"/>
    <cellStyle name="40% - Ênfase5 3" xfId="43" xr:uid="{00000000-0005-0000-0000-00002A000000}"/>
    <cellStyle name="40% - Ênfase5 3 2" xfId="44" xr:uid="{00000000-0005-0000-0000-00002B000000}"/>
    <cellStyle name="40% - Ênfase6 2" xfId="45" xr:uid="{00000000-0005-0000-0000-00002C000000}"/>
    <cellStyle name="40% - Ênfase6 2 2" xfId="46" xr:uid="{00000000-0005-0000-0000-00002D000000}"/>
    <cellStyle name="40% - Ênfase6 3" xfId="47" xr:uid="{00000000-0005-0000-0000-00002E000000}"/>
    <cellStyle name="40% - Ênfase6 3 2" xfId="48" xr:uid="{00000000-0005-0000-0000-00002F000000}"/>
    <cellStyle name="60% - Ênfase1 2" xfId="49" xr:uid="{00000000-0005-0000-0000-000030000000}"/>
    <cellStyle name="60% - Ênfase1 2 2" xfId="50" xr:uid="{00000000-0005-0000-0000-000031000000}"/>
    <cellStyle name="60% - Ênfase1 3" xfId="51" xr:uid="{00000000-0005-0000-0000-000032000000}"/>
    <cellStyle name="60% - Ênfase1 3 2" xfId="52" xr:uid="{00000000-0005-0000-0000-000033000000}"/>
    <cellStyle name="60% - Ênfase2 2" xfId="53" xr:uid="{00000000-0005-0000-0000-000034000000}"/>
    <cellStyle name="60% - Ênfase2 2 2" xfId="54" xr:uid="{00000000-0005-0000-0000-000035000000}"/>
    <cellStyle name="60% - Ênfase2 3" xfId="55" xr:uid="{00000000-0005-0000-0000-000036000000}"/>
    <cellStyle name="60% - Ênfase2 3 2" xfId="56" xr:uid="{00000000-0005-0000-0000-000037000000}"/>
    <cellStyle name="60% - Ênfase3 2" xfId="57" xr:uid="{00000000-0005-0000-0000-000038000000}"/>
    <cellStyle name="60% - Ênfase3 2 2" xfId="58" xr:uid="{00000000-0005-0000-0000-000039000000}"/>
    <cellStyle name="60% - Ênfase3 3" xfId="59" xr:uid="{00000000-0005-0000-0000-00003A000000}"/>
    <cellStyle name="60% - Ênfase3 3 2" xfId="60" xr:uid="{00000000-0005-0000-0000-00003B000000}"/>
    <cellStyle name="60% - Ênfase4 2" xfId="61" xr:uid="{00000000-0005-0000-0000-00003C000000}"/>
    <cellStyle name="60% - Ênfase4 2 2" xfId="62" xr:uid="{00000000-0005-0000-0000-00003D000000}"/>
    <cellStyle name="60% - Ênfase4 3" xfId="63" xr:uid="{00000000-0005-0000-0000-00003E000000}"/>
    <cellStyle name="60% - Ênfase4 3 2" xfId="64" xr:uid="{00000000-0005-0000-0000-00003F000000}"/>
    <cellStyle name="60% - Ênfase5 2" xfId="65" xr:uid="{00000000-0005-0000-0000-000040000000}"/>
    <cellStyle name="60% - Ênfase5 2 2" xfId="66" xr:uid="{00000000-0005-0000-0000-000041000000}"/>
    <cellStyle name="60% - Ênfase5 3" xfId="67" xr:uid="{00000000-0005-0000-0000-000042000000}"/>
    <cellStyle name="60% - Ênfase5 3 2" xfId="68" xr:uid="{00000000-0005-0000-0000-000043000000}"/>
    <cellStyle name="60% - Ênfase6 2" xfId="69" xr:uid="{00000000-0005-0000-0000-000044000000}"/>
    <cellStyle name="60% - Ênfase6 2 2" xfId="70" xr:uid="{00000000-0005-0000-0000-000045000000}"/>
    <cellStyle name="60% - Ênfase6 3" xfId="71" xr:uid="{00000000-0005-0000-0000-000046000000}"/>
    <cellStyle name="60% - Ênfase6 3 2" xfId="72" xr:uid="{00000000-0005-0000-0000-000047000000}"/>
    <cellStyle name="Bom 2" xfId="73" xr:uid="{00000000-0005-0000-0000-000048000000}"/>
    <cellStyle name="Bom 2 2" xfId="74" xr:uid="{00000000-0005-0000-0000-000049000000}"/>
    <cellStyle name="Bom 3" xfId="75" xr:uid="{00000000-0005-0000-0000-00004A000000}"/>
    <cellStyle name="Bom 3 2" xfId="76" xr:uid="{00000000-0005-0000-0000-00004B000000}"/>
    <cellStyle name="Cálculo 2" xfId="77" xr:uid="{00000000-0005-0000-0000-00004C000000}"/>
    <cellStyle name="Cálculo 2 2" xfId="78" xr:uid="{00000000-0005-0000-0000-00004D000000}"/>
    <cellStyle name="Cálculo 2 2 2" xfId="339" xr:uid="{00000000-0005-0000-0000-00004E000000}"/>
    <cellStyle name="Cálculo 2 2 3" xfId="248" xr:uid="{00000000-0005-0000-0000-00004F000000}"/>
    <cellStyle name="Cálculo 2 3" xfId="338" xr:uid="{00000000-0005-0000-0000-000050000000}"/>
    <cellStyle name="Cálculo 2 4" xfId="247" xr:uid="{00000000-0005-0000-0000-000051000000}"/>
    <cellStyle name="Cálculo 3" xfId="79" xr:uid="{00000000-0005-0000-0000-000052000000}"/>
    <cellStyle name="Cálculo 3 2" xfId="80" xr:uid="{00000000-0005-0000-0000-000053000000}"/>
    <cellStyle name="Cálculo 3 2 2" xfId="341" xr:uid="{00000000-0005-0000-0000-000054000000}"/>
    <cellStyle name="Cálculo 3 2 3" xfId="250" xr:uid="{00000000-0005-0000-0000-000055000000}"/>
    <cellStyle name="Cálculo 3 3" xfId="340" xr:uid="{00000000-0005-0000-0000-000056000000}"/>
    <cellStyle name="Cálculo 3 4" xfId="249" xr:uid="{00000000-0005-0000-0000-000057000000}"/>
    <cellStyle name="Cancel" xfId="81" xr:uid="{00000000-0005-0000-0000-000058000000}"/>
    <cellStyle name="Cancel 2" xfId="82" xr:uid="{00000000-0005-0000-0000-000059000000}"/>
    <cellStyle name="Cancel 3" xfId="83" xr:uid="{00000000-0005-0000-0000-00005A000000}"/>
    <cellStyle name="Célula de Verificação 2" xfId="84" xr:uid="{00000000-0005-0000-0000-00005B000000}"/>
    <cellStyle name="Célula de Verificação 2 2" xfId="85" xr:uid="{00000000-0005-0000-0000-00005C000000}"/>
    <cellStyle name="Célula de Verificação 3" xfId="86" xr:uid="{00000000-0005-0000-0000-00005D000000}"/>
    <cellStyle name="Célula de Verificação 3 2" xfId="87" xr:uid="{00000000-0005-0000-0000-00005E000000}"/>
    <cellStyle name="Célula Vinculada 2" xfId="88" xr:uid="{00000000-0005-0000-0000-00005F000000}"/>
    <cellStyle name="Célula Vinculada 2 2" xfId="89" xr:uid="{00000000-0005-0000-0000-000060000000}"/>
    <cellStyle name="Célula Vinculada 3" xfId="90" xr:uid="{00000000-0005-0000-0000-000061000000}"/>
    <cellStyle name="Célula Vinculada 3 2" xfId="91" xr:uid="{00000000-0005-0000-0000-000062000000}"/>
    <cellStyle name="Ênfase1 2" xfId="92" xr:uid="{00000000-0005-0000-0000-000063000000}"/>
    <cellStyle name="Ênfase1 2 2" xfId="93" xr:uid="{00000000-0005-0000-0000-000064000000}"/>
    <cellStyle name="Ênfase1 3" xfId="94" xr:uid="{00000000-0005-0000-0000-000065000000}"/>
    <cellStyle name="Ênfase1 3 2" xfId="95" xr:uid="{00000000-0005-0000-0000-000066000000}"/>
    <cellStyle name="Ênfase2 2" xfId="96" xr:uid="{00000000-0005-0000-0000-000067000000}"/>
    <cellStyle name="Ênfase2 2 2" xfId="97" xr:uid="{00000000-0005-0000-0000-000068000000}"/>
    <cellStyle name="Ênfase2 3" xfId="98" xr:uid="{00000000-0005-0000-0000-000069000000}"/>
    <cellStyle name="Ênfase2 3 2" xfId="99" xr:uid="{00000000-0005-0000-0000-00006A000000}"/>
    <cellStyle name="Ênfase3 2" xfId="100" xr:uid="{00000000-0005-0000-0000-00006B000000}"/>
    <cellStyle name="Ênfase3 2 2" xfId="101" xr:uid="{00000000-0005-0000-0000-00006C000000}"/>
    <cellStyle name="Ênfase3 3" xfId="102" xr:uid="{00000000-0005-0000-0000-00006D000000}"/>
    <cellStyle name="Ênfase3 3 2" xfId="103" xr:uid="{00000000-0005-0000-0000-00006E000000}"/>
    <cellStyle name="Ênfase4 2" xfId="104" xr:uid="{00000000-0005-0000-0000-00006F000000}"/>
    <cellStyle name="Ênfase4 2 2" xfId="105" xr:uid="{00000000-0005-0000-0000-000070000000}"/>
    <cellStyle name="Ênfase4 3" xfId="106" xr:uid="{00000000-0005-0000-0000-000071000000}"/>
    <cellStyle name="Ênfase4 3 2" xfId="107" xr:uid="{00000000-0005-0000-0000-000072000000}"/>
    <cellStyle name="Ênfase5 2" xfId="108" xr:uid="{00000000-0005-0000-0000-000073000000}"/>
    <cellStyle name="Ênfase5 2 2" xfId="109" xr:uid="{00000000-0005-0000-0000-000074000000}"/>
    <cellStyle name="Ênfase5 3" xfId="110" xr:uid="{00000000-0005-0000-0000-000075000000}"/>
    <cellStyle name="Ênfase5 3 2" xfId="111" xr:uid="{00000000-0005-0000-0000-000076000000}"/>
    <cellStyle name="Ênfase6 2" xfId="112" xr:uid="{00000000-0005-0000-0000-000077000000}"/>
    <cellStyle name="Ênfase6 2 2" xfId="113" xr:uid="{00000000-0005-0000-0000-000078000000}"/>
    <cellStyle name="Ênfase6 3" xfId="114" xr:uid="{00000000-0005-0000-0000-000079000000}"/>
    <cellStyle name="Ênfase6 3 2" xfId="115" xr:uid="{00000000-0005-0000-0000-00007A000000}"/>
    <cellStyle name="Entrada 2" xfId="116" xr:uid="{00000000-0005-0000-0000-00007B000000}"/>
    <cellStyle name="Entrada 2 2" xfId="117" xr:uid="{00000000-0005-0000-0000-00007C000000}"/>
    <cellStyle name="Entrada 2 2 2" xfId="343" xr:uid="{00000000-0005-0000-0000-00007D000000}"/>
    <cellStyle name="Entrada 2 2 3" xfId="252" xr:uid="{00000000-0005-0000-0000-00007E000000}"/>
    <cellStyle name="Entrada 2 3" xfId="342" xr:uid="{00000000-0005-0000-0000-00007F000000}"/>
    <cellStyle name="Entrada 2 4" xfId="251" xr:uid="{00000000-0005-0000-0000-000080000000}"/>
    <cellStyle name="Entrada 3" xfId="118" xr:uid="{00000000-0005-0000-0000-000081000000}"/>
    <cellStyle name="Entrada 3 2" xfId="119" xr:uid="{00000000-0005-0000-0000-000082000000}"/>
    <cellStyle name="Entrada 3 2 2" xfId="345" xr:uid="{00000000-0005-0000-0000-000083000000}"/>
    <cellStyle name="Entrada 3 2 3" xfId="254" xr:uid="{00000000-0005-0000-0000-000084000000}"/>
    <cellStyle name="Entrada 3 3" xfId="344" xr:uid="{00000000-0005-0000-0000-000085000000}"/>
    <cellStyle name="Entrada 3 4" xfId="253" xr:uid="{00000000-0005-0000-0000-000086000000}"/>
    <cellStyle name="Hyperlink 2" xfId="120" xr:uid="{00000000-0005-0000-0000-000087000000}"/>
    <cellStyle name="Incorreto 2" xfId="121" xr:uid="{00000000-0005-0000-0000-000088000000}"/>
    <cellStyle name="Incorreto 2 2" xfId="122" xr:uid="{00000000-0005-0000-0000-000089000000}"/>
    <cellStyle name="Incorreto 3" xfId="123" xr:uid="{00000000-0005-0000-0000-00008A000000}"/>
    <cellStyle name="Incorreto 3 2" xfId="124" xr:uid="{00000000-0005-0000-0000-00008B000000}"/>
    <cellStyle name="Moeda" xfId="442" builtinId="4"/>
    <cellStyle name="Moeda 10" xfId="125" xr:uid="{00000000-0005-0000-0000-00008D000000}"/>
    <cellStyle name="Moeda 10 2" xfId="126" xr:uid="{00000000-0005-0000-0000-00008E000000}"/>
    <cellStyle name="Moeda 10 2 2" xfId="347" xr:uid="{00000000-0005-0000-0000-00008F000000}"/>
    <cellStyle name="Moeda 10 2 3" xfId="256" xr:uid="{00000000-0005-0000-0000-000090000000}"/>
    <cellStyle name="Moeda 10 3" xfId="346" xr:uid="{00000000-0005-0000-0000-000091000000}"/>
    <cellStyle name="Moeda 10 4" xfId="255" xr:uid="{00000000-0005-0000-0000-000092000000}"/>
    <cellStyle name="Moeda 11" xfId="127" xr:uid="{00000000-0005-0000-0000-000093000000}"/>
    <cellStyle name="Moeda 11 2" xfId="128" xr:uid="{00000000-0005-0000-0000-000094000000}"/>
    <cellStyle name="Moeda 11 2 2" xfId="349" xr:uid="{00000000-0005-0000-0000-000095000000}"/>
    <cellStyle name="Moeda 11 2 3" xfId="258" xr:uid="{00000000-0005-0000-0000-000096000000}"/>
    <cellStyle name="Moeda 11 3" xfId="348" xr:uid="{00000000-0005-0000-0000-000097000000}"/>
    <cellStyle name="Moeda 11 4" xfId="257" xr:uid="{00000000-0005-0000-0000-000098000000}"/>
    <cellStyle name="Moeda 12" xfId="129" xr:uid="{00000000-0005-0000-0000-000099000000}"/>
    <cellStyle name="Moeda 12 2" xfId="350" xr:uid="{00000000-0005-0000-0000-00009A000000}"/>
    <cellStyle name="Moeda 12 3" xfId="259" xr:uid="{00000000-0005-0000-0000-00009B000000}"/>
    <cellStyle name="Moeda 13" xfId="130" xr:uid="{00000000-0005-0000-0000-00009C000000}"/>
    <cellStyle name="Moeda 13 2" xfId="351" xr:uid="{00000000-0005-0000-0000-00009D000000}"/>
    <cellStyle name="Moeda 13 3" xfId="260" xr:uid="{00000000-0005-0000-0000-00009E000000}"/>
    <cellStyle name="Moeda 14" xfId="437" xr:uid="{00000000-0005-0000-0000-00009F000000}"/>
    <cellStyle name="Moeda 15" xfId="452" xr:uid="{1A9A14C9-5C10-4E1A-8FFF-418BB61FC542}"/>
    <cellStyle name="Moeda 2" xfId="131" xr:uid="{00000000-0005-0000-0000-0000A0000000}"/>
    <cellStyle name="Moeda 2 2" xfId="132" xr:uid="{00000000-0005-0000-0000-0000A1000000}"/>
    <cellStyle name="Moeda 2 2 2" xfId="133" xr:uid="{00000000-0005-0000-0000-0000A2000000}"/>
    <cellStyle name="Moeda 2 2 2 2" xfId="354" xr:uid="{00000000-0005-0000-0000-0000A3000000}"/>
    <cellStyle name="Moeda 2 2 2 3" xfId="263" xr:uid="{00000000-0005-0000-0000-0000A4000000}"/>
    <cellStyle name="Moeda 2 2 3" xfId="353" xr:uid="{00000000-0005-0000-0000-0000A5000000}"/>
    <cellStyle name="Moeda 2 2 4" xfId="262" xr:uid="{00000000-0005-0000-0000-0000A6000000}"/>
    <cellStyle name="Moeda 2 3" xfId="134" xr:uid="{00000000-0005-0000-0000-0000A7000000}"/>
    <cellStyle name="Moeda 2 3 2" xfId="355" xr:uid="{00000000-0005-0000-0000-0000A8000000}"/>
    <cellStyle name="Moeda 2 3 3" xfId="264" xr:uid="{00000000-0005-0000-0000-0000A9000000}"/>
    <cellStyle name="Moeda 2 4" xfId="135" xr:uid="{00000000-0005-0000-0000-0000AA000000}"/>
    <cellStyle name="Moeda 2 4 2" xfId="356" xr:uid="{00000000-0005-0000-0000-0000AB000000}"/>
    <cellStyle name="Moeda 2 4 3" xfId="265" xr:uid="{00000000-0005-0000-0000-0000AC000000}"/>
    <cellStyle name="Moeda 2 5" xfId="136" xr:uid="{00000000-0005-0000-0000-0000AD000000}"/>
    <cellStyle name="Moeda 2 5 2" xfId="357" xr:uid="{00000000-0005-0000-0000-0000AE000000}"/>
    <cellStyle name="Moeda 2 5 3" xfId="266" xr:uid="{00000000-0005-0000-0000-0000AF000000}"/>
    <cellStyle name="Moeda 2 6" xfId="352" xr:uid="{00000000-0005-0000-0000-0000B0000000}"/>
    <cellStyle name="Moeda 2 7" xfId="261" xr:uid="{00000000-0005-0000-0000-0000B1000000}"/>
    <cellStyle name="Moeda 3" xfId="137" xr:uid="{00000000-0005-0000-0000-0000B2000000}"/>
    <cellStyle name="Moeda 3 2" xfId="138" xr:uid="{00000000-0005-0000-0000-0000B3000000}"/>
    <cellStyle name="Moeda 3 2 2" xfId="359" xr:uid="{00000000-0005-0000-0000-0000B4000000}"/>
    <cellStyle name="Moeda 3 2 3" xfId="268" xr:uid="{00000000-0005-0000-0000-0000B5000000}"/>
    <cellStyle name="Moeda 3 3" xfId="358" xr:uid="{00000000-0005-0000-0000-0000B6000000}"/>
    <cellStyle name="Moeda 3 4" xfId="267" xr:uid="{00000000-0005-0000-0000-0000B7000000}"/>
    <cellStyle name="Moeda 4" xfId="139" xr:uid="{00000000-0005-0000-0000-0000B8000000}"/>
    <cellStyle name="Moeda 4 2" xfId="360" xr:uid="{00000000-0005-0000-0000-0000B9000000}"/>
    <cellStyle name="Moeda 4 3" xfId="269" xr:uid="{00000000-0005-0000-0000-0000BA000000}"/>
    <cellStyle name="Moeda 5" xfId="140" xr:uid="{00000000-0005-0000-0000-0000BB000000}"/>
    <cellStyle name="Moeda 5 2" xfId="361" xr:uid="{00000000-0005-0000-0000-0000BC000000}"/>
    <cellStyle name="Moeda 5 3" xfId="270" xr:uid="{00000000-0005-0000-0000-0000BD000000}"/>
    <cellStyle name="Moeda 6" xfId="141" xr:uid="{00000000-0005-0000-0000-0000BE000000}"/>
    <cellStyle name="Moeda 6 2" xfId="362" xr:uid="{00000000-0005-0000-0000-0000BF000000}"/>
    <cellStyle name="Moeda 6 3" xfId="271" xr:uid="{00000000-0005-0000-0000-0000C0000000}"/>
    <cellStyle name="Moeda 7" xfId="142" xr:uid="{00000000-0005-0000-0000-0000C1000000}"/>
    <cellStyle name="Moeda 7 2" xfId="143" xr:uid="{00000000-0005-0000-0000-0000C2000000}"/>
    <cellStyle name="Moeda 7 2 2" xfId="144" xr:uid="{00000000-0005-0000-0000-0000C3000000}"/>
    <cellStyle name="Moeda 7 2 2 2" xfId="364" xr:uid="{00000000-0005-0000-0000-0000C4000000}"/>
    <cellStyle name="Moeda 7 2 2 3" xfId="273" xr:uid="{00000000-0005-0000-0000-0000C5000000}"/>
    <cellStyle name="Moeda 7 2 3" xfId="145" xr:uid="{00000000-0005-0000-0000-0000C6000000}"/>
    <cellStyle name="Moeda 7 2 3 2" xfId="365" xr:uid="{00000000-0005-0000-0000-0000C7000000}"/>
    <cellStyle name="Moeda 7 2 3 3" xfId="274" xr:uid="{00000000-0005-0000-0000-0000C8000000}"/>
    <cellStyle name="Moeda 7 2 4" xfId="363" xr:uid="{00000000-0005-0000-0000-0000C9000000}"/>
    <cellStyle name="Moeda 7 2 5" xfId="272" xr:uid="{00000000-0005-0000-0000-0000CA000000}"/>
    <cellStyle name="Moeda 7 3" xfId="146" xr:uid="{00000000-0005-0000-0000-0000CB000000}"/>
    <cellStyle name="Moeda 7 3 2" xfId="366" xr:uid="{00000000-0005-0000-0000-0000CC000000}"/>
    <cellStyle name="Moeda 7 3 3" xfId="275" xr:uid="{00000000-0005-0000-0000-0000CD000000}"/>
    <cellStyle name="Moeda 8" xfId="147" xr:uid="{00000000-0005-0000-0000-0000CE000000}"/>
    <cellStyle name="Moeda 8 2" xfId="148" xr:uid="{00000000-0005-0000-0000-0000CF000000}"/>
    <cellStyle name="Moeda 8 2 2" xfId="368" xr:uid="{00000000-0005-0000-0000-0000D0000000}"/>
    <cellStyle name="Moeda 8 2 3" xfId="277" xr:uid="{00000000-0005-0000-0000-0000D1000000}"/>
    <cellStyle name="Moeda 8 3" xfId="367" xr:uid="{00000000-0005-0000-0000-0000D2000000}"/>
    <cellStyle name="Moeda 8 4" xfId="276" xr:uid="{00000000-0005-0000-0000-0000D3000000}"/>
    <cellStyle name="Moeda 9" xfId="149" xr:uid="{00000000-0005-0000-0000-0000D4000000}"/>
    <cellStyle name="Moeda 9 2" xfId="150" xr:uid="{00000000-0005-0000-0000-0000D5000000}"/>
    <cellStyle name="Moeda 9 2 2" xfId="370" xr:uid="{00000000-0005-0000-0000-0000D6000000}"/>
    <cellStyle name="Moeda 9 2 3" xfId="279" xr:uid="{00000000-0005-0000-0000-0000D7000000}"/>
    <cellStyle name="Moeda 9 3" xfId="369" xr:uid="{00000000-0005-0000-0000-0000D8000000}"/>
    <cellStyle name="Moeda 9 4" xfId="278" xr:uid="{00000000-0005-0000-0000-0000D9000000}"/>
    <cellStyle name="Neutra 2" xfId="151" xr:uid="{00000000-0005-0000-0000-0000DA000000}"/>
    <cellStyle name="Neutra 2 2" xfId="152" xr:uid="{00000000-0005-0000-0000-0000DB000000}"/>
    <cellStyle name="Neutra 3" xfId="153" xr:uid="{00000000-0005-0000-0000-0000DC000000}"/>
    <cellStyle name="Neutra 3 2" xfId="154" xr:uid="{00000000-0005-0000-0000-0000DD000000}"/>
    <cellStyle name="Normal" xfId="0" builtinId="0"/>
    <cellStyle name="Normal 2" xfId="155" xr:uid="{00000000-0005-0000-0000-0000DF000000}"/>
    <cellStyle name="Normal 2 10" xfId="443" xr:uid="{00000000-0005-0000-0000-0000E0000000}"/>
    <cellStyle name="Normal 2 2" xfId="156" xr:uid="{00000000-0005-0000-0000-0000E1000000}"/>
    <cellStyle name="Normal 2 2 2" xfId="243" xr:uid="{00000000-0005-0000-0000-0000E2000000}"/>
    <cellStyle name="Normal 2 3" xfId="244" xr:uid="{00000000-0005-0000-0000-0000E3000000}"/>
    <cellStyle name="Normal 2 3 2" xfId="423" xr:uid="{00000000-0005-0000-0000-0000E4000000}"/>
    <cellStyle name="Normal 2 3 3" xfId="336" xr:uid="{00000000-0005-0000-0000-0000E5000000}"/>
    <cellStyle name="Normal 2 4" xfId="426" xr:uid="{00000000-0005-0000-0000-0000E6000000}"/>
    <cellStyle name="Normal 2 4 2" xfId="444" xr:uid="{00000000-0005-0000-0000-0000E7000000}"/>
    <cellStyle name="Normal 2 4 2 2" xfId="446" xr:uid="{00000000-0005-0000-0000-0000E8000000}"/>
    <cellStyle name="Normal 2 4 2 3" xfId="453" xr:uid="{6492EB87-166D-47C2-B31E-82DBC2D7B9B0}"/>
    <cellStyle name="Normal 2 5" xfId="430" xr:uid="{00000000-0005-0000-0000-0000E9000000}"/>
    <cellStyle name="Normal 2 6" xfId="433" xr:uid="{00000000-0005-0000-0000-0000EA000000}"/>
    <cellStyle name="Normal 2 7" xfId="371" xr:uid="{00000000-0005-0000-0000-0000EB000000}"/>
    <cellStyle name="Normal 2 8" xfId="280" xr:uid="{00000000-0005-0000-0000-0000EC000000}"/>
    <cellStyle name="Normal 2 9" xfId="441" xr:uid="{00000000-0005-0000-0000-0000ED000000}"/>
    <cellStyle name="Normal 3" xfId="157" xr:uid="{00000000-0005-0000-0000-0000EE000000}"/>
    <cellStyle name="Normal 3 2" xfId="158" xr:uid="{00000000-0005-0000-0000-0000EF000000}"/>
    <cellStyle name="Normal 3 2 2" xfId="159" xr:uid="{00000000-0005-0000-0000-0000F0000000}"/>
    <cellStyle name="Normal 3 2 2 2" xfId="374" xr:uid="{00000000-0005-0000-0000-0000F1000000}"/>
    <cellStyle name="Normal 3 2 2 3" xfId="283" xr:uid="{00000000-0005-0000-0000-0000F2000000}"/>
    <cellStyle name="Normal 3 2 3" xfId="160" xr:uid="{00000000-0005-0000-0000-0000F3000000}"/>
    <cellStyle name="Normal 3 2 3 2" xfId="375" xr:uid="{00000000-0005-0000-0000-0000F4000000}"/>
    <cellStyle name="Normal 3 2 3 3" xfId="284" xr:uid="{00000000-0005-0000-0000-0000F5000000}"/>
    <cellStyle name="Normal 3 2 4" xfId="373" xr:uid="{00000000-0005-0000-0000-0000F6000000}"/>
    <cellStyle name="Normal 3 2 5" xfId="282" xr:uid="{00000000-0005-0000-0000-0000F7000000}"/>
    <cellStyle name="Normal 3 3" xfId="425" xr:uid="{00000000-0005-0000-0000-0000F8000000}"/>
    <cellStyle name="Normal 3 4" xfId="372" xr:uid="{00000000-0005-0000-0000-0000F9000000}"/>
    <cellStyle name="Normal 3 5" xfId="281" xr:uid="{00000000-0005-0000-0000-0000FA000000}"/>
    <cellStyle name="Normal 4" xfId="161" xr:uid="{00000000-0005-0000-0000-0000FB000000}"/>
    <cellStyle name="Normal 4 2" xfId="376" xr:uid="{00000000-0005-0000-0000-0000FC000000}"/>
    <cellStyle name="Normal 4 3" xfId="285" xr:uid="{00000000-0005-0000-0000-0000FD000000}"/>
    <cellStyle name="Normal 5" xfId="162" xr:uid="{00000000-0005-0000-0000-0000FE000000}"/>
    <cellStyle name="Normal 5 2" xfId="429" xr:uid="{00000000-0005-0000-0000-0000FF000000}"/>
    <cellStyle name="Normal 5 3" xfId="377" xr:uid="{00000000-0005-0000-0000-000000010000}"/>
    <cellStyle name="Normal 5 4" xfId="286" xr:uid="{00000000-0005-0000-0000-000001010000}"/>
    <cellStyle name="Normal 6" xfId="450" xr:uid="{8F64F0CC-6D86-487E-9EA0-E2C36EE2F838}"/>
    <cellStyle name="Normal 6 2" xfId="163" xr:uid="{00000000-0005-0000-0000-000002010000}"/>
    <cellStyle name="Normal 6 2 2" xfId="378" xr:uid="{00000000-0005-0000-0000-000003010000}"/>
    <cellStyle name="Normal 6 2 3" xfId="287" xr:uid="{00000000-0005-0000-0000-000004010000}"/>
    <cellStyle name="Normal 6 3" xfId="164" xr:uid="{00000000-0005-0000-0000-000005010000}"/>
    <cellStyle name="Normal 6 3 2" xfId="379" xr:uid="{00000000-0005-0000-0000-000006010000}"/>
    <cellStyle name="Normal 6 3 3" xfId="288" xr:uid="{00000000-0005-0000-0000-000007010000}"/>
    <cellStyle name="Normal 7" xfId="165" xr:uid="{00000000-0005-0000-0000-000008010000}"/>
    <cellStyle name="Normal 7 2" xfId="380" xr:uid="{00000000-0005-0000-0000-000009010000}"/>
    <cellStyle name="Normal 7 3" xfId="289" xr:uid="{00000000-0005-0000-0000-00000A010000}"/>
    <cellStyle name="Normal 8" xfId="166" xr:uid="{00000000-0005-0000-0000-00000B010000}"/>
    <cellStyle name="Normal 8 2" xfId="167" xr:uid="{00000000-0005-0000-0000-00000C010000}"/>
    <cellStyle name="Normal 8 2 2" xfId="428" xr:uid="{00000000-0005-0000-0000-00000D010000}"/>
    <cellStyle name="Normal 8 2 3" xfId="382" xr:uid="{00000000-0005-0000-0000-00000E010000}"/>
    <cellStyle name="Normal 8 2 4" xfId="291" xr:uid="{00000000-0005-0000-0000-00000F010000}"/>
    <cellStyle name="Normal 8 3" xfId="168" xr:uid="{00000000-0005-0000-0000-000010010000}"/>
    <cellStyle name="Normal 8 3 2" xfId="383" xr:uid="{00000000-0005-0000-0000-000011010000}"/>
    <cellStyle name="Normal 8 3 3" xfId="292" xr:uid="{00000000-0005-0000-0000-000012010000}"/>
    <cellStyle name="Normal 8 4" xfId="381" xr:uid="{00000000-0005-0000-0000-000013010000}"/>
    <cellStyle name="Normal 8 5" xfId="290" xr:uid="{00000000-0005-0000-0000-000014010000}"/>
    <cellStyle name="Nota 2" xfId="169" xr:uid="{00000000-0005-0000-0000-000016010000}"/>
    <cellStyle name="Nota 2 2" xfId="170" xr:uid="{00000000-0005-0000-0000-000017010000}"/>
    <cellStyle name="Nota 2 2 2" xfId="294" xr:uid="{00000000-0005-0000-0000-000018010000}"/>
    <cellStyle name="Nota 2 3" xfId="293" xr:uid="{00000000-0005-0000-0000-000019010000}"/>
    <cellStyle name="Nota 3" xfId="171" xr:uid="{00000000-0005-0000-0000-00001A010000}"/>
    <cellStyle name="Nota 3 2" xfId="172" xr:uid="{00000000-0005-0000-0000-00001B010000}"/>
    <cellStyle name="Nota 3 2 2" xfId="296" xr:uid="{00000000-0005-0000-0000-00001C010000}"/>
    <cellStyle name="Nota 3 3" xfId="295" xr:uid="{00000000-0005-0000-0000-00001D010000}"/>
    <cellStyle name="Porcentagem 10 2" xfId="173" xr:uid="{00000000-0005-0000-0000-00001F010000}"/>
    <cellStyle name="Porcentagem 10 2 2" xfId="434" xr:uid="{00000000-0005-0000-0000-000020010000}"/>
    <cellStyle name="Porcentagem 10 2 3" xfId="384" xr:uid="{00000000-0005-0000-0000-000021010000}"/>
    <cellStyle name="Porcentagem 10 2 4" xfId="297" xr:uid="{00000000-0005-0000-0000-000022010000}"/>
    <cellStyle name="Porcentagem 10 3" xfId="174" xr:uid="{00000000-0005-0000-0000-000023010000}"/>
    <cellStyle name="Porcentagem 10 3 2" xfId="385" xr:uid="{00000000-0005-0000-0000-000024010000}"/>
    <cellStyle name="Porcentagem 10 3 3" xfId="298" xr:uid="{00000000-0005-0000-0000-000025010000}"/>
    <cellStyle name="Porcentagem 11" xfId="175" xr:uid="{00000000-0005-0000-0000-000026010000}"/>
    <cellStyle name="Porcentagem 11 2" xfId="386" xr:uid="{00000000-0005-0000-0000-000027010000}"/>
    <cellStyle name="Porcentagem 11 3" xfId="299" xr:uid="{00000000-0005-0000-0000-000028010000}"/>
    <cellStyle name="Porcentagem 12" xfId="176" xr:uid="{00000000-0005-0000-0000-000029010000}"/>
    <cellStyle name="Porcentagem 12 2" xfId="246" xr:uid="{00000000-0005-0000-0000-00002A010000}"/>
    <cellStyle name="Porcentagem 13" xfId="177" xr:uid="{00000000-0005-0000-0000-00002B010000}"/>
    <cellStyle name="Porcentagem 13 2" xfId="432" xr:uid="{00000000-0005-0000-0000-00002C010000}"/>
    <cellStyle name="Porcentagem 13 3" xfId="387" xr:uid="{00000000-0005-0000-0000-00002D010000}"/>
    <cellStyle name="Porcentagem 13 4" xfId="300" xr:uid="{00000000-0005-0000-0000-00002E010000}"/>
    <cellStyle name="Porcentagem 13 5" xfId="439" xr:uid="{00000000-0005-0000-0000-00002F010000}"/>
    <cellStyle name="Porcentagem 13 6" xfId="448" xr:uid="{00000000-0005-0000-0000-000030010000}"/>
    <cellStyle name="Porcentagem 2" xfId="178" xr:uid="{00000000-0005-0000-0000-000031010000}"/>
    <cellStyle name="Porcentagem 2 2" xfId="179" xr:uid="{00000000-0005-0000-0000-000032010000}"/>
    <cellStyle name="Porcentagem 2 2 2" xfId="389" xr:uid="{00000000-0005-0000-0000-000033010000}"/>
    <cellStyle name="Porcentagem 2 2 3" xfId="302" xr:uid="{00000000-0005-0000-0000-000034010000}"/>
    <cellStyle name="Porcentagem 2 3" xfId="180" xr:uid="{00000000-0005-0000-0000-000035010000}"/>
    <cellStyle name="Porcentagem 2 3 2" xfId="390" xr:uid="{00000000-0005-0000-0000-000036010000}"/>
    <cellStyle name="Porcentagem 2 3 3" xfId="303" xr:uid="{00000000-0005-0000-0000-000037010000}"/>
    <cellStyle name="Porcentagem 2 4" xfId="388" xr:uid="{00000000-0005-0000-0000-000038010000}"/>
    <cellStyle name="Porcentagem 2 5" xfId="301" xr:uid="{00000000-0005-0000-0000-000039010000}"/>
    <cellStyle name="Porcentagem 3" xfId="181" xr:uid="{00000000-0005-0000-0000-00003A010000}"/>
    <cellStyle name="Porcentagem 3 2" xfId="391" xr:uid="{00000000-0005-0000-0000-00003B010000}"/>
    <cellStyle name="Porcentagem 3 3" xfId="304" xr:uid="{00000000-0005-0000-0000-00003C010000}"/>
    <cellStyle name="Porcentagem 4" xfId="182" xr:uid="{00000000-0005-0000-0000-00003D010000}"/>
    <cellStyle name="Porcentagem 4 2" xfId="392" xr:uid="{00000000-0005-0000-0000-00003E010000}"/>
    <cellStyle name="Porcentagem 4 3" xfId="305" xr:uid="{00000000-0005-0000-0000-00003F010000}"/>
    <cellStyle name="Porcentagem 5" xfId="183" xr:uid="{00000000-0005-0000-0000-000040010000}"/>
    <cellStyle name="Porcentagem 5 2" xfId="184" xr:uid="{00000000-0005-0000-0000-000041010000}"/>
    <cellStyle name="Porcentagem 5 2 2" xfId="394" xr:uid="{00000000-0005-0000-0000-000042010000}"/>
    <cellStyle name="Porcentagem 5 2 3" xfId="307" xr:uid="{00000000-0005-0000-0000-000043010000}"/>
    <cellStyle name="Porcentagem 5 3" xfId="393" xr:uid="{00000000-0005-0000-0000-000044010000}"/>
    <cellStyle name="Porcentagem 5 4" xfId="306" xr:uid="{00000000-0005-0000-0000-000045010000}"/>
    <cellStyle name="Porcentagem 6" xfId="185" xr:uid="{00000000-0005-0000-0000-000046010000}"/>
    <cellStyle name="Porcentagem 6 2" xfId="186" xr:uid="{00000000-0005-0000-0000-000047010000}"/>
    <cellStyle name="Porcentagem 6 2 2" xfId="436" xr:uid="{00000000-0005-0000-0000-000048010000}"/>
    <cellStyle name="Porcentagem 6 2 3" xfId="396" xr:uid="{00000000-0005-0000-0000-000049010000}"/>
    <cellStyle name="Porcentagem 6 2 4" xfId="309" xr:uid="{00000000-0005-0000-0000-00004A010000}"/>
    <cellStyle name="Porcentagem 6 3" xfId="395" xr:uid="{00000000-0005-0000-0000-00004B010000}"/>
    <cellStyle name="Porcentagem 6 4" xfId="308" xr:uid="{00000000-0005-0000-0000-00004C010000}"/>
    <cellStyle name="Porcentagem 7" xfId="187" xr:uid="{00000000-0005-0000-0000-00004D010000}"/>
    <cellStyle name="Porcentagem 7 2" xfId="188" xr:uid="{00000000-0005-0000-0000-00004E010000}"/>
    <cellStyle name="Porcentagem 7 2 2" xfId="398" xr:uid="{00000000-0005-0000-0000-00004F010000}"/>
    <cellStyle name="Porcentagem 7 2 3" xfId="311" xr:uid="{00000000-0005-0000-0000-000050010000}"/>
    <cellStyle name="Porcentagem 7 3" xfId="397" xr:uid="{00000000-0005-0000-0000-000051010000}"/>
    <cellStyle name="Porcentagem 7 4" xfId="310" xr:uid="{00000000-0005-0000-0000-000052010000}"/>
    <cellStyle name="Porcentagem 8" xfId="189" xr:uid="{00000000-0005-0000-0000-000053010000}"/>
    <cellStyle name="Porcentagem 8 2" xfId="190" xr:uid="{00000000-0005-0000-0000-000054010000}"/>
    <cellStyle name="Porcentagem 8 2 2" xfId="400" xr:uid="{00000000-0005-0000-0000-000055010000}"/>
    <cellStyle name="Porcentagem 8 2 3" xfId="313" xr:uid="{00000000-0005-0000-0000-000056010000}"/>
    <cellStyle name="Porcentagem 8 3" xfId="399" xr:uid="{00000000-0005-0000-0000-000057010000}"/>
    <cellStyle name="Porcentagem 8 4" xfId="312" xr:uid="{00000000-0005-0000-0000-000058010000}"/>
    <cellStyle name="Porcentagem 9" xfId="191" xr:uid="{00000000-0005-0000-0000-000059010000}"/>
    <cellStyle name="Porcentagem 9 2" xfId="401" xr:uid="{00000000-0005-0000-0000-00005A010000}"/>
    <cellStyle name="Porcentagem 9 3" xfId="314" xr:uid="{00000000-0005-0000-0000-00005B010000}"/>
    <cellStyle name="Saída 2" xfId="192" xr:uid="{00000000-0005-0000-0000-00005C010000}"/>
    <cellStyle name="Saída 2 2" xfId="193" xr:uid="{00000000-0005-0000-0000-00005D010000}"/>
    <cellStyle name="Saída 2 2 2" xfId="403" xr:uid="{00000000-0005-0000-0000-00005E010000}"/>
    <cellStyle name="Saída 2 2 3" xfId="316" xr:uid="{00000000-0005-0000-0000-00005F010000}"/>
    <cellStyle name="Saída 2 3" xfId="402" xr:uid="{00000000-0005-0000-0000-000060010000}"/>
    <cellStyle name="Saída 2 4" xfId="315" xr:uid="{00000000-0005-0000-0000-000061010000}"/>
    <cellStyle name="Saída 3" xfId="194" xr:uid="{00000000-0005-0000-0000-000062010000}"/>
    <cellStyle name="Saída 3 2" xfId="195" xr:uid="{00000000-0005-0000-0000-000063010000}"/>
    <cellStyle name="Saída 3 2 2" xfId="405" xr:uid="{00000000-0005-0000-0000-000064010000}"/>
    <cellStyle name="Saída 3 2 3" xfId="318" xr:uid="{00000000-0005-0000-0000-000065010000}"/>
    <cellStyle name="Saída 3 3" xfId="404" xr:uid="{00000000-0005-0000-0000-000066010000}"/>
    <cellStyle name="Saída 3 4" xfId="317" xr:uid="{00000000-0005-0000-0000-000067010000}"/>
    <cellStyle name="Separador de milhares 10" xfId="196" xr:uid="{00000000-0005-0000-0000-000068010000}"/>
    <cellStyle name="Separador de milhares 10 2" xfId="197" xr:uid="{00000000-0005-0000-0000-000069010000}"/>
    <cellStyle name="Separador de milhares 10 2 2" xfId="407" xr:uid="{00000000-0005-0000-0000-00006A010000}"/>
    <cellStyle name="Separador de milhares 10 2 3" xfId="320" xr:uid="{00000000-0005-0000-0000-00006B010000}"/>
    <cellStyle name="Separador de milhares 10 3" xfId="406" xr:uid="{00000000-0005-0000-0000-00006C010000}"/>
    <cellStyle name="Separador de milhares 10 4" xfId="319" xr:uid="{00000000-0005-0000-0000-00006D010000}"/>
    <cellStyle name="Separador de milhares 2" xfId="198" xr:uid="{00000000-0005-0000-0000-00006E010000}"/>
    <cellStyle name="Separador de milhares 2 2" xfId="199" xr:uid="{00000000-0005-0000-0000-00006F010000}"/>
    <cellStyle name="Separador de milhares 2 2 2" xfId="200" xr:uid="{00000000-0005-0000-0000-000070010000}"/>
    <cellStyle name="Separador de milhares 2 2 2 2" xfId="410" xr:uid="{00000000-0005-0000-0000-000071010000}"/>
    <cellStyle name="Separador de milhares 2 2 2 3" xfId="323" xr:uid="{00000000-0005-0000-0000-000072010000}"/>
    <cellStyle name="Separador de milhares 2 2 3" xfId="409" xr:uid="{00000000-0005-0000-0000-000073010000}"/>
    <cellStyle name="Separador de milhares 2 2 4" xfId="322" xr:uid="{00000000-0005-0000-0000-000074010000}"/>
    <cellStyle name="Separador de milhares 2 3" xfId="201" xr:uid="{00000000-0005-0000-0000-000075010000}"/>
    <cellStyle name="Separador de milhares 2 3 2" xfId="411" xr:uid="{00000000-0005-0000-0000-000076010000}"/>
    <cellStyle name="Separador de milhares 2 3 3" xfId="324" xr:uid="{00000000-0005-0000-0000-000077010000}"/>
    <cellStyle name="Separador de milhares 2 4" xfId="408" xr:uid="{00000000-0005-0000-0000-000078010000}"/>
    <cellStyle name="Separador de milhares 2 5" xfId="321" xr:uid="{00000000-0005-0000-0000-000079010000}"/>
    <cellStyle name="Separador de milhares 3" xfId="202" xr:uid="{00000000-0005-0000-0000-00007A010000}"/>
    <cellStyle name="Separador de milhares 3 2" xfId="412" xr:uid="{00000000-0005-0000-0000-00007B010000}"/>
    <cellStyle name="Separador de milhares 3 3" xfId="325" xr:uid="{00000000-0005-0000-0000-00007C010000}"/>
    <cellStyle name="Separador de milhares 4" xfId="203" xr:uid="{00000000-0005-0000-0000-00007D010000}"/>
    <cellStyle name="Separador de milhares 4 2" xfId="204" xr:uid="{00000000-0005-0000-0000-00007E010000}"/>
    <cellStyle name="Separador de milhares 4 2 2" xfId="414" xr:uid="{00000000-0005-0000-0000-00007F010000}"/>
    <cellStyle name="Separador de milhares 4 2 3" xfId="327" xr:uid="{00000000-0005-0000-0000-000080010000}"/>
    <cellStyle name="Separador de milhares 4 3" xfId="413" xr:uid="{00000000-0005-0000-0000-000081010000}"/>
    <cellStyle name="Separador de milhares 4 4" xfId="326" xr:uid="{00000000-0005-0000-0000-000082010000}"/>
    <cellStyle name="Separador de milhares 5" xfId="205" xr:uid="{00000000-0005-0000-0000-000083010000}"/>
    <cellStyle name="Separador de milhares 5 2" xfId="415" xr:uid="{00000000-0005-0000-0000-000084010000}"/>
    <cellStyle name="Separador de milhares 5 3" xfId="328" xr:uid="{00000000-0005-0000-0000-000085010000}"/>
    <cellStyle name="Texto de Aviso 2" xfId="206" xr:uid="{00000000-0005-0000-0000-000086010000}"/>
    <cellStyle name="Texto de Aviso 2 2" xfId="207" xr:uid="{00000000-0005-0000-0000-000087010000}"/>
    <cellStyle name="Texto de Aviso 3" xfId="208" xr:uid="{00000000-0005-0000-0000-000088010000}"/>
    <cellStyle name="Texto de Aviso 3 2" xfId="209" xr:uid="{00000000-0005-0000-0000-000089010000}"/>
    <cellStyle name="Texto Explicativo 2" xfId="210" xr:uid="{00000000-0005-0000-0000-00008A010000}"/>
    <cellStyle name="Texto Explicativo 2 2" xfId="211" xr:uid="{00000000-0005-0000-0000-00008B010000}"/>
    <cellStyle name="Texto Explicativo 3" xfId="212" xr:uid="{00000000-0005-0000-0000-00008C010000}"/>
    <cellStyle name="Texto Explicativo 3 2" xfId="213" xr:uid="{00000000-0005-0000-0000-00008D010000}"/>
    <cellStyle name="Título 1 2" xfId="214" xr:uid="{00000000-0005-0000-0000-00008E010000}"/>
    <cellStyle name="Título 1 2 2" xfId="215" xr:uid="{00000000-0005-0000-0000-00008F010000}"/>
    <cellStyle name="Título 1 3" xfId="216" xr:uid="{00000000-0005-0000-0000-000090010000}"/>
    <cellStyle name="Título 1 3 2" xfId="217" xr:uid="{00000000-0005-0000-0000-000091010000}"/>
    <cellStyle name="Título 2 2" xfId="218" xr:uid="{00000000-0005-0000-0000-000092010000}"/>
    <cellStyle name="Título 2 2 2" xfId="219" xr:uid="{00000000-0005-0000-0000-000093010000}"/>
    <cellStyle name="Título 2 3" xfId="220" xr:uid="{00000000-0005-0000-0000-000094010000}"/>
    <cellStyle name="Título 2 3 2" xfId="221" xr:uid="{00000000-0005-0000-0000-000095010000}"/>
    <cellStyle name="Título 3 2" xfId="222" xr:uid="{00000000-0005-0000-0000-000096010000}"/>
    <cellStyle name="Título 3 2 2" xfId="223" xr:uid="{00000000-0005-0000-0000-000097010000}"/>
    <cellStyle name="Título 3 3" xfId="224" xr:uid="{00000000-0005-0000-0000-000098010000}"/>
    <cellStyle name="Título 3 3 2" xfId="225" xr:uid="{00000000-0005-0000-0000-000099010000}"/>
    <cellStyle name="Título 4 2" xfId="226" xr:uid="{00000000-0005-0000-0000-00009A010000}"/>
    <cellStyle name="Título 4 2 2" xfId="227" xr:uid="{00000000-0005-0000-0000-00009B010000}"/>
    <cellStyle name="Título 4 3" xfId="228" xr:uid="{00000000-0005-0000-0000-00009C010000}"/>
    <cellStyle name="Título 4 3 2" xfId="229" xr:uid="{00000000-0005-0000-0000-00009D010000}"/>
    <cellStyle name="Título 5" xfId="230" xr:uid="{00000000-0005-0000-0000-00009E010000}"/>
    <cellStyle name="Título 5 2" xfId="231" xr:uid="{00000000-0005-0000-0000-00009F010000}"/>
    <cellStyle name="Título 6" xfId="232" xr:uid="{00000000-0005-0000-0000-0000A0010000}"/>
    <cellStyle name="Título 6 2" xfId="233" xr:uid="{00000000-0005-0000-0000-0000A1010000}"/>
    <cellStyle name="Total 2" xfId="234" xr:uid="{00000000-0005-0000-0000-0000A2010000}"/>
    <cellStyle name="Total 2 2" xfId="235" xr:uid="{00000000-0005-0000-0000-0000A3010000}"/>
    <cellStyle name="Total 2 2 2" xfId="417" xr:uid="{00000000-0005-0000-0000-0000A4010000}"/>
    <cellStyle name="Total 2 2 3" xfId="330" xr:uid="{00000000-0005-0000-0000-0000A5010000}"/>
    <cellStyle name="Total 2 3" xfId="416" xr:uid="{00000000-0005-0000-0000-0000A6010000}"/>
    <cellStyle name="Total 2 4" xfId="329" xr:uid="{00000000-0005-0000-0000-0000A7010000}"/>
    <cellStyle name="Total 3" xfId="236" xr:uid="{00000000-0005-0000-0000-0000A8010000}"/>
    <cellStyle name="Total 3 2" xfId="237" xr:uid="{00000000-0005-0000-0000-0000A9010000}"/>
    <cellStyle name="Total 3 2 2" xfId="419" xr:uid="{00000000-0005-0000-0000-0000AA010000}"/>
    <cellStyle name="Total 3 2 3" xfId="332" xr:uid="{00000000-0005-0000-0000-0000AB010000}"/>
    <cellStyle name="Total 3 3" xfId="418" xr:uid="{00000000-0005-0000-0000-0000AC010000}"/>
    <cellStyle name="Total 3 4" xfId="331" xr:uid="{00000000-0005-0000-0000-0000AD010000}"/>
    <cellStyle name="Vírgula" xfId="238" builtinId="3"/>
    <cellStyle name="Vírgula 2" xfId="239" xr:uid="{00000000-0005-0000-0000-0000AF010000}"/>
    <cellStyle name="Vírgula 2 2" xfId="240" xr:uid="{00000000-0005-0000-0000-0000B0010000}"/>
    <cellStyle name="Vírgula 2 2 2" xfId="435" xr:uid="{00000000-0005-0000-0000-0000B1010000}"/>
    <cellStyle name="Vírgula 2 2 3" xfId="420" xr:uid="{00000000-0005-0000-0000-0000B2010000}"/>
    <cellStyle name="Vírgula 2 2 4" xfId="333" xr:uid="{00000000-0005-0000-0000-0000B3010000}"/>
    <cellStyle name="Vírgula 2 2 5" xfId="440" xr:uid="{00000000-0005-0000-0000-0000B4010000}"/>
    <cellStyle name="Vírgula 2 3" xfId="245" xr:uid="{00000000-0005-0000-0000-0000B5010000}"/>
    <cellStyle name="Vírgula 2 3 2" xfId="424" xr:uid="{00000000-0005-0000-0000-0000B6010000}"/>
    <cellStyle name="Vírgula 2 3 3" xfId="337" xr:uid="{00000000-0005-0000-0000-0000B7010000}"/>
    <cellStyle name="Vírgula 2 3 4" xfId="445" xr:uid="{00000000-0005-0000-0000-0000B8010000}"/>
    <cellStyle name="Vírgula 2 4" xfId="427" xr:uid="{00000000-0005-0000-0000-0000B9010000}"/>
    <cellStyle name="Vírgula 2 6" xfId="449" xr:uid="{8B7F3850-C815-4393-B2F7-48809839F951}"/>
    <cellStyle name="Vírgula 3" xfId="241" xr:uid="{00000000-0005-0000-0000-0000BA010000}"/>
    <cellStyle name="Vírgula 3 2" xfId="421" xr:uid="{00000000-0005-0000-0000-0000BB010000}"/>
    <cellStyle name="Vírgula 3 3" xfId="334" xr:uid="{00000000-0005-0000-0000-0000BC010000}"/>
    <cellStyle name="Vírgula 4" xfId="242" xr:uid="{00000000-0005-0000-0000-0000BD010000}"/>
    <cellStyle name="Vírgula 4 2" xfId="431" xr:uid="{00000000-0005-0000-0000-0000BE010000}"/>
    <cellStyle name="Vírgula 4 3" xfId="422" xr:uid="{00000000-0005-0000-0000-0000BF010000}"/>
    <cellStyle name="Vírgula 4 4" xfId="335" xr:uid="{00000000-0005-0000-0000-0000C0010000}"/>
    <cellStyle name="Vírgula 4 5" xfId="438" xr:uid="{00000000-0005-0000-0000-0000C1010000}"/>
    <cellStyle name="Vírgula 4 6" xfId="447" xr:uid="{00000000-0005-0000-0000-0000C2010000}"/>
    <cellStyle name="Vírgula 5" xfId="451" xr:uid="{F6977E50-4E41-48A7-A2AE-C04A71FBA2B0}"/>
  </cellStyles>
  <dxfs count="1">
    <dxf>
      <font>
        <color rgb="FF9C0006"/>
      </font>
      <fill>
        <patternFill>
          <bgColor rgb="FFFFC7CE"/>
        </patternFill>
      </fill>
    </dxf>
  </dxfs>
  <tableStyles count="0" defaultTableStyle="TableStyleMedium9" defaultPivotStyle="PivotStyleLight16"/>
  <colors>
    <mruColors>
      <color rgb="FFFFFFCC"/>
      <color rgb="FFFFCCFF"/>
      <color rgb="FFFF5050"/>
      <color rgb="FFCC3399"/>
      <color rgb="FFFF99CC"/>
      <color rgb="FFFF6699"/>
      <color rgb="FFE08ED6"/>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_sarq_prod\Unidades\SESAP\DIPAC\TERMOS_DE_REFER&#202;NCIA\SEDE%20-%20DF\Recepcionista_Mensageiro_Ascensorista_Telefonista_Ouvidoria%202016\Planilha%20de%20Custos%20_Sede%20-%20Sal.Base%20TC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formes"/>
      <sheetName val="Feriados"/>
      <sheetName val="PFC - Encarregado Geral"/>
      <sheetName val="PFC - Supervisor"/>
      <sheetName val="PFC - Supervisor Hr. Extra"/>
      <sheetName val="PFC - Recepcionista"/>
      <sheetName val="PFC - Recepcionista Insalub."/>
      <sheetName val="PFC - Recep.Protocolo"/>
      <sheetName val="PFC - Telefonista"/>
      <sheetName val="PFC - At. Ouvidoria"/>
      <sheetName val="PFC - Ascensorista"/>
      <sheetName val="PFC - Mensageiro"/>
      <sheetName val="PFC - Copeira"/>
      <sheetName val="PFC - Garçom"/>
      <sheetName val="PFC - Ag. Portaria 44h"/>
      <sheetName val="PFC - Ag.P 12x36 Diurno"/>
      <sheetName val="PFC - Ag.P 12x36 Noturno"/>
      <sheetName val="Insumos Copeiragem"/>
      <sheetName val="Materiais Cop."/>
      <sheetName val="Utensílios Copeiragem"/>
      <sheetName val="Resumo de Custos"/>
      <sheetName val="Outros Órgãos"/>
      <sheetName val="Dados - Não mexer"/>
    </sheetNames>
    <sheetDataSet>
      <sheetData sheetId="0"/>
      <sheetData sheetId="1"/>
      <sheetData sheetId="2">
        <row r="80">
          <cell r="D80">
            <v>1</v>
          </cell>
        </row>
      </sheetData>
      <sheetData sheetId="3"/>
      <sheetData sheetId="4"/>
      <sheetData sheetId="5"/>
      <sheetData sheetId="6"/>
      <sheetData sheetId="7"/>
      <sheetData sheetId="8"/>
      <sheetData sheetId="9"/>
      <sheetData sheetId="10">
        <row r="80">
          <cell r="D80">
            <v>2</v>
          </cell>
        </row>
      </sheetData>
      <sheetData sheetId="11"/>
      <sheetData sheetId="12"/>
      <sheetData sheetId="13"/>
      <sheetData sheetId="14"/>
      <sheetData sheetId="15"/>
      <sheetData sheetId="16"/>
      <sheetData sheetId="17"/>
      <sheetData sheetId="18"/>
      <sheetData sheetId="19"/>
      <sheetData sheetId="20"/>
      <sheetData sheetId="21"/>
      <sheetData sheetId="22">
        <row r="1">
          <cell r="A1" t="str">
            <v>Serviços</v>
          </cell>
        </row>
        <row r="2">
          <cell r="A2" t="str">
            <v>Copeiragem</v>
          </cell>
        </row>
        <row r="3">
          <cell r="A3" t="str">
            <v>Garçom/Garçonete</v>
          </cell>
        </row>
        <row r="4">
          <cell r="A4" t="str">
            <v>Recepção</v>
          </cell>
        </row>
        <row r="5">
          <cell r="A5" t="str">
            <v>Mensageiro</v>
          </cell>
        </row>
        <row r="6">
          <cell r="A6" t="str">
            <v>Encarregado Geral</v>
          </cell>
        </row>
        <row r="7">
          <cell r="A7" t="str">
            <v>Supervisor</v>
          </cell>
        </row>
        <row r="8">
          <cell r="A8" t="str">
            <v>Manutenção Predial e de Jardins</v>
          </cell>
        </row>
        <row r="9">
          <cell r="A9" t="str">
            <v>Agente de Portaria</v>
          </cell>
        </row>
        <row r="10">
          <cell r="A10" t="str">
            <v>Atendente de Ouvidoria</v>
          </cell>
        </row>
        <row r="11">
          <cell r="A11" t="str">
            <v>Ascensorista</v>
          </cell>
        </row>
        <row r="12">
          <cell r="A12" t="str">
            <v>Telefonista</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CED3F-5322-42FD-827E-BBFBD8AEE871}">
  <dimension ref="A1:K42"/>
  <sheetViews>
    <sheetView tabSelected="1" workbookViewId="0">
      <selection activeCell="B11" sqref="B11:B12"/>
    </sheetView>
  </sheetViews>
  <sheetFormatPr defaultRowHeight="12.75"/>
  <cols>
    <col min="1" max="1" width="21.5703125" customWidth="1"/>
    <col min="2" max="2" width="15.7109375" customWidth="1"/>
    <col min="3" max="3" width="11.7109375" bestFit="1" customWidth="1"/>
    <col min="4" max="4" width="13.140625" customWidth="1"/>
    <col min="7" max="7" width="10.28515625" customWidth="1"/>
    <col min="8" max="8" width="12.7109375" bestFit="1" customWidth="1"/>
    <col min="11" max="11" width="19.28515625" customWidth="1"/>
  </cols>
  <sheetData>
    <row r="1" spans="1:8" ht="15.75" thickBot="1">
      <c r="A1" s="334" t="s">
        <v>208</v>
      </c>
      <c r="B1" s="334"/>
      <c r="C1" s="334"/>
      <c r="D1" s="334"/>
      <c r="E1" s="334"/>
      <c r="F1" s="334"/>
      <c r="G1" s="334"/>
      <c r="H1" s="334"/>
    </row>
    <row r="2" spans="1:8" ht="15.75" thickBot="1">
      <c r="A2" s="335" t="s">
        <v>209</v>
      </c>
      <c r="B2" s="336"/>
      <c r="C2" s="336"/>
      <c r="D2" s="336"/>
      <c r="E2" s="336"/>
      <c r="F2" s="336"/>
      <c r="G2" s="336"/>
      <c r="H2" s="337"/>
    </row>
    <row r="3" spans="1:8" ht="60">
      <c r="A3" s="201" t="s">
        <v>210</v>
      </c>
      <c r="B3" s="97" t="s">
        <v>211</v>
      </c>
      <c r="C3" s="97" t="s">
        <v>212</v>
      </c>
      <c r="D3" s="97" t="s">
        <v>9</v>
      </c>
      <c r="E3" s="97" t="s">
        <v>213</v>
      </c>
      <c r="F3" s="97" t="s">
        <v>214</v>
      </c>
      <c r="G3" s="97" t="s">
        <v>215</v>
      </c>
      <c r="H3" s="202" t="s">
        <v>216</v>
      </c>
    </row>
    <row r="4" spans="1:8" ht="15">
      <c r="A4" s="203" t="s">
        <v>375</v>
      </c>
      <c r="B4" s="99"/>
      <c r="C4" s="100"/>
      <c r="D4" s="101">
        <f>'Garçom - Diurno 5x2'!D148</f>
        <v>0</v>
      </c>
      <c r="E4" s="102">
        <v>0</v>
      </c>
      <c r="F4" s="103">
        <v>28</v>
      </c>
      <c r="G4" s="104">
        <f>ROUND(D4*E4*F4,2)</f>
        <v>0</v>
      </c>
      <c r="H4" s="204">
        <f>ROUND(G4*12,2)</f>
        <v>0</v>
      </c>
    </row>
    <row r="5" spans="1:8" ht="15">
      <c r="A5" s="203" t="s">
        <v>376</v>
      </c>
      <c r="B5" s="99"/>
      <c r="C5" s="100"/>
      <c r="D5" s="101">
        <f>'Recepção - Diurno 5x2'!D148</f>
        <v>0</v>
      </c>
      <c r="E5" s="102">
        <v>0</v>
      </c>
      <c r="F5" s="103">
        <v>32</v>
      </c>
      <c r="G5" s="104">
        <f t="shared" ref="G5:G7" si="0">ROUND(D5*E5*F5,2)</f>
        <v>0</v>
      </c>
      <c r="H5" s="204">
        <f t="shared" ref="H5:H7" si="1">ROUND(G5*12,2)</f>
        <v>0</v>
      </c>
    </row>
    <row r="6" spans="1:8" ht="15">
      <c r="A6" s="203" t="s">
        <v>376</v>
      </c>
      <c r="B6" s="99"/>
      <c r="C6" s="200"/>
      <c r="D6" s="101">
        <f>'Recepção - Diurno 12x36'!D148</f>
        <v>0</v>
      </c>
      <c r="E6" s="102">
        <v>0</v>
      </c>
      <c r="F6" s="103">
        <v>2</v>
      </c>
      <c r="G6" s="104">
        <f t="shared" si="0"/>
        <v>0</v>
      </c>
      <c r="H6" s="204">
        <f t="shared" si="1"/>
        <v>0</v>
      </c>
    </row>
    <row r="7" spans="1:8" ht="15.75" thickBot="1">
      <c r="A7" s="203" t="s">
        <v>376</v>
      </c>
      <c r="B7" s="99"/>
      <c r="C7" s="200"/>
      <c r="D7" s="101">
        <f>'Recepção - Noturno 12x36'!D157</f>
        <v>0</v>
      </c>
      <c r="E7" s="102">
        <v>0</v>
      </c>
      <c r="F7" s="103">
        <v>1</v>
      </c>
      <c r="G7" s="104">
        <f t="shared" si="0"/>
        <v>0</v>
      </c>
      <c r="H7" s="204">
        <f t="shared" si="1"/>
        <v>0</v>
      </c>
    </row>
    <row r="8" spans="1:8" ht="15.75" thickBot="1">
      <c r="A8" s="205" t="s">
        <v>217</v>
      </c>
      <c r="B8" s="105"/>
      <c r="C8" s="105"/>
      <c r="D8" s="105"/>
      <c r="E8" s="105"/>
      <c r="F8" s="106"/>
      <c r="G8" s="107">
        <f>ROUND(SUM(G4:G7),2)</f>
        <v>0</v>
      </c>
      <c r="H8" s="206">
        <f>ROUND(SUM(H4:H7),2)</f>
        <v>0</v>
      </c>
    </row>
    <row r="9" spans="1:8" ht="15.75" thickBot="1">
      <c r="A9" s="108"/>
      <c r="B9" s="108"/>
      <c r="C9" s="108"/>
      <c r="D9" s="108"/>
      <c r="E9" s="108"/>
      <c r="F9" s="109"/>
      <c r="G9" s="109"/>
      <c r="H9" s="110"/>
    </row>
    <row r="10" spans="1:8" ht="56.25" customHeight="1">
      <c r="A10" s="201" t="s">
        <v>403</v>
      </c>
      <c r="B10" s="97" t="s">
        <v>211</v>
      </c>
      <c r="C10" s="97" t="s">
        <v>212</v>
      </c>
      <c r="D10" s="97" t="s">
        <v>9</v>
      </c>
      <c r="E10" s="348" t="s">
        <v>401</v>
      </c>
      <c r="F10" s="348"/>
      <c r="G10" s="97" t="s">
        <v>215</v>
      </c>
      <c r="H10" s="202" t="s">
        <v>216</v>
      </c>
    </row>
    <row r="11" spans="1:8" ht="15">
      <c r="A11" s="203" t="s">
        <v>375</v>
      </c>
      <c r="B11" s="99"/>
      <c r="C11" s="238"/>
      <c r="D11" s="252">
        <f>'Garçom (Diária)'!D36</f>
        <v>0</v>
      </c>
      <c r="E11" s="349">
        <v>20</v>
      </c>
      <c r="F11" s="349"/>
      <c r="G11" s="104">
        <f>ROUND(D11*E11,2)</f>
        <v>0</v>
      </c>
      <c r="H11" s="204">
        <f>ROUND(G11*12,2)</f>
        <v>0</v>
      </c>
    </row>
    <row r="12" spans="1:8" ht="15.75" thickBot="1">
      <c r="A12" s="203" t="s">
        <v>376</v>
      </c>
      <c r="B12" s="99"/>
      <c r="C12" s="238"/>
      <c r="D12" s="252">
        <f>'Recepção (Diária)'!D36</f>
        <v>0</v>
      </c>
      <c r="E12" s="349">
        <v>20</v>
      </c>
      <c r="F12" s="349"/>
      <c r="G12" s="104">
        <f>ROUND(D12*E12,2)</f>
        <v>0</v>
      </c>
      <c r="H12" s="204">
        <f t="shared" ref="H12" si="2">ROUND(G12*12,2)</f>
        <v>0</v>
      </c>
    </row>
    <row r="13" spans="1:8" ht="15.75" thickBot="1">
      <c r="A13" s="205" t="s">
        <v>217</v>
      </c>
      <c r="B13" s="105"/>
      <c r="C13" s="105"/>
      <c r="D13" s="105"/>
      <c r="E13" s="105"/>
      <c r="F13" s="106"/>
      <c r="G13" s="107">
        <f>ROUND(SUM(G11:G12),2)</f>
        <v>0</v>
      </c>
      <c r="H13" s="206">
        <f>ROUND(SUM(H11:H12),2)</f>
        <v>0</v>
      </c>
    </row>
    <row r="14" spans="1:8" ht="15.75" thickBot="1">
      <c r="A14" s="205" t="s">
        <v>402</v>
      </c>
      <c r="B14" s="105"/>
      <c r="C14" s="105"/>
      <c r="D14" s="105"/>
      <c r="E14" s="105"/>
      <c r="F14" s="106"/>
      <c r="G14" s="107">
        <f>ROUND(G8+G13,2)</f>
        <v>0</v>
      </c>
      <c r="H14" s="206">
        <f>ROUND(H8+H13,2)</f>
        <v>0</v>
      </c>
    </row>
    <row r="15" spans="1:8" ht="15.75" customHeight="1" thickBot="1">
      <c r="A15" s="108"/>
      <c r="B15" s="108"/>
      <c r="C15" s="108"/>
      <c r="D15" s="108"/>
      <c r="E15" s="108"/>
      <c r="F15" s="109"/>
      <c r="G15" s="109"/>
      <c r="H15" s="110"/>
    </row>
    <row r="16" spans="1:8" ht="15.75" thickBot="1">
      <c r="A16" s="338" t="s">
        <v>218</v>
      </c>
      <c r="B16" s="339"/>
      <c r="C16" s="339"/>
      <c r="D16" s="340"/>
      <c r="E16" s="108"/>
      <c r="F16" s="108"/>
      <c r="G16" s="108"/>
      <c r="H16" s="110"/>
    </row>
    <row r="17" spans="1:8" ht="30">
      <c r="A17" s="341" t="s">
        <v>210</v>
      </c>
      <c r="B17" s="342"/>
      <c r="C17" s="111" t="s">
        <v>219</v>
      </c>
      <c r="D17" s="207" t="s">
        <v>216</v>
      </c>
      <c r="E17" s="108"/>
      <c r="F17" s="108"/>
      <c r="G17" s="108"/>
      <c r="H17" s="110"/>
    </row>
    <row r="18" spans="1:8" ht="15">
      <c r="A18" s="343" t="s">
        <v>377</v>
      </c>
      <c r="B18" s="344"/>
      <c r="C18" s="112">
        <f>'Insumos Copa'!H10</f>
        <v>0</v>
      </c>
      <c r="D18" s="208">
        <f>ROUND(C18*12,2)</f>
        <v>0</v>
      </c>
      <c r="E18" s="108"/>
      <c r="F18" s="108"/>
      <c r="G18" s="108"/>
      <c r="H18" s="110"/>
    </row>
    <row r="19" spans="1:8" ht="15">
      <c r="A19" s="203" t="s">
        <v>378</v>
      </c>
      <c r="B19" s="98"/>
      <c r="C19" s="114">
        <f>'Mat. Copas'!H34</f>
        <v>0</v>
      </c>
      <c r="D19" s="208">
        <f t="shared" ref="D19:D21" si="3">ROUND(C19*12,2)</f>
        <v>0</v>
      </c>
      <c r="E19" s="108"/>
      <c r="F19" s="108"/>
      <c r="G19" s="108"/>
      <c r="H19" s="110"/>
    </row>
    <row r="20" spans="1:8" ht="15">
      <c r="A20" s="203" t="s">
        <v>379</v>
      </c>
      <c r="B20" s="98"/>
      <c r="C20" s="114">
        <f>'Materiais Recep.'!H20</f>
        <v>0</v>
      </c>
      <c r="D20" s="208">
        <f t="shared" si="3"/>
        <v>0</v>
      </c>
      <c r="E20" s="108"/>
      <c r="F20" s="108"/>
      <c r="G20" s="108"/>
      <c r="H20" s="110"/>
    </row>
    <row r="21" spans="1:8" ht="15">
      <c r="A21" s="203" t="s">
        <v>380</v>
      </c>
      <c r="B21" s="113"/>
      <c r="C21" s="114">
        <f>'Uten. de Copas'!I54</f>
        <v>0</v>
      </c>
      <c r="D21" s="208">
        <f t="shared" si="3"/>
        <v>0</v>
      </c>
      <c r="E21" s="108"/>
      <c r="F21" s="108"/>
      <c r="G21" s="108"/>
      <c r="H21" s="110"/>
    </row>
    <row r="22" spans="1:8" ht="15">
      <c r="A22" s="209" t="s">
        <v>220</v>
      </c>
      <c r="B22" s="115"/>
      <c r="C22" s="116">
        <f>ROUND(SUM(C18:C21),2)</f>
        <v>0</v>
      </c>
      <c r="D22" s="210">
        <f>ROUND(SUM(D18:D21),2)</f>
        <v>0</v>
      </c>
      <c r="E22" s="108"/>
      <c r="F22" s="108"/>
      <c r="G22" s="108"/>
      <c r="H22" s="110"/>
    </row>
    <row r="23" spans="1:8" ht="15">
      <c r="A23" s="345" t="s">
        <v>221</v>
      </c>
      <c r="B23" s="346"/>
      <c r="C23" s="346"/>
      <c r="D23" s="347"/>
      <c r="E23" s="108"/>
      <c r="F23" s="110"/>
      <c r="G23" s="108"/>
      <c r="H23" s="110"/>
    </row>
    <row r="24" spans="1:8" ht="15">
      <c r="A24" s="211" t="s">
        <v>222</v>
      </c>
      <c r="B24" s="117">
        <v>0</v>
      </c>
      <c r="C24" s="118">
        <f>ROUND($C$22*B24,2)</f>
        <v>0</v>
      </c>
      <c r="D24" s="212">
        <f>ROUND(C24*12,2)</f>
        <v>0</v>
      </c>
      <c r="E24" s="108"/>
      <c r="F24" s="108"/>
      <c r="G24" s="108"/>
      <c r="H24" s="110"/>
    </row>
    <row r="25" spans="1:8" ht="15">
      <c r="A25" s="211" t="s">
        <v>223</v>
      </c>
      <c r="B25" s="117">
        <v>0</v>
      </c>
      <c r="C25" s="118">
        <f>ROUND(($C$22+C24)*B25,2)</f>
        <v>0</v>
      </c>
      <c r="D25" s="212">
        <f>ROUND(C25*12,2)</f>
        <v>0</v>
      </c>
      <c r="E25" s="108"/>
      <c r="F25" s="108"/>
      <c r="G25" s="108"/>
      <c r="H25" s="110"/>
    </row>
    <row r="26" spans="1:8" ht="15">
      <c r="A26" s="213" t="s">
        <v>224</v>
      </c>
      <c r="B26" s="119">
        <f>SUM(B24:B25)</f>
        <v>0</v>
      </c>
      <c r="C26" s="120">
        <f>ROUND(SUM(C24:C25),2)</f>
        <v>0</v>
      </c>
      <c r="D26" s="214">
        <f>ROUND(SUM(D24:D25),2)</f>
        <v>0</v>
      </c>
      <c r="E26" s="108"/>
      <c r="F26" s="108"/>
      <c r="G26" s="108"/>
      <c r="H26" s="110"/>
    </row>
    <row r="27" spans="1:8" ht="15">
      <c r="A27" s="345" t="s">
        <v>225</v>
      </c>
      <c r="B27" s="346"/>
      <c r="C27" s="346"/>
      <c r="D27" s="347"/>
      <c r="E27" s="108"/>
      <c r="F27" s="108"/>
      <c r="G27" s="108"/>
      <c r="H27" s="110"/>
    </row>
    <row r="28" spans="1:8" ht="15">
      <c r="A28" s="215" t="s">
        <v>226</v>
      </c>
      <c r="B28" s="121">
        <v>0</v>
      </c>
      <c r="C28" s="122">
        <f>ROUND(($C$22+$C$26)/(1-$B$31)*B28,2)</f>
        <v>0</v>
      </c>
      <c r="D28" s="216">
        <f>ROUND(C28*12,2)</f>
        <v>0</v>
      </c>
      <c r="E28" s="108"/>
      <c r="F28" s="108"/>
      <c r="G28" s="108"/>
      <c r="H28" s="110"/>
    </row>
    <row r="29" spans="1:8" ht="15">
      <c r="A29" s="217" t="s">
        <v>227</v>
      </c>
      <c r="B29" s="123">
        <v>0</v>
      </c>
      <c r="C29" s="122">
        <f>ROUND(($C$22+$C$26)/(1-$B$31)*B29,2)</f>
        <v>0</v>
      </c>
      <c r="D29" s="216">
        <f>ROUND(C29*12,2)</f>
        <v>0</v>
      </c>
      <c r="E29" s="108"/>
      <c r="F29" s="108"/>
      <c r="G29" s="108"/>
      <c r="H29" s="110"/>
    </row>
    <row r="30" spans="1:8" ht="15">
      <c r="A30" s="217" t="s">
        <v>228</v>
      </c>
      <c r="B30" s="123">
        <v>0</v>
      </c>
      <c r="C30" s="122">
        <f>ROUND(($C$22+$C$26)/(1-$B$31)*B30,2)</f>
        <v>0</v>
      </c>
      <c r="D30" s="216">
        <f>ROUND(C30*12,2)</f>
        <v>0</v>
      </c>
      <c r="E30" s="108"/>
      <c r="F30" s="108"/>
      <c r="G30" s="108"/>
      <c r="H30" s="110"/>
    </row>
    <row r="31" spans="1:8" ht="15.75" thickBot="1">
      <c r="A31" s="218" t="s">
        <v>229</v>
      </c>
      <c r="B31" s="124">
        <f>B30+B29+B28</f>
        <v>0</v>
      </c>
      <c r="C31" s="125">
        <f>ROUND(SUM(C28:C30),2)</f>
        <v>0</v>
      </c>
      <c r="D31" s="219">
        <f>ROUND(SUM(D28:D30),2)</f>
        <v>0</v>
      </c>
      <c r="E31" s="108"/>
      <c r="F31" s="108"/>
      <c r="G31" s="108"/>
      <c r="H31" s="110"/>
    </row>
    <row r="32" spans="1:8" ht="15.75" thickBot="1">
      <c r="A32" s="220" t="s">
        <v>230</v>
      </c>
      <c r="B32" s="126"/>
      <c r="C32" s="127">
        <f>ROUND(C31+C26+C22,2)</f>
        <v>0</v>
      </c>
      <c r="D32" s="221">
        <f>ROUND(D22+D26+D31,2)</f>
        <v>0</v>
      </c>
      <c r="E32" s="108"/>
      <c r="F32" s="108"/>
      <c r="G32" s="108"/>
      <c r="H32" s="110"/>
    </row>
    <row r="33" spans="1:11" ht="15.75" thickBot="1">
      <c r="A33" s="222"/>
      <c r="B33" s="108"/>
      <c r="C33" s="108"/>
      <c r="D33" s="223"/>
      <c r="E33" s="108"/>
      <c r="F33" s="108"/>
      <c r="G33" s="108"/>
      <c r="H33" s="110"/>
    </row>
    <row r="34" spans="1:11" ht="15.75" thickBot="1">
      <c r="A34" s="350" t="s">
        <v>231</v>
      </c>
      <c r="B34" s="351"/>
      <c r="C34" s="351"/>
      <c r="D34" s="352"/>
      <c r="E34" s="110"/>
      <c r="F34" s="110"/>
      <c r="G34" s="110"/>
      <c r="H34" s="110"/>
    </row>
    <row r="35" spans="1:11" ht="30.75" thickBot="1">
      <c r="A35" s="224"/>
      <c r="B35" s="128"/>
      <c r="C35" s="129" t="s">
        <v>49</v>
      </c>
      <c r="D35" s="225" t="s">
        <v>232</v>
      </c>
      <c r="E35" s="130"/>
      <c r="F35" s="131"/>
      <c r="G35" s="131"/>
      <c r="H35" s="131"/>
    </row>
    <row r="36" spans="1:11" ht="15">
      <c r="A36" s="353" t="s">
        <v>233</v>
      </c>
      <c r="B36" s="354"/>
      <c r="C36" s="239">
        <f>G14</f>
        <v>0</v>
      </c>
      <c r="D36" s="240">
        <f>H14</f>
        <v>0</v>
      </c>
      <c r="E36" s="110"/>
      <c r="F36" s="110"/>
      <c r="G36" s="110"/>
      <c r="H36" s="110"/>
    </row>
    <row r="37" spans="1:11" ht="15.75" thickBot="1">
      <c r="A37" s="332" t="s">
        <v>234</v>
      </c>
      <c r="B37" s="333"/>
      <c r="C37" s="241">
        <f>C32</f>
        <v>0</v>
      </c>
      <c r="D37" s="242">
        <f>D32</f>
        <v>0</v>
      </c>
      <c r="E37" s="110"/>
      <c r="F37" s="110"/>
      <c r="G37" s="110"/>
      <c r="H37" s="110"/>
    </row>
    <row r="38" spans="1:11" ht="15.75" thickBot="1">
      <c r="A38" s="220" t="s">
        <v>235</v>
      </c>
      <c r="B38" s="132"/>
      <c r="C38" s="133">
        <f>ROUND(SUM(C36:C37),2)</f>
        <v>0</v>
      </c>
      <c r="D38" s="226">
        <f>ROUND(SUM(D36:D37),2)</f>
        <v>0</v>
      </c>
      <c r="E38" s="110"/>
      <c r="F38" s="110"/>
      <c r="G38" s="110"/>
      <c r="H38" s="110"/>
    </row>
    <row r="42" spans="1:11">
      <c r="K42" s="134"/>
    </row>
  </sheetData>
  <mergeCells count="13">
    <mergeCell ref="A37:B37"/>
    <mergeCell ref="A1:H1"/>
    <mergeCell ref="A2:H2"/>
    <mergeCell ref="A16:D16"/>
    <mergeCell ref="A17:B17"/>
    <mergeCell ref="A18:B18"/>
    <mergeCell ref="A23:D23"/>
    <mergeCell ref="E10:F10"/>
    <mergeCell ref="E11:F11"/>
    <mergeCell ref="E12:F12"/>
    <mergeCell ref="A27:D27"/>
    <mergeCell ref="A34:D34"/>
    <mergeCell ref="A36:B36"/>
  </mergeCells>
  <phoneticPr fontId="99" type="noConversion"/>
  <pageMargins left="0.511811024" right="0.511811024" top="0.78740157499999996" bottom="0.78740157499999996" header="0.31496062000000002" footer="0.31496062000000002"/>
  <pageSetup paperSize="9" orientation="landscape" verticalDpi="597" r:id="rId1"/>
  <ignoredErrors>
    <ignoredError sqref="B26:D26 C28:D30 B31:D3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A13C4-F56A-451D-A34A-0259AEBD253F}">
  <dimension ref="A1:G151"/>
  <sheetViews>
    <sheetView topLeftCell="A17" zoomScale="110" zoomScaleNormal="110" workbookViewId="0">
      <selection activeCell="B41" sqref="B41"/>
    </sheetView>
  </sheetViews>
  <sheetFormatPr defaultColWidth="9.140625" defaultRowHeight="12.75"/>
  <cols>
    <col min="1" max="1" width="4.7109375" style="183" bestFit="1" customWidth="1"/>
    <col min="2" max="2" width="43.7109375" style="183" customWidth="1"/>
    <col min="3" max="3" width="15.7109375" style="183" customWidth="1"/>
    <col min="4" max="4" width="16.28515625" style="183" bestFit="1" customWidth="1"/>
    <col min="5" max="5" width="9.140625" style="183"/>
    <col min="6" max="6" width="11.5703125" style="183" bestFit="1" customWidth="1"/>
    <col min="7" max="16384" width="9.140625" style="183"/>
  </cols>
  <sheetData>
    <row r="1" spans="1:4" ht="13.5" thickBot="1">
      <c r="A1" s="355" t="s">
        <v>236</v>
      </c>
      <c r="B1" s="355"/>
      <c r="C1" s="355"/>
      <c r="D1" s="355"/>
    </row>
    <row r="2" spans="1:4" ht="13.5" thickBot="1">
      <c r="A2" s="356" t="s">
        <v>364</v>
      </c>
      <c r="B2" s="357"/>
      <c r="C2" s="357"/>
      <c r="D2" s="358"/>
    </row>
    <row r="3" spans="1:4" ht="13.5" thickBot="1">
      <c r="A3" s="359" t="s">
        <v>237</v>
      </c>
      <c r="B3" s="359"/>
      <c r="C3" s="359"/>
      <c r="D3" s="135" t="s">
        <v>238</v>
      </c>
    </row>
    <row r="4" spans="1:4" ht="13.5" thickBot="1">
      <c r="A4" s="359" t="s">
        <v>239</v>
      </c>
      <c r="B4" s="359"/>
      <c r="C4" s="359"/>
      <c r="D4" s="135">
        <v>1</v>
      </c>
    </row>
    <row r="5" spans="1:4" ht="13.5" thickBot="1">
      <c r="A5" s="359" t="s">
        <v>240</v>
      </c>
      <c r="B5" s="359"/>
      <c r="C5" s="359"/>
      <c r="D5" s="135">
        <v>28</v>
      </c>
    </row>
    <row r="6" spans="1:4" ht="13.5" thickBot="1">
      <c r="A6" s="359" t="s">
        <v>241</v>
      </c>
      <c r="B6" s="359"/>
      <c r="C6" s="359"/>
      <c r="D6" s="135">
        <v>12</v>
      </c>
    </row>
    <row r="7" spans="1:4" ht="13.5" thickBot="1">
      <c r="A7" s="359" t="s">
        <v>242</v>
      </c>
      <c r="B7" s="359"/>
      <c r="C7" s="359"/>
      <c r="D7" s="317"/>
    </row>
    <row r="8" spans="1:4" ht="13.5" thickBot="1">
      <c r="A8" s="359" t="s">
        <v>243</v>
      </c>
      <c r="B8" s="359"/>
      <c r="C8" s="359"/>
      <c r="D8" s="135"/>
    </row>
    <row r="9" spans="1:4" ht="13.5" thickBot="1">
      <c r="A9" s="359" t="s">
        <v>244</v>
      </c>
      <c r="B9" s="359"/>
      <c r="C9" s="359"/>
      <c r="D9" s="135"/>
    </row>
    <row r="10" spans="1:4" ht="13.5" thickBot="1">
      <c r="A10" s="359" t="s">
        <v>245</v>
      </c>
      <c r="B10" s="359"/>
      <c r="C10" s="359"/>
      <c r="D10" s="135"/>
    </row>
    <row r="11" spans="1:4" ht="13.5" thickBot="1">
      <c r="A11" s="359" t="s">
        <v>246</v>
      </c>
      <c r="B11" s="359"/>
      <c r="C11" s="359"/>
      <c r="D11" s="135"/>
    </row>
    <row r="12" spans="1:4" ht="13.5" thickBot="1">
      <c r="A12" s="359" t="s">
        <v>247</v>
      </c>
      <c r="B12" s="359"/>
      <c r="C12" s="359"/>
      <c r="D12" s="135"/>
    </row>
    <row r="13" spans="1:4" ht="13.5" thickBot="1">
      <c r="A13" s="359" t="s">
        <v>248</v>
      </c>
      <c r="B13" s="359"/>
      <c r="C13" s="359"/>
      <c r="D13" s="318"/>
    </row>
    <row r="14" spans="1:4" ht="15.75" customHeight="1" thickBot="1">
      <c r="A14" s="360"/>
      <c r="B14" s="360"/>
      <c r="C14" s="360"/>
      <c r="D14" s="360"/>
    </row>
    <row r="15" spans="1:4" ht="13.5" thickBot="1">
      <c r="A15" s="361" t="s">
        <v>249</v>
      </c>
      <c r="B15" s="361"/>
      <c r="C15" s="361"/>
      <c r="D15" s="361"/>
    </row>
    <row r="16" spans="1:4" ht="13.5" thickBot="1">
      <c r="A16" s="178">
        <v>1</v>
      </c>
      <c r="B16" s="179" t="s">
        <v>250</v>
      </c>
      <c r="C16" s="180" t="s">
        <v>251</v>
      </c>
      <c r="D16" s="180" t="s">
        <v>252</v>
      </c>
    </row>
    <row r="17" spans="1:4" ht="13.5" thickBot="1">
      <c r="A17" s="136" t="s">
        <v>253</v>
      </c>
      <c r="B17" s="362" t="s">
        <v>254</v>
      </c>
      <c r="C17" s="362"/>
      <c r="D17" s="232">
        <f>D7</f>
        <v>0</v>
      </c>
    </row>
    <row r="18" spans="1:4" ht="23.65" customHeight="1" thickBot="1">
      <c r="A18" s="136" t="s">
        <v>255</v>
      </c>
      <c r="B18" s="138" t="s">
        <v>256</v>
      </c>
      <c r="C18" s="138"/>
      <c r="D18" s="140">
        <v>0</v>
      </c>
    </row>
    <row r="19" spans="1:4" ht="21.4" customHeight="1" thickBot="1">
      <c r="A19" s="136" t="s">
        <v>257</v>
      </c>
      <c r="B19" s="138" t="s">
        <v>258</v>
      </c>
      <c r="C19" s="138"/>
      <c r="D19" s="140">
        <v>0</v>
      </c>
    </row>
    <row r="20" spans="1:4" ht="19.149999999999999" customHeight="1" thickBot="1">
      <c r="A20" s="136" t="s">
        <v>259</v>
      </c>
      <c r="B20" s="138" t="s">
        <v>366</v>
      </c>
      <c r="C20" s="138"/>
      <c r="D20" s="140">
        <v>0</v>
      </c>
    </row>
    <row r="21" spans="1:4" ht="13.5" thickBot="1">
      <c r="A21" s="136" t="s">
        <v>260</v>
      </c>
      <c r="B21" s="362" t="s">
        <v>262</v>
      </c>
      <c r="C21" s="362"/>
      <c r="D21" s="140">
        <v>0</v>
      </c>
    </row>
    <row r="22" spans="1:4" ht="13.5" thickBot="1">
      <c r="A22" s="369" t="s">
        <v>263</v>
      </c>
      <c r="B22" s="370"/>
      <c r="C22" s="371"/>
      <c r="D22" s="190">
        <f>ROUND(SUM(D17:D21),2)</f>
        <v>0</v>
      </c>
    </row>
    <row r="23" spans="1:4">
      <c r="A23" s="198"/>
    </row>
    <row r="24" spans="1:4" ht="12.75" customHeight="1" thickBot="1">
      <c r="A24" s="364"/>
      <c r="B24" s="364"/>
      <c r="C24" s="364"/>
      <c r="D24" s="364"/>
    </row>
    <row r="25" spans="1:4" ht="13.5" thickBot="1">
      <c r="A25" s="361" t="s">
        <v>264</v>
      </c>
      <c r="B25" s="361"/>
      <c r="C25" s="361"/>
      <c r="D25" s="361"/>
    </row>
    <row r="26" spans="1:4" ht="13.5" thickBot="1">
      <c r="A26" s="372" t="s">
        <v>265</v>
      </c>
      <c r="B26" s="372"/>
      <c r="C26" s="372"/>
      <c r="D26" s="372"/>
    </row>
    <row r="27" spans="1:4" ht="27" customHeight="1" thickBot="1">
      <c r="A27" s="178" t="s">
        <v>266</v>
      </c>
      <c r="B27" s="188" t="s">
        <v>267</v>
      </c>
      <c r="C27" s="180" t="s">
        <v>251</v>
      </c>
      <c r="D27" s="180" t="s">
        <v>252</v>
      </c>
    </row>
    <row r="28" spans="1:4" ht="24" customHeight="1" thickBot="1">
      <c r="A28" s="136" t="s">
        <v>253</v>
      </c>
      <c r="B28" s="139" t="s">
        <v>268</v>
      </c>
      <c r="C28" s="146">
        <f>1/12</f>
        <v>8.3333333333333329E-2</v>
      </c>
      <c r="D28" s="140">
        <f>ROUND(($C$28)*D22,2)</f>
        <v>0</v>
      </c>
    </row>
    <row r="29" spans="1:4" ht="19.5" customHeight="1" thickBot="1">
      <c r="A29" s="136" t="s">
        <v>255</v>
      </c>
      <c r="B29" s="139" t="s">
        <v>269</v>
      </c>
      <c r="C29" s="146">
        <f>1/12/3</f>
        <v>2.7777777777777776E-2</v>
      </c>
      <c r="D29" s="140">
        <f>ROUND(($C$29)*D22,2)</f>
        <v>0</v>
      </c>
    </row>
    <row r="30" spans="1:4" ht="13.5" thickBot="1">
      <c r="A30" s="369" t="s">
        <v>263</v>
      </c>
      <c r="B30" s="371"/>
      <c r="C30" s="192">
        <f>SUM(C28:C29)</f>
        <v>0.1111111111111111</v>
      </c>
      <c r="D30" s="190">
        <f>ROUND(SUM(D28:D29),2)</f>
        <v>0</v>
      </c>
    </row>
    <row r="31" spans="1:4" ht="15.75" customHeight="1" thickBot="1">
      <c r="A31" s="373"/>
      <c r="B31" s="373"/>
      <c r="C31" s="373"/>
      <c r="D31" s="373"/>
    </row>
    <row r="32" spans="1:4" ht="13.5" thickBot="1">
      <c r="A32" s="363" t="s">
        <v>270</v>
      </c>
      <c r="B32" s="363"/>
      <c r="C32" s="363"/>
      <c r="D32" s="187">
        <f>ROUND(D22+D30,2)</f>
        <v>0</v>
      </c>
    </row>
    <row r="33" spans="1:4" ht="15.75" customHeight="1" thickBot="1">
      <c r="A33" s="364"/>
      <c r="B33" s="364"/>
      <c r="C33" s="364"/>
      <c r="D33" s="364"/>
    </row>
    <row r="34" spans="1:4" ht="31.9" customHeight="1" thickBot="1">
      <c r="A34" s="365" t="s">
        <v>271</v>
      </c>
      <c r="B34" s="365"/>
      <c r="C34" s="365"/>
      <c r="D34" s="365"/>
    </row>
    <row r="35" spans="1:4" ht="25.9" customHeight="1" thickBot="1">
      <c r="A35" s="178" t="s">
        <v>272</v>
      </c>
      <c r="B35" s="180" t="s">
        <v>273</v>
      </c>
      <c r="C35" s="180" t="s">
        <v>251</v>
      </c>
      <c r="D35" s="180" t="s">
        <v>252</v>
      </c>
    </row>
    <row r="36" spans="1:4" ht="13.5" thickBot="1">
      <c r="A36" s="136" t="s">
        <v>253</v>
      </c>
      <c r="B36" s="141" t="s">
        <v>274</v>
      </c>
      <c r="C36" s="142"/>
      <c r="D36" s="140">
        <f>ROUND(($C$36)*D32,2)</f>
        <v>0</v>
      </c>
    </row>
    <row r="37" spans="1:4" ht="19.149999999999999" customHeight="1" thickBot="1">
      <c r="A37" s="136" t="s">
        <v>255</v>
      </c>
      <c r="B37" s="141" t="s">
        <v>275</v>
      </c>
      <c r="C37" s="142"/>
      <c r="D37" s="140">
        <f>ROUND(($C$37)*D32,2)</f>
        <v>0</v>
      </c>
    </row>
    <row r="38" spans="1:4" ht="13.5" thickBot="1">
      <c r="A38" s="136" t="s">
        <v>257</v>
      </c>
      <c r="B38" s="141" t="s">
        <v>276</v>
      </c>
      <c r="C38" s="142"/>
      <c r="D38" s="140">
        <f>ROUND(($C$38)*D32,2)</f>
        <v>0</v>
      </c>
    </row>
    <row r="39" spans="1:4" ht="16.5" customHeight="1" thickBot="1">
      <c r="A39" s="136" t="s">
        <v>259</v>
      </c>
      <c r="B39" s="141" t="s">
        <v>277</v>
      </c>
      <c r="C39" s="142"/>
      <c r="D39" s="140">
        <f>ROUND(($C$39)*D32,2)</f>
        <v>0</v>
      </c>
    </row>
    <row r="40" spans="1:4" ht="17.649999999999999" customHeight="1" thickBot="1">
      <c r="A40" s="136" t="s">
        <v>260</v>
      </c>
      <c r="B40" s="141" t="s">
        <v>278</v>
      </c>
      <c r="C40" s="142"/>
      <c r="D40" s="140">
        <f>ROUND(($C$40)*D32,2)</f>
        <v>0</v>
      </c>
    </row>
    <row r="41" spans="1:4" ht="13.5" thickBot="1">
      <c r="A41" s="136" t="s">
        <v>261</v>
      </c>
      <c r="B41" s="141" t="s">
        <v>279</v>
      </c>
      <c r="C41" s="142"/>
      <c r="D41" s="140">
        <f>ROUND(($C$41)*D32,2)</f>
        <v>0</v>
      </c>
    </row>
    <row r="42" spans="1:4" ht="13.5" thickBot="1">
      <c r="A42" s="136" t="s">
        <v>280</v>
      </c>
      <c r="B42" s="141" t="s">
        <v>281</v>
      </c>
      <c r="C42" s="142"/>
      <c r="D42" s="140">
        <f>ROUND(($C$42)*D32,2)</f>
        <v>0</v>
      </c>
    </row>
    <row r="43" spans="1:4" ht="13.5" thickBot="1">
      <c r="A43" s="136" t="s">
        <v>282</v>
      </c>
      <c r="B43" s="141" t="s">
        <v>283</v>
      </c>
      <c r="C43" s="142"/>
      <c r="D43" s="140">
        <f>ROUND(($C$43)*D32,2)</f>
        <v>0</v>
      </c>
    </row>
    <row r="44" spans="1:4" ht="13.5" thickBot="1">
      <c r="A44" s="366" t="s">
        <v>220</v>
      </c>
      <c r="B44" s="366"/>
      <c r="C44" s="191">
        <f>SUM(C36:C43)</f>
        <v>0</v>
      </c>
      <c r="D44" s="190">
        <f>ROUND(SUM(D36:D43),2)</f>
        <v>0</v>
      </c>
    </row>
    <row r="45" spans="1:4" ht="15.75" customHeight="1">
      <c r="A45" s="143" t="s">
        <v>284</v>
      </c>
      <c r="B45" s="367"/>
      <c r="C45" s="367"/>
      <c r="D45" s="367"/>
    </row>
    <row r="46" spans="1:4" ht="15.75" customHeight="1">
      <c r="A46" s="144">
        <v>1</v>
      </c>
      <c r="B46" s="368" t="s">
        <v>285</v>
      </c>
      <c r="C46" s="368"/>
      <c r="D46" s="368"/>
    </row>
    <row r="47" spans="1:4" ht="15.75" customHeight="1" thickBot="1">
      <c r="A47" s="184"/>
      <c r="B47" s="184"/>
      <c r="C47" s="184"/>
      <c r="D47" s="184"/>
    </row>
    <row r="48" spans="1:4" ht="13.5" thickBot="1">
      <c r="A48" s="361" t="s">
        <v>286</v>
      </c>
      <c r="B48" s="361"/>
      <c r="C48" s="361"/>
      <c r="D48" s="361"/>
    </row>
    <row r="49" spans="1:7" ht="13.5" thickBot="1">
      <c r="A49" s="178" t="s">
        <v>287</v>
      </c>
      <c r="B49" s="380" t="s">
        <v>288</v>
      </c>
      <c r="C49" s="380"/>
      <c r="D49" s="180" t="s">
        <v>252</v>
      </c>
    </row>
    <row r="50" spans="1:7" ht="13.5" thickBot="1">
      <c r="A50" s="136" t="s">
        <v>253</v>
      </c>
      <c r="B50" s="362" t="s">
        <v>289</v>
      </c>
      <c r="C50" s="362"/>
      <c r="D50" s="232"/>
    </row>
    <row r="51" spans="1:7" ht="13.5" thickBot="1">
      <c r="A51" s="136" t="s">
        <v>290</v>
      </c>
      <c r="B51" s="362" t="s">
        <v>291</v>
      </c>
      <c r="C51" s="362"/>
      <c r="D51" s="232"/>
    </row>
    <row r="52" spans="1:7" ht="13.5" thickBot="1">
      <c r="A52" s="231" t="s">
        <v>255</v>
      </c>
      <c r="B52" s="378" t="s">
        <v>292</v>
      </c>
      <c r="C52" s="378"/>
      <c r="D52" s="232"/>
    </row>
    <row r="53" spans="1:7" ht="13.5" thickBot="1">
      <c r="A53" s="231" t="s">
        <v>293</v>
      </c>
      <c r="B53" s="374" t="s">
        <v>294</v>
      </c>
      <c r="C53" s="375"/>
      <c r="D53" s="232"/>
    </row>
    <row r="54" spans="1:7" ht="13.5" thickBot="1">
      <c r="A54" s="231" t="s">
        <v>257</v>
      </c>
      <c r="B54" s="374" t="s">
        <v>387</v>
      </c>
      <c r="C54" s="375"/>
      <c r="D54" s="232"/>
      <c r="G54" s="185"/>
    </row>
    <row r="55" spans="1:7" ht="13.5" thickBot="1">
      <c r="A55" s="231" t="s">
        <v>259</v>
      </c>
      <c r="B55" s="374" t="s">
        <v>390</v>
      </c>
      <c r="C55" s="375"/>
      <c r="D55" s="232"/>
    </row>
    <row r="56" spans="1:7" ht="13.5" thickBot="1">
      <c r="A56" s="231" t="s">
        <v>260</v>
      </c>
      <c r="B56" s="376" t="s">
        <v>388</v>
      </c>
      <c r="C56" s="377"/>
      <c r="D56" s="232"/>
    </row>
    <row r="57" spans="1:7" ht="13.5" thickBot="1">
      <c r="A57" s="231" t="s">
        <v>261</v>
      </c>
      <c r="B57" s="378" t="s">
        <v>295</v>
      </c>
      <c r="C57" s="378"/>
      <c r="D57" s="140"/>
    </row>
    <row r="58" spans="1:7" ht="13.5" thickBot="1">
      <c r="A58" s="379" t="s">
        <v>263</v>
      </c>
      <c r="B58" s="379"/>
      <c r="C58" s="379"/>
      <c r="D58" s="190">
        <f>ROUND(SUM(D50:D57),2)</f>
        <v>0</v>
      </c>
    </row>
    <row r="59" spans="1:7" ht="15.75" customHeight="1">
      <c r="A59" s="145" t="s">
        <v>284</v>
      </c>
      <c r="B59" s="367"/>
      <c r="C59" s="367"/>
      <c r="D59" s="367"/>
    </row>
    <row r="60" spans="1:7" ht="15.75" customHeight="1">
      <c r="A60" s="145" t="s">
        <v>296</v>
      </c>
      <c r="B60" s="382" t="s">
        <v>297</v>
      </c>
      <c r="C60" s="382"/>
      <c r="D60" s="382"/>
    </row>
    <row r="61" spans="1:7" ht="15.75" customHeight="1" thickBot="1">
      <c r="B61" s="383"/>
      <c r="C61" s="383"/>
      <c r="D61" s="383"/>
    </row>
    <row r="62" spans="1:7" ht="13.5" thickBot="1">
      <c r="A62" s="361" t="s">
        <v>298</v>
      </c>
      <c r="B62" s="361"/>
      <c r="C62" s="361"/>
      <c r="D62" s="361"/>
    </row>
    <row r="63" spans="1:7" ht="13.5" thickBot="1">
      <c r="A63" s="178">
        <v>2</v>
      </c>
      <c r="B63" s="380" t="s">
        <v>299</v>
      </c>
      <c r="C63" s="380"/>
      <c r="D63" s="178" t="s">
        <v>252</v>
      </c>
    </row>
    <row r="64" spans="1:7" ht="13.5" thickBot="1">
      <c r="A64" s="136" t="s">
        <v>266</v>
      </c>
      <c r="B64" s="362" t="s">
        <v>300</v>
      </c>
      <c r="C64" s="362"/>
      <c r="D64" s="319">
        <f>D30</f>
        <v>0</v>
      </c>
    </row>
    <row r="65" spans="1:4" ht="13.5" thickBot="1">
      <c r="A65" s="136" t="s">
        <v>272</v>
      </c>
      <c r="B65" s="362" t="s">
        <v>301</v>
      </c>
      <c r="C65" s="362"/>
      <c r="D65" s="319">
        <f>D44</f>
        <v>0</v>
      </c>
    </row>
    <row r="66" spans="1:4" ht="13.5" thickBot="1">
      <c r="A66" s="136" t="s">
        <v>287</v>
      </c>
      <c r="B66" s="362" t="s">
        <v>288</v>
      </c>
      <c r="C66" s="362"/>
      <c r="D66" s="319">
        <f>D58</f>
        <v>0</v>
      </c>
    </row>
    <row r="67" spans="1:4" ht="13.5" thickBot="1">
      <c r="A67" s="379" t="s">
        <v>263</v>
      </c>
      <c r="B67" s="379"/>
      <c r="C67" s="379"/>
      <c r="D67" s="190">
        <f>ROUND(SUM(D64:D66),2)</f>
        <v>0</v>
      </c>
    </row>
    <row r="68" spans="1:4" ht="15.75" customHeight="1" thickBot="1">
      <c r="A68" s="364"/>
      <c r="B68" s="364"/>
      <c r="C68" s="364"/>
      <c r="D68" s="364"/>
    </row>
    <row r="69" spans="1:4" ht="13.5" thickBot="1">
      <c r="A69" s="381" t="s">
        <v>302</v>
      </c>
      <c r="B69" s="381"/>
      <c r="C69" s="381"/>
      <c r="D69" s="381"/>
    </row>
    <row r="70" spans="1:4" ht="13.5" thickBot="1">
      <c r="A70" s="178">
        <v>3</v>
      </c>
      <c r="B70" s="380" t="s">
        <v>303</v>
      </c>
      <c r="C70" s="380"/>
      <c r="D70" s="178" t="s">
        <v>252</v>
      </c>
    </row>
    <row r="71" spans="1:4" ht="18.399999999999999" customHeight="1" thickBot="1">
      <c r="A71" s="136" t="s">
        <v>253</v>
      </c>
      <c r="B71" s="138" t="s">
        <v>304</v>
      </c>
      <c r="C71" s="326"/>
      <c r="D71" s="320"/>
    </row>
    <row r="72" spans="1:4" ht="21.4" customHeight="1" thickBot="1">
      <c r="A72" s="136" t="s">
        <v>255</v>
      </c>
      <c r="B72" s="138" t="s">
        <v>305</v>
      </c>
      <c r="C72" s="326"/>
      <c r="D72" s="320"/>
    </row>
    <row r="73" spans="1:4" ht="20.65" customHeight="1" thickBot="1">
      <c r="A73" s="136" t="s">
        <v>257</v>
      </c>
      <c r="B73" s="138" t="s">
        <v>306</v>
      </c>
      <c r="C73" s="326"/>
      <c r="D73" s="321"/>
    </row>
    <row r="74" spans="1:4" ht="22.15" customHeight="1" thickBot="1">
      <c r="A74" s="136" t="s">
        <v>259</v>
      </c>
      <c r="B74" s="138" t="s">
        <v>307</v>
      </c>
      <c r="C74" s="326"/>
      <c r="D74" s="320"/>
    </row>
    <row r="75" spans="1:4" ht="29.45" customHeight="1" thickBot="1">
      <c r="A75" s="136" t="s">
        <v>260</v>
      </c>
      <c r="B75" s="147" t="s">
        <v>308</v>
      </c>
      <c r="C75" s="326"/>
      <c r="D75" s="321"/>
    </row>
    <row r="76" spans="1:4" ht="19.899999999999999" customHeight="1" thickBot="1">
      <c r="A76" s="136" t="s">
        <v>261</v>
      </c>
      <c r="B76" s="138" t="s">
        <v>309</v>
      </c>
      <c r="C76" s="326"/>
      <c r="D76" s="320"/>
    </row>
    <row r="77" spans="1:4" ht="13.5" thickBot="1">
      <c r="A77" s="369" t="s">
        <v>263</v>
      </c>
      <c r="B77" s="371"/>
      <c r="C77" s="192">
        <f>SUM(C71:C76)</f>
        <v>0</v>
      </c>
      <c r="D77" s="193">
        <f>ROUND(SUM(D71:D76),2)</f>
        <v>0</v>
      </c>
    </row>
    <row r="78" spans="1:4" ht="21">
      <c r="A78" s="148" t="s">
        <v>284</v>
      </c>
      <c r="B78" s="391"/>
      <c r="C78" s="391"/>
      <c r="D78" s="391"/>
    </row>
    <row r="79" spans="1:4" ht="40.9" customHeight="1">
      <c r="A79" s="145">
        <v>1</v>
      </c>
      <c r="B79" s="382" t="s">
        <v>310</v>
      </c>
      <c r="C79" s="382"/>
      <c r="D79" s="382"/>
    </row>
    <row r="80" spans="1:4" ht="32.25" customHeight="1">
      <c r="A80" s="145">
        <v>2</v>
      </c>
      <c r="B80" s="382" t="s">
        <v>311</v>
      </c>
      <c r="C80" s="392"/>
      <c r="D80" s="392"/>
    </row>
    <row r="81" spans="1:4" ht="19.899999999999999" customHeight="1">
      <c r="A81" s="145">
        <v>3</v>
      </c>
      <c r="B81" s="382" t="s">
        <v>312</v>
      </c>
      <c r="C81" s="382"/>
      <c r="D81" s="382"/>
    </row>
    <row r="82" spans="1:4" ht="27.4" customHeight="1">
      <c r="A82" s="145">
        <v>4</v>
      </c>
      <c r="B82" s="382" t="s">
        <v>313</v>
      </c>
      <c r="C82" s="382"/>
      <c r="D82" s="382"/>
    </row>
    <row r="83" spans="1:4" ht="15.75" customHeight="1" thickBot="1">
      <c r="A83" s="364"/>
      <c r="B83" s="364"/>
      <c r="C83" s="364"/>
      <c r="D83" s="364"/>
    </row>
    <row r="84" spans="1:4" ht="13.5" thickBot="1">
      <c r="A84" s="384" t="s">
        <v>314</v>
      </c>
      <c r="B84" s="385"/>
      <c r="C84" s="385"/>
      <c r="D84" s="386"/>
    </row>
    <row r="85" spans="1:4" ht="13.5" thickBot="1">
      <c r="A85" s="387" t="s">
        <v>315</v>
      </c>
      <c r="B85" s="387"/>
      <c r="C85" s="387"/>
      <c r="D85" s="387"/>
    </row>
    <row r="86" spans="1:4" ht="13.5" thickBot="1">
      <c r="A86" s="181" t="s">
        <v>316</v>
      </c>
      <c r="B86" s="388" t="s">
        <v>317</v>
      </c>
      <c r="C86" s="388"/>
      <c r="D86" s="182" t="s">
        <v>252</v>
      </c>
    </row>
    <row r="87" spans="1:4" ht="16.5" thickBot="1">
      <c r="A87" s="149" t="s">
        <v>253</v>
      </c>
      <c r="B87" s="150" t="s">
        <v>318</v>
      </c>
      <c r="C87" s="151"/>
      <c r="D87" s="322">
        <f>ROUND(C87*D22,2)</f>
        <v>0</v>
      </c>
    </row>
    <row r="88" spans="1:4" ht="19.149999999999999" customHeight="1" thickBot="1">
      <c r="A88" s="149" t="s">
        <v>255</v>
      </c>
      <c r="B88" s="150" t="s">
        <v>319</v>
      </c>
      <c r="C88" s="151"/>
      <c r="D88" s="322">
        <f>ROUND(C88*D22,2)</f>
        <v>0</v>
      </c>
    </row>
    <row r="89" spans="1:4" ht="22.5" customHeight="1" thickBot="1">
      <c r="A89" s="149" t="s">
        <v>257</v>
      </c>
      <c r="B89" s="150" t="s">
        <v>320</v>
      </c>
      <c r="C89" s="151"/>
      <c r="D89" s="322">
        <f>ROUND(C89*D22,2)</f>
        <v>0</v>
      </c>
    </row>
    <row r="90" spans="1:4" ht="16.5" thickBot="1">
      <c r="A90" s="152" t="s">
        <v>259</v>
      </c>
      <c r="B90" s="153" t="s">
        <v>321</v>
      </c>
      <c r="C90" s="154"/>
      <c r="D90" s="323">
        <f>ROUND(C90*D22,2)</f>
        <v>0</v>
      </c>
    </row>
    <row r="91" spans="1:4" ht="13.5" thickBot="1">
      <c r="A91" s="389" t="s">
        <v>322</v>
      </c>
      <c r="B91" s="390"/>
      <c r="C91" s="194">
        <f>SUM(C87:C90)</f>
        <v>0</v>
      </c>
      <c r="D91" s="195">
        <f>ROUND(SUM(D87:D90),2)</f>
        <v>0</v>
      </c>
    </row>
    <row r="92" spans="1:4" ht="26.25" thickBot="1">
      <c r="A92" s="152" t="s">
        <v>260</v>
      </c>
      <c r="B92" s="155" t="s">
        <v>323</v>
      </c>
      <c r="C92" s="154"/>
      <c r="D92" s="324">
        <f>ROUND(C92*D22,2)</f>
        <v>0</v>
      </c>
    </row>
    <row r="93" spans="1:4" ht="13.5" thickBot="1">
      <c r="A93" s="389" t="s">
        <v>324</v>
      </c>
      <c r="B93" s="390"/>
      <c r="C93" s="194">
        <f>C92+C91</f>
        <v>0</v>
      </c>
      <c r="D93" s="196">
        <f>ROUND(D91+D92,2)</f>
        <v>0</v>
      </c>
    </row>
    <row r="94" spans="1:4" ht="21">
      <c r="A94" s="156" t="s">
        <v>284</v>
      </c>
      <c r="B94" s="393"/>
      <c r="C94" s="393"/>
      <c r="D94" s="393"/>
    </row>
    <row r="95" spans="1:4" ht="34.15" customHeight="1">
      <c r="A95" s="157">
        <v>1</v>
      </c>
      <c r="B95" s="394" t="s">
        <v>325</v>
      </c>
      <c r="C95" s="394"/>
      <c r="D95" s="394"/>
    </row>
    <row r="96" spans="1:4" ht="47.65" customHeight="1">
      <c r="A96" s="157">
        <v>2</v>
      </c>
      <c r="B96" s="394" t="s">
        <v>326</v>
      </c>
      <c r="C96" s="394"/>
      <c r="D96" s="394"/>
    </row>
    <row r="97" spans="1:4" ht="49.9" customHeight="1">
      <c r="A97" s="157">
        <v>3</v>
      </c>
      <c r="B97" s="394" t="s">
        <v>327</v>
      </c>
      <c r="C97" s="394"/>
      <c r="D97" s="394"/>
    </row>
    <row r="98" spans="1:4" ht="41.65" customHeight="1">
      <c r="A98" s="157">
        <v>4</v>
      </c>
      <c r="B98" s="394" t="s">
        <v>328</v>
      </c>
      <c r="C98" s="394"/>
      <c r="D98" s="394"/>
    </row>
    <row r="99" spans="1:4" ht="13.5" thickBot="1">
      <c r="A99" s="158"/>
      <c r="B99" s="158"/>
      <c r="C99" s="158"/>
      <c r="D99" s="159"/>
    </row>
    <row r="100" spans="1:4" ht="13.5" thickBot="1">
      <c r="A100" s="361" t="s">
        <v>329</v>
      </c>
      <c r="B100" s="361"/>
      <c r="C100" s="361"/>
      <c r="D100" s="361"/>
    </row>
    <row r="101" spans="1:4" ht="13.5" thickBot="1">
      <c r="A101" s="181" t="s">
        <v>330</v>
      </c>
      <c r="B101" s="388" t="s">
        <v>331</v>
      </c>
      <c r="C101" s="388"/>
      <c r="D101" s="182" t="s">
        <v>252</v>
      </c>
    </row>
    <row r="102" spans="1:4" ht="17.649999999999999" customHeight="1" thickBot="1">
      <c r="A102" s="149" t="s">
        <v>253</v>
      </c>
      <c r="B102" s="160" t="s">
        <v>332</v>
      </c>
      <c r="C102" s="327"/>
      <c r="D102" s="322"/>
    </row>
    <row r="103" spans="1:4" ht="21" customHeight="1" thickBot="1">
      <c r="A103" s="149" t="s">
        <v>255</v>
      </c>
      <c r="B103" s="160" t="s">
        <v>333</v>
      </c>
      <c r="C103" s="327"/>
      <c r="D103" s="322"/>
    </row>
    <row r="104" spans="1:4" ht="13.5" thickBot="1">
      <c r="A104" s="389" t="s">
        <v>324</v>
      </c>
      <c r="B104" s="390"/>
      <c r="C104" s="194">
        <f>SUM(C102:C103)</f>
        <v>0</v>
      </c>
      <c r="D104" s="195">
        <f>ROUND(SUM(D102:D103),2)</f>
        <v>0</v>
      </c>
    </row>
    <row r="105" spans="1:4" ht="21">
      <c r="A105" s="161" t="s">
        <v>284</v>
      </c>
      <c r="B105" s="393"/>
      <c r="C105" s="393"/>
      <c r="D105" s="393"/>
    </row>
    <row r="106" spans="1:4" ht="39" customHeight="1">
      <c r="A106" s="157">
        <v>1</v>
      </c>
      <c r="B106" s="394" t="s">
        <v>334</v>
      </c>
      <c r="C106" s="394"/>
      <c r="D106" s="394"/>
    </row>
    <row r="107" spans="1:4" ht="22.9" customHeight="1">
      <c r="A107" s="157">
        <v>2</v>
      </c>
      <c r="B107" s="394" t="s">
        <v>335</v>
      </c>
      <c r="C107" s="394"/>
      <c r="D107" s="394"/>
    </row>
    <row r="108" spans="1:4" ht="25.15" customHeight="1">
      <c r="A108" s="157">
        <v>3</v>
      </c>
      <c r="B108" s="394" t="s">
        <v>336</v>
      </c>
      <c r="C108" s="394"/>
      <c r="D108" s="394"/>
    </row>
    <row r="109" spans="1:4" ht="13.5" thickBot="1">
      <c r="A109" s="158"/>
      <c r="B109" s="158"/>
      <c r="C109" s="158"/>
      <c r="D109" s="159"/>
    </row>
    <row r="110" spans="1:4" ht="13.5" thickBot="1">
      <c r="A110" s="361" t="s">
        <v>337</v>
      </c>
      <c r="B110" s="361"/>
      <c r="C110" s="361"/>
      <c r="D110" s="361"/>
    </row>
    <row r="111" spans="1:4" ht="13.5" thickBot="1">
      <c r="A111" s="178">
        <v>4</v>
      </c>
      <c r="B111" s="380" t="s">
        <v>338</v>
      </c>
      <c r="C111" s="380"/>
      <c r="D111" s="178" t="s">
        <v>252</v>
      </c>
    </row>
    <row r="112" spans="1:4" ht="13.5" thickBot="1">
      <c r="A112" s="136" t="s">
        <v>316</v>
      </c>
      <c r="B112" s="395" t="s">
        <v>317</v>
      </c>
      <c r="C112" s="395"/>
      <c r="D112" s="319">
        <f>D93</f>
        <v>0</v>
      </c>
    </row>
    <row r="113" spans="1:4" ht="13.5" thickBot="1">
      <c r="A113" s="136" t="s">
        <v>330</v>
      </c>
      <c r="B113" s="395" t="s">
        <v>339</v>
      </c>
      <c r="C113" s="395"/>
      <c r="D113" s="319">
        <f>D104</f>
        <v>0</v>
      </c>
    </row>
    <row r="114" spans="1:4" ht="13.5" thickBot="1">
      <c r="A114" s="379" t="s">
        <v>263</v>
      </c>
      <c r="B114" s="379"/>
      <c r="C114" s="379"/>
      <c r="D114" s="190">
        <f>ROUND(SUM(D112:D113),2)</f>
        <v>0</v>
      </c>
    </row>
    <row r="115" spans="1:4" ht="13.5" thickBot="1">
      <c r="A115" s="396"/>
      <c r="B115" s="396"/>
      <c r="C115" s="396"/>
      <c r="D115" s="396"/>
    </row>
    <row r="116" spans="1:4" ht="13.5" thickBot="1">
      <c r="A116" s="361" t="s">
        <v>383</v>
      </c>
      <c r="B116" s="361"/>
      <c r="C116" s="361"/>
      <c r="D116" s="361"/>
    </row>
    <row r="117" spans="1:4" ht="13.5" thickBot="1">
      <c r="A117" s="178">
        <v>5</v>
      </c>
      <c r="B117" s="380" t="s">
        <v>340</v>
      </c>
      <c r="C117" s="380"/>
      <c r="D117" s="180" t="s">
        <v>252</v>
      </c>
    </row>
    <row r="118" spans="1:4" ht="13.5" thickBot="1">
      <c r="A118" s="136" t="s">
        <v>253</v>
      </c>
      <c r="B118" s="362" t="s">
        <v>341</v>
      </c>
      <c r="C118" s="362"/>
      <c r="D118" s="232">
        <f>Uniformes!G49</f>
        <v>0</v>
      </c>
    </row>
    <row r="119" spans="1:4" ht="13.5" thickBot="1">
      <c r="A119" s="136" t="s">
        <v>255</v>
      </c>
      <c r="B119" s="362" t="s">
        <v>342</v>
      </c>
      <c r="C119" s="362"/>
      <c r="D119" s="140">
        <v>0</v>
      </c>
    </row>
    <row r="120" spans="1:4" ht="13.5" thickBot="1">
      <c r="A120" s="136" t="s">
        <v>257</v>
      </c>
      <c r="B120" s="362" t="s">
        <v>343</v>
      </c>
      <c r="C120" s="362"/>
      <c r="D120" s="140">
        <v>0</v>
      </c>
    </row>
    <row r="121" spans="1:4" ht="13.5" thickBot="1">
      <c r="A121" s="136" t="s">
        <v>259</v>
      </c>
      <c r="B121" s="362" t="s">
        <v>262</v>
      </c>
      <c r="C121" s="362"/>
      <c r="D121" s="140">
        <v>0</v>
      </c>
    </row>
    <row r="122" spans="1:4" ht="13.5" thickBot="1">
      <c r="A122" s="379" t="s">
        <v>220</v>
      </c>
      <c r="B122" s="379"/>
      <c r="C122" s="379"/>
      <c r="D122" s="190">
        <f>ROUND(SUM(D118:D121),2)</f>
        <v>0</v>
      </c>
    </row>
    <row r="123" spans="1:4" ht="13.5" thickBot="1">
      <c r="A123" s="383"/>
      <c r="B123" s="383"/>
      <c r="C123" s="383"/>
      <c r="D123" s="383"/>
    </row>
    <row r="124" spans="1:4" ht="13.5" thickBot="1">
      <c r="A124" s="363" t="s">
        <v>385</v>
      </c>
      <c r="B124" s="363"/>
      <c r="C124" s="363"/>
      <c r="D124" s="177">
        <f>ROUND(D22+D67+D77+D114+D122,2)</f>
        <v>0</v>
      </c>
    </row>
    <row r="125" spans="1:4" ht="13.5" thickBot="1">
      <c r="A125" s="184"/>
      <c r="B125" s="184"/>
      <c r="C125" s="184"/>
      <c r="D125" s="184"/>
    </row>
    <row r="126" spans="1:4" ht="13.5" thickBot="1">
      <c r="A126" s="397" t="s">
        <v>344</v>
      </c>
      <c r="B126" s="398"/>
      <c r="C126" s="398"/>
      <c r="D126" s="399"/>
    </row>
    <row r="127" spans="1:4" ht="13.5" thickBot="1">
      <c r="A127" s="172">
        <v>6</v>
      </c>
      <c r="B127" s="173" t="s">
        <v>345</v>
      </c>
      <c r="C127" s="173" t="s">
        <v>251</v>
      </c>
      <c r="D127" s="173" t="s">
        <v>252</v>
      </c>
    </row>
    <row r="128" spans="1:4" ht="13.5" thickBot="1">
      <c r="A128" s="162" t="s">
        <v>253</v>
      </c>
      <c r="B128" s="163" t="s">
        <v>346</v>
      </c>
      <c r="C128" s="329"/>
      <c r="D128" s="165"/>
    </row>
    <row r="129" spans="1:4" ht="13.5" thickBot="1">
      <c r="A129" s="162" t="s">
        <v>255</v>
      </c>
      <c r="B129" s="163" t="s">
        <v>223</v>
      </c>
      <c r="C129" s="329"/>
      <c r="D129" s="165"/>
    </row>
    <row r="130" spans="1:4" ht="13.5" thickBot="1">
      <c r="A130" s="400" t="s">
        <v>347</v>
      </c>
      <c r="B130" s="401"/>
      <c r="C130" s="174">
        <f>SUM(C128:C129)</f>
        <v>0</v>
      </c>
      <c r="D130" s="175">
        <f>ROUND(SUM(D128:D129),2)</f>
        <v>0</v>
      </c>
    </row>
    <row r="131" spans="1:4" ht="16.5" thickBot="1">
      <c r="A131" s="162" t="s">
        <v>257</v>
      </c>
      <c r="B131" s="163" t="s">
        <v>348</v>
      </c>
      <c r="D131" s="163"/>
    </row>
    <row r="132" spans="1:4" ht="19.899999999999999" customHeight="1" thickBot="1">
      <c r="A132" s="186"/>
      <c r="B132" s="163" t="s">
        <v>349</v>
      </c>
      <c r="C132" s="166"/>
      <c r="D132" s="165"/>
    </row>
    <row r="133" spans="1:4" ht="21.4" customHeight="1" thickBot="1">
      <c r="A133" s="186"/>
      <c r="B133" s="163" t="s">
        <v>350</v>
      </c>
      <c r="C133" s="166"/>
      <c r="D133" s="165"/>
    </row>
    <row r="134" spans="1:4" ht="19.149999999999999" customHeight="1" thickBot="1">
      <c r="A134" s="186"/>
      <c r="B134" s="163" t="s">
        <v>351</v>
      </c>
      <c r="C134" s="166"/>
      <c r="D134" s="165"/>
    </row>
    <row r="135" spans="1:4" ht="13.5" thickBot="1">
      <c r="A135" s="402" t="s">
        <v>352</v>
      </c>
      <c r="B135" s="403"/>
      <c r="C135" s="176">
        <f>SUM(C132:C134)</f>
        <v>0</v>
      </c>
      <c r="D135" s="175">
        <f>ROUND(SUM(D132:D134),2)</f>
        <v>0</v>
      </c>
    </row>
    <row r="136" spans="1:4" ht="13.5" thickBot="1">
      <c r="A136" s="379" t="s">
        <v>263</v>
      </c>
      <c r="B136" s="379"/>
      <c r="C136" s="379"/>
      <c r="D136" s="190">
        <f>ROUND(D130+D135,2)</f>
        <v>0</v>
      </c>
    </row>
    <row r="137" spans="1:4" hidden="1">
      <c r="A137" s="168" t="s">
        <v>284</v>
      </c>
    </row>
    <row r="138" spans="1:4" ht="34.15" hidden="1" customHeight="1">
      <c r="A138" s="144">
        <v>1</v>
      </c>
      <c r="B138" s="404" t="s">
        <v>353</v>
      </c>
      <c r="C138" s="404"/>
      <c r="D138" s="404"/>
    </row>
    <row r="139" spans="1:4" ht="7.5" customHeight="1" thickBot="1"/>
    <row r="140" spans="1:4" ht="13.5" thickBot="1">
      <c r="A140" s="405" t="s">
        <v>354</v>
      </c>
      <c r="B140" s="406"/>
      <c r="C140" s="406"/>
      <c r="D140" s="407"/>
    </row>
    <row r="141" spans="1:4" ht="13.5" thickBot="1">
      <c r="A141" s="400" t="s">
        <v>355</v>
      </c>
      <c r="B141" s="401"/>
      <c r="C141" s="414"/>
      <c r="D141" s="171" t="s">
        <v>252</v>
      </c>
    </row>
    <row r="142" spans="1:4" ht="13.5" thickBot="1">
      <c r="A142" s="136" t="s">
        <v>253</v>
      </c>
      <c r="B142" s="362" t="s">
        <v>249</v>
      </c>
      <c r="C142" s="362"/>
      <c r="D142" s="169">
        <f>D22</f>
        <v>0</v>
      </c>
    </row>
    <row r="143" spans="1:4" ht="13.5" thickBot="1">
      <c r="A143" s="136" t="s">
        <v>255</v>
      </c>
      <c r="B143" s="362" t="s">
        <v>264</v>
      </c>
      <c r="C143" s="362"/>
      <c r="D143" s="169">
        <f>D67</f>
        <v>0</v>
      </c>
    </row>
    <row r="144" spans="1:4" ht="13.5" thickBot="1">
      <c r="A144" s="136" t="s">
        <v>257</v>
      </c>
      <c r="B144" s="362" t="s">
        <v>302</v>
      </c>
      <c r="C144" s="362"/>
      <c r="D144" s="169">
        <f>D77</f>
        <v>0</v>
      </c>
    </row>
    <row r="145" spans="1:6" ht="13.5" thickBot="1">
      <c r="A145" s="136" t="s">
        <v>259</v>
      </c>
      <c r="B145" s="362" t="s">
        <v>356</v>
      </c>
      <c r="C145" s="362"/>
      <c r="D145" s="169">
        <f>D114</f>
        <v>0</v>
      </c>
      <c r="F145" s="185"/>
    </row>
    <row r="146" spans="1:6" ht="13.5" thickBot="1">
      <c r="A146" s="136" t="s">
        <v>260</v>
      </c>
      <c r="B146" s="362" t="s">
        <v>383</v>
      </c>
      <c r="C146" s="362"/>
      <c r="D146" s="169">
        <f>D122</f>
        <v>0</v>
      </c>
    </row>
    <row r="147" spans="1:6" ht="13.5" thickBot="1">
      <c r="A147" s="136" t="s">
        <v>261</v>
      </c>
      <c r="B147" s="409" t="s">
        <v>384</v>
      </c>
      <c r="C147" s="410"/>
      <c r="D147" s="169">
        <f>D136</f>
        <v>0</v>
      </c>
    </row>
    <row r="148" spans="1:6" ht="13.5" thickBot="1">
      <c r="A148" s="379" t="s">
        <v>357</v>
      </c>
      <c r="B148" s="379"/>
      <c r="C148" s="379"/>
      <c r="D148" s="197">
        <f>ROUND(SUM(D142:D147),2)</f>
        <v>0</v>
      </c>
    </row>
    <row r="149" spans="1:6">
      <c r="A149" s="411" t="s">
        <v>358</v>
      </c>
      <c r="B149" s="411"/>
      <c r="C149" s="412">
        <v>28</v>
      </c>
      <c r="D149" s="412"/>
    </row>
    <row r="150" spans="1:6">
      <c r="A150" s="413" t="s">
        <v>359</v>
      </c>
      <c r="B150" s="413"/>
      <c r="C150" s="413"/>
      <c r="D150" s="189">
        <f>ROUND(D148*C149,2)</f>
        <v>0</v>
      </c>
    </row>
    <row r="151" spans="1:6">
      <c r="A151" s="408" t="s">
        <v>360</v>
      </c>
      <c r="B151" s="408"/>
      <c r="C151" s="408"/>
      <c r="D151" s="170">
        <f>ROUND(D150*12,2)</f>
        <v>0</v>
      </c>
    </row>
  </sheetData>
  <mergeCells count="109">
    <mergeCell ref="A151:C151"/>
    <mergeCell ref="B146:C146"/>
    <mergeCell ref="B147:C147"/>
    <mergeCell ref="A148:C148"/>
    <mergeCell ref="A149:B149"/>
    <mergeCell ref="C149:D149"/>
    <mergeCell ref="A150:C150"/>
    <mergeCell ref="A141:C141"/>
    <mergeCell ref="B142:C142"/>
    <mergeCell ref="B143:C143"/>
    <mergeCell ref="B144:C144"/>
    <mergeCell ref="B145:C145"/>
    <mergeCell ref="A126:D126"/>
    <mergeCell ref="A130:B130"/>
    <mergeCell ref="A135:B135"/>
    <mergeCell ref="A136:C136"/>
    <mergeCell ref="B138:D138"/>
    <mergeCell ref="A140:D140"/>
    <mergeCell ref="B119:C119"/>
    <mergeCell ref="B120:C120"/>
    <mergeCell ref="B121:C121"/>
    <mergeCell ref="A122:C122"/>
    <mergeCell ref="A123:D123"/>
    <mergeCell ref="A124:C124"/>
    <mergeCell ref="A116:D116"/>
    <mergeCell ref="B117:C117"/>
    <mergeCell ref="B118:C118"/>
    <mergeCell ref="A110:D110"/>
    <mergeCell ref="B111:C111"/>
    <mergeCell ref="B112:C112"/>
    <mergeCell ref="B113:C113"/>
    <mergeCell ref="A114:C114"/>
    <mergeCell ref="A115:D115"/>
    <mergeCell ref="B101:C101"/>
    <mergeCell ref="A104:B104"/>
    <mergeCell ref="B105:D105"/>
    <mergeCell ref="B106:D106"/>
    <mergeCell ref="B107:D107"/>
    <mergeCell ref="B108:D108"/>
    <mergeCell ref="B94:D94"/>
    <mergeCell ref="B95:D95"/>
    <mergeCell ref="B96:D96"/>
    <mergeCell ref="B97:D97"/>
    <mergeCell ref="B98:D98"/>
    <mergeCell ref="A100:D100"/>
    <mergeCell ref="A83:D83"/>
    <mergeCell ref="A84:D84"/>
    <mergeCell ref="A85:D85"/>
    <mergeCell ref="B86:C86"/>
    <mergeCell ref="A91:B91"/>
    <mergeCell ref="A93:B93"/>
    <mergeCell ref="A77:B77"/>
    <mergeCell ref="B78:D78"/>
    <mergeCell ref="B79:D79"/>
    <mergeCell ref="B80:D80"/>
    <mergeCell ref="B81:D81"/>
    <mergeCell ref="B82:D82"/>
    <mergeCell ref="B65:C65"/>
    <mergeCell ref="B66:C66"/>
    <mergeCell ref="A67:C67"/>
    <mergeCell ref="A68:D68"/>
    <mergeCell ref="A69:D69"/>
    <mergeCell ref="B70:C70"/>
    <mergeCell ref="B60:D60"/>
    <mergeCell ref="B61:D61"/>
    <mergeCell ref="A62:D62"/>
    <mergeCell ref="B63:C63"/>
    <mergeCell ref="B64:C64"/>
    <mergeCell ref="B54:C54"/>
    <mergeCell ref="B55:C55"/>
    <mergeCell ref="B56:C56"/>
    <mergeCell ref="B57:C57"/>
    <mergeCell ref="A58:C58"/>
    <mergeCell ref="B59:D59"/>
    <mergeCell ref="A48:D48"/>
    <mergeCell ref="B49:C49"/>
    <mergeCell ref="B50:C50"/>
    <mergeCell ref="B51:C51"/>
    <mergeCell ref="B52:C52"/>
    <mergeCell ref="B53:C53"/>
    <mergeCell ref="A33:D33"/>
    <mergeCell ref="A34:D34"/>
    <mergeCell ref="A44:B44"/>
    <mergeCell ref="B45:D45"/>
    <mergeCell ref="B46:D46"/>
    <mergeCell ref="A22:C22"/>
    <mergeCell ref="A24:D24"/>
    <mergeCell ref="A25:D25"/>
    <mergeCell ref="A26:D26"/>
    <mergeCell ref="A30:B30"/>
    <mergeCell ref="A31:D31"/>
    <mergeCell ref="B17:C17"/>
    <mergeCell ref="B21:C21"/>
    <mergeCell ref="A7:C7"/>
    <mergeCell ref="A8:C8"/>
    <mergeCell ref="A9:C9"/>
    <mergeCell ref="A10:C10"/>
    <mergeCell ref="A11:C11"/>
    <mergeCell ref="A12:C12"/>
    <mergeCell ref="A32:C32"/>
    <mergeCell ref="A1:D1"/>
    <mergeCell ref="A2:D2"/>
    <mergeCell ref="A3:C3"/>
    <mergeCell ref="A4:C4"/>
    <mergeCell ref="A5:C5"/>
    <mergeCell ref="A6:C6"/>
    <mergeCell ref="A13:C13"/>
    <mergeCell ref="A14:D14"/>
    <mergeCell ref="A15:D15"/>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21F4F-44F7-4879-B629-1F3ADE034D73}">
  <dimension ref="A1:D39"/>
  <sheetViews>
    <sheetView topLeftCell="A17" zoomScale="110" zoomScaleNormal="110" workbookViewId="0">
      <selection activeCell="C44" sqref="C44"/>
    </sheetView>
  </sheetViews>
  <sheetFormatPr defaultColWidth="9.140625" defaultRowHeight="12.75"/>
  <cols>
    <col min="1" max="1" width="4.7109375" style="183" bestFit="1" customWidth="1"/>
    <col min="2" max="2" width="43.7109375" style="183" customWidth="1"/>
    <col min="3" max="3" width="15.7109375" style="183" customWidth="1"/>
    <col min="4" max="4" width="16.28515625" style="183" bestFit="1" customWidth="1"/>
    <col min="5" max="5" width="9.140625" style="183"/>
    <col min="6" max="6" width="11.5703125" style="183" bestFit="1" customWidth="1"/>
    <col min="7" max="16384" width="9.140625" style="183"/>
  </cols>
  <sheetData>
    <row r="1" spans="1:4" ht="13.5" thickBot="1">
      <c r="A1" s="355" t="s">
        <v>236</v>
      </c>
      <c r="B1" s="355"/>
      <c r="C1" s="355"/>
      <c r="D1" s="355"/>
    </row>
    <row r="2" spans="1:4" ht="13.5" thickBot="1">
      <c r="A2" s="356" t="s">
        <v>399</v>
      </c>
      <c r="B2" s="357"/>
      <c r="C2" s="357"/>
      <c r="D2" s="358"/>
    </row>
    <row r="3" spans="1:4" ht="15.75" customHeight="1" thickBot="1">
      <c r="A3" s="360"/>
      <c r="B3" s="360"/>
      <c r="C3" s="360"/>
      <c r="D3" s="360"/>
    </row>
    <row r="4" spans="1:4" ht="13.5" thickBot="1">
      <c r="A4" s="361" t="s">
        <v>249</v>
      </c>
      <c r="B4" s="361"/>
      <c r="C4" s="361"/>
      <c r="D4" s="361"/>
    </row>
    <row r="5" spans="1:4" ht="13.5" thickBot="1">
      <c r="A5" s="178">
        <v>1</v>
      </c>
      <c r="B5" s="179" t="s">
        <v>250</v>
      </c>
      <c r="C5" s="180" t="s">
        <v>251</v>
      </c>
      <c r="D5" s="180" t="s">
        <v>252</v>
      </c>
    </row>
    <row r="6" spans="1:4" ht="13.5" thickBot="1">
      <c r="A6" s="136" t="s">
        <v>253</v>
      </c>
      <c r="B6" s="362" t="s">
        <v>254</v>
      </c>
      <c r="C6" s="362"/>
      <c r="D6" s="232">
        <f>ROUND('Garçom - Diurno 5x2'!D17/30,2)</f>
        <v>0</v>
      </c>
    </row>
    <row r="7" spans="1:4" ht="13.5" thickBot="1">
      <c r="A7" s="369" t="s">
        <v>263</v>
      </c>
      <c r="B7" s="370"/>
      <c r="C7" s="371"/>
      <c r="D7" s="190">
        <f>ROUND(SUM(D6:D6),2)</f>
        <v>0</v>
      </c>
    </row>
    <row r="8" spans="1:4" ht="13.5" thickBot="1">
      <c r="A8" s="198"/>
    </row>
    <row r="9" spans="1:4" ht="13.5" thickBot="1">
      <c r="A9" s="361" t="s">
        <v>393</v>
      </c>
      <c r="B9" s="361"/>
      <c r="C9" s="361"/>
      <c r="D9" s="361"/>
    </row>
    <row r="10" spans="1:4" ht="13.5" thickBot="1">
      <c r="A10" s="178" t="s">
        <v>287</v>
      </c>
      <c r="B10" s="380" t="s">
        <v>288</v>
      </c>
      <c r="C10" s="380"/>
      <c r="D10" s="180" t="s">
        <v>252</v>
      </c>
    </row>
    <row r="11" spans="1:4" ht="13.5" thickBot="1">
      <c r="A11" s="136" t="s">
        <v>253</v>
      </c>
      <c r="B11" s="362" t="s">
        <v>394</v>
      </c>
      <c r="C11" s="362"/>
      <c r="D11" s="232"/>
    </row>
    <row r="12" spans="1:4" ht="13.5" thickBot="1">
      <c r="A12" s="231" t="s">
        <v>255</v>
      </c>
      <c r="B12" s="378" t="s">
        <v>395</v>
      </c>
      <c r="C12" s="378"/>
      <c r="D12" s="232"/>
    </row>
    <row r="13" spans="1:4" ht="13.5" thickBot="1">
      <c r="A13" s="379" t="s">
        <v>263</v>
      </c>
      <c r="B13" s="379"/>
      <c r="C13" s="379"/>
      <c r="D13" s="190">
        <f>ROUND(SUM(D11:D12),2)</f>
        <v>0</v>
      </c>
    </row>
    <row r="14" spans="1:4" ht="13.5" thickBot="1">
      <c r="A14" s="383"/>
      <c r="B14" s="383"/>
      <c r="C14" s="383"/>
      <c r="D14" s="383"/>
    </row>
    <row r="15" spans="1:4" ht="13.5" thickBot="1">
      <c r="A15" s="363" t="s">
        <v>392</v>
      </c>
      <c r="B15" s="363"/>
      <c r="C15" s="363"/>
      <c r="D15" s="177">
        <f>ROUND(D7+D13,2)</f>
        <v>0</v>
      </c>
    </row>
    <row r="16" spans="1:4" ht="13.5" thickBot="1">
      <c r="A16" s="184"/>
      <c r="B16" s="184"/>
      <c r="C16" s="184"/>
      <c r="D16" s="184"/>
    </row>
    <row r="17" spans="1:4" ht="13.5" thickBot="1">
      <c r="A17" s="397" t="s">
        <v>396</v>
      </c>
      <c r="B17" s="398"/>
      <c r="C17" s="398"/>
      <c r="D17" s="399"/>
    </row>
    <row r="18" spans="1:4" ht="13.5" thickBot="1">
      <c r="A18" s="172">
        <v>6</v>
      </c>
      <c r="B18" s="173" t="s">
        <v>345</v>
      </c>
      <c r="C18" s="173" t="s">
        <v>251</v>
      </c>
      <c r="D18" s="173" t="s">
        <v>252</v>
      </c>
    </row>
    <row r="19" spans="1:4" ht="13.5" thickBot="1">
      <c r="A19" s="162" t="s">
        <v>253</v>
      </c>
      <c r="B19" s="163" t="s">
        <v>346</v>
      </c>
      <c r="C19" s="164"/>
      <c r="D19" s="165">
        <f>ROUND(C19*D15,2)</f>
        <v>0</v>
      </c>
    </row>
    <row r="20" spans="1:4" ht="13.5" thickBot="1">
      <c r="A20" s="162" t="s">
        <v>255</v>
      </c>
      <c r="B20" s="163" t="s">
        <v>223</v>
      </c>
      <c r="C20" s="164"/>
      <c r="D20" s="165">
        <f>ROUND(C20*(D15+D19),2)</f>
        <v>0</v>
      </c>
    </row>
    <row r="21" spans="1:4" ht="13.5" thickBot="1">
      <c r="A21" s="400" t="s">
        <v>347</v>
      </c>
      <c r="B21" s="401"/>
      <c r="C21" s="174">
        <f>SUM(C19:C20)</f>
        <v>0</v>
      </c>
      <c r="D21" s="175">
        <f>ROUND(SUM(D19:D20),2)</f>
        <v>0</v>
      </c>
    </row>
    <row r="22" spans="1:4" ht="16.5" thickBot="1">
      <c r="A22" s="162" t="s">
        <v>257</v>
      </c>
      <c r="B22" s="163" t="s">
        <v>348</v>
      </c>
      <c r="D22" s="163"/>
    </row>
    <row r="23" spans="1:4" ht="19.899999999999999" customHeight="1" thickBot="1">
      <c r="A23" s="186"/>
      <c r="B23" s="163" t="s">
        <v>349</v>
      </c>
      <c r="C23" s="166"/>
      <c r="D23" s="165">
        <f>ROUND(C23*(D15+D21)/(1-0.0865),2)</f>
        <v>0</v>
      </c>
    </row>
    <row r="24" spans="1:4" ht="21.4" customHeight="1" thickBot="1">
      <c r="A24" s="186"/>
      <c r="B24" s="163" t="s">
        <v>350</v>
      </c>
      <c r="C24" s="167"/>
      <c r="D24" s="165">
        <f>ROUND(C24*(D15+D21)/(1-0.0865),2)</f>
        <v>0</v>
      </c>
    </row>
    <row r="25" spans="1:4" ht="19.149999999999999" customHeight="1" thickBot="1">
      <c r="A25" s="186"/>
      <c r="B25" s="163" t="s">
        <v>351</v>
      </c>
      <c r="C25" s="167"/>
      <c r="D25" s="165">
        <f>ROUND(C25*(D15+D21)/(1-0.0865),2)</f>
        <v>0</v>
      </c>
    </row>
    <row r="26" spans="1:4" ht="13.5" thickBot="1">
      <c r="A26" s="402" t="s">
        <v>352</v>
      </c>
      <c r="B26" s="403"/>
      <c r="C26" s="176">
        <f>SUM(C23:C25)</f>
        <v>0</v>
      </c>
      <c r="D26" s="175">
        <f>ROUND(SUM(D23:D25),2)</f>
        <v>0</v>
      </c>
    </row>
    <row r="27" spans="1:4" ht="13.5" thickBot="1">
      <c r="A27" s="379" t="s">
        <v>263</v>
      </c>
      <c r="B27" s="379"/>
      <c r="C27" s="379"/>
      <c r="D27" s="190">
        <f>ROUND(D21+D26,2)</f>
        <v>0</v>
      </c>
    </row>
    <row r="28" spans="1:4" hidden="1">
      <c r="A28" s="168" t="s">
        <v>284</v>
      </c>
    </row>
    <row r="29" spans="1:4" ht="34.15" hidden="1" customHeight="1">
      <c r="A29" s="144">
        <v>1</v>
      </c>
      <c r="B29" s="404" t="s">
        <v>353</v>
      </c>
      <c r="C29" s="404"/>
      <c r="D29" s="404"/>
    </row>
    <row r="30" spans="1:4" ht="7.5" customHeight="1" thickBot="1"/>
    <row r="31" spans="1:4" ht="13.5" thickBot="1">
      <c r="A31" s="405" t="s">
        <v>354</v>
      </c>
      <c r="B31" s="406"/>
      <c r="C31" s="406"/>
      <c r="D31" s="407"/>
    </row>
    <row r="32" spans="1:4" ht="13.5" thickBot="1">
      <c r="A32" s="400" t="s">
        <v>355</v>
      </c>
      <c r="B32" s="401"/>
      <c r="C32" s="414"/>
      <c r="D32" s="171" t="s">
        <v>252</v>
      </c>
    </row>
    <row r="33" spans="1:4" ht="13.5" thickBot="1">
      <c r="A33" s="136" t="s">
        <v>253</v>
      </c>
      <c r="B33" s="362" t="s">
        <v>249</v>
      </c>
      <c r="C33" s="362"/>
      <c r="D33" s="169">
        <f>D7</f>
        <v>0</v>
      </c>
    </row>
    <row r="34" spans="1:4" ht="13.5" thickBot="1">
      <c r="A34" s="136" t="s">
        <v>255</v>
      </c>
      <c r="B34" s="229" t="s">
        <v>393</v>
      </c>
      <c r="C34" s="230"/>
      <c r="D34" s="169">
        <f>D13</f>
        <v>0</v>
      </c>
    </row>
    <row r="35" spans="1:4" ht="13.5" thickBot="1">
      <c r="A35" s="136" t="s">
        <v>257</v>
      </c>
      <c r="B35" s="409" t="s">
        <v>398</v>
      </c>
      <c r="C35" s="410"/>
      <c r="D35" s="169">
        <f>D27</f>
        <v>0</v>
      </c>
    </row>
    <row r="36" spans="1:4" ht="13.5" thickBot="1">
      <c r="A36" s="379" t="s">
        <v>397</v>
      </c>
      <c r="B36" s="379"/>
      <c r="C36" s="379"/>
      <c r="D36" s="197">
        <f>ROUND(SUM(D33:D35),2)</f>
        <v>0</v>
      </c>
    </row>
    <row r="37" spans="1:4">
      <c r="A37" s="411" t="s">
        <v>481</v>
      </c>
      <c r="B37" s="411"/>
      <c r="C37" s="412">
        <v>20</v>
      </c>
      <c r="D37" s="412"/>
    </row>
    <row r="38" spans="1:4">
      <c r="A38" s="413" t="s">
        <v>483</v>
      </c>
      <c r="B38" s="413"/>
      <c r="C38" s="413"/>
      <c r="D38" s="189">
        <f>ROUND(D36*C37,2)</f>
        <v>0</v>
      </c>
    </row>
    <row r="39" spans="1:4">
      <c r="A39" s="408" t="s">
        <v>484</v>
      </c>
      <c r="B39" s="408"/>
      <c r="C39" s="408"/>
      <c r="D39" s="170">
        <f>ROUND(D38*12,2)</f>
        <v>0</v>
      </c>
    </row>
  </sheetData>
  <mergeCells count="27">
    <mergeCell ref="A1:D1"/>
    <mergeCell ref="A2:D2"/>
    <mergeCell ref="A9:D9"/>
    <mergeCell ref="A3:D3"/>
    <mergeCell ref="A4:D4"/>
    <mergeCell ref="B6:C6"/>
    <mergeCell ref="A7:C7"/>
    <mergeCell ref="A14:D14"/>
    <mergeCell ref="A13:C13"/>
    <mergeCell ref="B10:C10"/>
    <mergeCell ref="B11:C11"/>
    <mergeCell ref="B12:C12"/>
    <mergeCell ref="A31:D31"/>
    <mergeCell ref="A32:C32"/>
    <mergeCell ref="B33:C33"/>
    <mergeCell ref="A15:C15"/>
    <mergeCell ref="A17:D17"/>
    <mergeCell ref="A21:B21"/>
    <mergeCell ref="A26:B26"/>
    <mergeCell ref="A27:C27"/>
    <mergeCell ref="B29:D29"/>
    <mergeCell ref="A39:C39"/>
    <mergeCell ref="B35:C35"/>
    <mergeCell ref="A36:C36"/>
    <mergeCell ref="A37:B37"/>
    <mergeCell ref="C37:D37"/>
    <mergeCell ref="A38:C38"/>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ECBFC-E8BD-47E1-9009-B6E6ABFAC6DE}">
  <dimension ref="A1:D39"/>
  <sheetViews>
    <sheetView workbookViewId="0">
      <selection activeCell="N21" sqref="N21"/>
    </sheetView>
  </sheetViews>
  <sheetFormatPr defaultColWidth="9.140625" defaultRowHeight="12.75"/>
  <cols>
    <col min="1" max="1" width="4.7109375" style="183" bestFit="1" customWidth="1"/>
    <col min="2" max="2" width="43.7109375" style="183" customWidth="1"/>
    <col min="3" max="3" width="15.7109375" style="183" customWidth="1"/>
    <col min="4" max="4" width="16.28515625" style="183" bestFit="1" customWidth="1"/>
    <col min="5" max="5" width="9.140625" style="183"/>
    <col min="6" max="6" width="11.5703125" style="183" bestFit="1" customWidth="1"/>
    <col min="7" max="16384" width="9.140625" style="183"/>
  </cols>
  <sheetData>
    <row r="1" spans="1:4" ht="13.5" thickBot="1">
      <c r="A1" s="355" t="s">
        <v>236</v>
      </c>
      <c r="B1" s="355"/>
      <c r="C1" s="355"/>
      <c r="D1" s="355"/>
    </row>
    <row r="2" spans="1:4" ht="13.5" thickBot="1">
      <c r="A2" s="356" t="s">
        <v>400</v>
      </c>
      <c r="B2" s="357"/>
      <c r="C2" s="357"/>
      <c r="D2" s="358"/>
    </row>
    <row r="3" spans="1:4" ht="15.75" customHeight="1" thickBot="1">
      <c r="A3" s="360"/>
      <c r="B3" s="360"/>
      <c r="C3" s="360"/>
      <c r="D3" s="360"/>
    </row>
    <row r="4" spans="1:4" ht="13.5" thickBot="1">
      <c r="A4" s="361" t="s">
        <v>249</v>
      </c>
      <c r="B4" s="361"/>
      <c r="C4" s="361"/>
      <c r="D4" s="361"/>
    </row>
    <row r="5" spans="1:4" ht="13.5" thickBot="1">
      <c r="A5" s="178">
        <v>1</v>
      </c>
      <c r="B5" s="179" t="s">
        <v>250</v>
      </c>
      <c r="C5" s="180" t="s">
        <v>251</v>
      </c>
      <c r="D5" s="180" t="s">
        <v>252</v>
      </c>
    </row>
    <row r="6" spans="1:4" ht="13.5" thickBot="1">
      <c r="A6" s="136" t="s">
        <v>253</v>
      </c>
      <c r="B6" s="362" t="s">
        <v>254</v>
      </c>
      <c r="C6" s="362"/>
      <c r="D6" s="232">
        <f>ROUND('Recepção - Diurno 5x2'!$D$17/30,2)</f>
        <v>0</v>
      </c>
    </row>
    <row r="7" spans="1:4" ht="13.5" thickBot="1">
      <c r="A7" s="369" t="s">
        <v>263</v>
      </c>
      <c r="B7" s="370"/>
      <c r="C7" s="371"/>
      <c r="D7" s="190">
        <f>ROUND(SUM(D6:D6),2)</f>
        <v>0</v>
      </c>
    </row>
    <row r="8" spans="1:4" ht="13.5" thickBot="1">
      <c r="A8" s="198"/>
    </row>
    <row r="9" spans="1:4" ht="13.5" thickBot="1">
      <c r="A9" s="361" t="s">
        <v>393</v>
      </c>
      <c r="B9" s="361"/>
      <c r="C9" s="361"/>
      <c r="D9" s="361"/>
    </row>
    <row r="10" spans="1:4" ht="13.5" thickBot="1">
      <c r="A10" s="178" t="s">
        <v>287</v>
      </c>
      <c r="B10" s="380" t="s">
        <v>288</v>
      </c>
      <c r="C10" s="380"/>
      <c r="D10" s="180" t="s">
        <v>252</v>
      </c>
    </row>
    <row r="11" spans="1:4" ht="13.5" thickBot="1">
      <c r="A11" s="136" t="s">
        <v>253</v>
      </c>
      <c r="B11" s="362" t="s">
        <v>394</v>
      </c>
      <c r="C11" s="362"/>
      <c r="D11" s="232"/>
    </row>
    <row r="12" spans="1:4" ht="13.5" thickBot="1">
      <c r="A12" s="231" t="s">
        <v>255</v>
      </c>
      <c r="B12" s="378" t="s">
        <v>395</v>
      </c>
      <c r="C12" s="378"/>
      <c r="D12" s="232"/>
    </row>
    <row r="13" spans="1:4" ht="13.5" thickBot="1">
      <c r="A13" s="379" t="s">
        <v>263</v>
      </c>
      <c r="B13" s="379"/>
      <c r="C13" s="379"/>
      <c r="D13" s="190">
        <f>ROUND(SUM(D11:D12),2)</f>
        <v>0</v>
      </c>
    </row>
    <row r="14" spans="1:4" ht="13.5" thickBot="1">
      <c r="A14" s="383"/>
      <c r="B14" s="383"/>
      <c r="C14" s="383"/>
      <c r="D14" s="383"/>
    </row>
    <row r="15" spans="1:4" ht="13.5" thickBot="1">
      <c r="A15" s="363" t="s">
        <v>392</v>
      </c>
      <c r="B15" s="363"/>
      <c r="C15" s="363"/>
      <c r="D15" s="177">
        <f>ROUND(D7+D13,2)</f>
        <v>0</v>
      </c>
    </row>
    <row r="16" spans="1:4" ht="13.5" thickBot="1">
      <c r="A16" s="184"/>
      <c r="B16" s="184"/>
      <c r="C16" s="184"/>
      <c r="D16" s="184"/>
    </row>
    <row r="17" spans="1:4" ht="13.5" thickBot="1">
      <c r="A17" s="397" t="s">
        <v>396</v>
      </c>
      <c r="B17" s="398"/>
      <c r="C17" s="398"/>
      <c r="D17" s="399"/>
    </row>
    <row r="18" spans="1:4" ht="13.5" thickBot="1">
      <c r="A18" s="172">
        <v>6</v>
      </c>
      <c r="B18" s="173" t="s">
        <v>345</v>
      </c>
      <c r="C18" s="173" t="s">
        <v>251</v>
      </c>
      <c r="D18" s="173" t="s">
        <v>252</v>
      </c>
    </row>
    <row r="19" spans="1:4" ht="13.5" thickBot="1">
      <c r="A19" s="162" t="s">
        <v>253</v>
      </c>
      <c r="B19" s="163" t="s">
        <v>346</v>
      </c>
      <c r="C19" s="164"/>
      <c r="D19" s="165">
        <f>ROUND(C19*D15,2)</f>
        <v>0</v>
      </c>
    </row>
    <row r="20" spans="1:4" ht="13.5" thickBot="1">
      <c r="A20" s="162" t="s">
        <v>255</v>
      </c>
      <c r="B20" s="163" t="s">
        <v>223</v>
      </c>
      <c r="C20" s="164"/>
      <c r="D20" s="165">
        <f>ROUND(C20*(D15+D19),2)</f>
        <v>0</v>
      </c>
    </row>
    <row r="21" spans="1:4" ht="13.5" thickBot="1">
      <c r="A21" s="400" t="s">
        <v>347</v>
      </c>
      <c r="B21" s="401"/>
      <c r="C21" s="174">
        <f>SUM(C19:C20)</f>
        <v>0</v>
      </c>
      <c r="D21" s="175">
        <f>ROUND(SUM(D19:D20),2)</f>
        <v>0</v>
      </c>
    </row>
    <row r="22" spans="1:4" ht="16.5" thickBot="1">
      <c r="A22" s="162" t="s">
        <v>257</v>
      </c>
      <c r="B22" s="163" t="s">
        <v>348</v>
      </c>
      <c r="D22" s="163"/>
    </row>
    <row r="23" spans="1:4" ht="19.899999999999999" customHeight="1" thickBot="1">
      <c r="A23" s="186"/>
      <c r="B23" s="163" t="s">
        <v>349</v>
      </c>
      <c r="C23" s="166"/>
      <c r="D23" s="165">
        <f>ROUND(C23*(D15+D21)/(1-0.0865),2)</f>
        <v>0</v>
      </c>
    </row>
    <row r="24" spans="1:4" ht="21.4" customHeight="1" thickBot="1">
      <c r="A24" s="186"/>
      <c r="B24" s="163" t="s">
        <v>350</v>
      </c>
      <c r="C24" s="167"/>
      <c r="D24" s="165">
        <f>ROUND(C24*(D15+D21)/(1-0.0865),2)</f>
        <v>0</v>
      </c>
    </row>
    <row r="25" spans="1:4" ht="19.149999999999999" customHeight="1" thickBot="1">
      <c r="A25" s="186"/>
      <c r="B25" s="163" t="s">
        <v>351</v>
      </c>
      <c r="C25" s="167"/>
      <c r="D25" s="165">
        <f>ROUND(C25*(D15+D21)/(1-0.0865),2)</f>
        <v>0</v>
      </c>
    </row>
    <row r="26" spans="1:4" ht="13.5" thickBot="1">
      <c r="A26" s="402" t="s">
        <v>352</v>
      </c>
      <c r="B26" s="403"/>
      <c r="C26" s="176">
        <f>SUM(C23:C25)</f>
        <v>0</v>
      </c>
      <c r="D26" s="175">
        <f>ROUND(SUM(D23:D25),2)</f>
        <v>0</v>
      </c>
    </row>
    <row r="27" spans="1:4" ht="13.5" thickBot="1">
      <c r="A27" s="379" t="s">
        <v>263</v>
      </c>
      <c r="B27" s="379"/>
      <c r="C27" s="379"/>
      <c r="D27" s="190">
        <f>ROUND(D21+D26,2)</f>
        <v>0</v>
      </c>
    </row>
    <row r="28" spans="1:4" hidden="1">
      <c r="A28" s="168" t="s">
        <v>284</v>
      </c>
    </row>
    <row r="29" spans="1:4" ht="34.15" hidden="1" customHeight="1">
      <c r="A29" s="144">
        <v>1</v>
      </c>
      <c r="B29" s="404" t="s">
        <v>353</v>
      </c>
      <c r="C29" s="404"/>
      <c r="D29" s="404"/>
    </row>
    <row r="30" spans="1:4" ht="7.5" customHeight="1" thickBot="1"/>
    <row r="31" spans="1:4" ht="13.5" thickBot="1">
      <c r="A31" s="405" t="s">
        <v>354</v>
      </c>
      <c r="B31" s="406"/>
      <c r="C31" s="406"/>
      <c r="D31" s="407"/>
    </row>
    <row r="32" spans="1:4" ht="13.5" thickBot="1">
      <c r="A32" s="400" t="s">
        <v>355</v>
      </c>
      <c r="B32" s="401"/>
      <c r="C32" s="414"/>
      <c r="D32" s="171" t="s">
        <v>252</v>
      </c>
    </row>
    <row r="33" spans="1:4" ht="13.5" thickBot="1">
      <c r="A33" s="136" t="s">
        <v>253</v>
      </c>
      <c r="B33" s="362" t="s">
        <v>249</v>
      </c>
      <c r="C33" s="362"/>
      <c r="D33" s="169">
        <f>D7</f>
        <v>0</v>
      </c>
    </row>
    <row r="34" spans="1:4" ht="13.5" thickBot="1">
      <c r="A34" s="136" t="s">
        <v>255</v>
      </c>
      <c r="B34" s="229" t="s">
        <v>393</v>
      </c>
      <c r="C34" s="230"/>
      <c r="D34" s="169">
        <f>D13</f>
        <v>0</v>
      </c>
    </row>
    <row r="35" spans="1:4" ht="13.5" thickBot="1">
      <c r="A35" s="136" t="s">
        <v>257</v>
      </c>
      <c r="B35" s="409" t="s">
        <v>398</v>
      </c>
      <c r="C35" s="410"/>
      <c r="D35" s="169">
        <f>D27</f>
        <v>0</v>
      </c>
    </row>
    <row r="36" spans="1:4" ht="13.5" thickBot="1">
      <c r="A36" s="379" t="s">
        <v>397</v>
      </c>
      <c r="B36" s="379"/>
      <c r="C36" s="379"/>
      <c r="D36" s="197">
        <f>ROUND(SUM(D33:D35),2)</f>
        <v>0</v>
      </c>
    </row>
    <row r="37" spans="1:4">
      <c r="A37" s="411" t="s">
        <v>481</v>
      </c>
      <c r="B37" s="411"/>
      <c r="C37" s="412">
        <v>20</v>
      </c>
      <c r="D37" s="412"/>
    </row>
    <row r="38" spans="1:4">
      <c r="A38" s="413" t="s">
        <v>483</v>
      </c>
      <c r="B38" s="413"/>
      <c r="C38" s="413"/>
      <c r="D38" s="189">
        <f>ROUND(D36*C37,2)</f>
        <v>0</v>
      </c>
    </row>
    <row r="39" spans="1:4">
      <c r="A39" s="408" t="s">
        <v>484</v>
      </c>
      <c r="B39" s="408"/>
      <c r="C39" s="408"/>
      <c r="D39" s="170">
        <f>ROUND(D38*12,2)</f>
        <v>0</v>
      </c>
    </row>
  </sheetData>
  <mergeCells count="27">
    <mergeCell ref="A7:C7"/>
    <mergeCell ref="A1:D1"/>
    <mergeCell ref="A2:D2"/>
    <mergeCell ref="A3:D3"/>
    <mergeCell ref="A4:D4"/>
    <mergeCell ref="B6:C6"/>
    <mergeCell ref="B29:D29"/>
    <mergeCell ref="A9:D9"/>
    <mergeCell ref="B10:C10"/>
    <mergeCell ref="B11:C11"/>
    <mergeCell ref="B12:C12"/>
    <mergeCell ref="A13:C13"/>
    <mergeCell ref="A14:D14"/>
    <mergeCell ref="A15:C15"/>
    <mergeCell ref="A17:D17"/>
    <mergeCell ref="A21:B21"/>
    <mergeCell ref="A26:B26"/>
    <mergeCell ref="A27:C27"/>
    <mergeCell ref="A38:C38"/>
    <mergeCell ref="A39:C39"/>
    <mergeCell ref="A31:D31"/>
    <mergeCell ref="A32:C32"/>
    <mergeCell ref="B33:C33"/>
    <mergeCell ref="B35:C35"/>
    <mergeCell ref="A36:C36"/>
    <mergeCell ref="A37:B37"/>
    <mergeCell ref="C37:D37"/>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848D6-AED1-4335-AA26-6C10B21B41A2}">
  <dimension ref="A1:G151"/>
  <sheetViews>
    <sheetView zoomScale="115" zoomScaleNormal="115" workbookViewId="0">
      <selection activeCell="I24" sqref="I24"/>
    </sheetView>
  </sheetViews>
  <sheetFormatPr defaultColWidth="9.140625" defaultRowHeight="12.75"/>
  <cols>
    <col min="1" max="1" width="4.7109375" style="183" bestFit="1" customWidth="1"/>
    <col min="2" max="2" width="43.7109375" style="183" customWidth="1"/>
    <col min="3" max="3" width="15.7109375" style="183" customWidth="1"/>
    <col min="4" max="4" width="15.28515625" style="183" bestFit="1" customWidth="1"/>
    <col min="5" max="5" width="9.140625" style="183"/>
    <col min="6" max="6" width="11.5703125" style="183" bestFit="1" customWidth="1"/>
    <col min="7" max="16384" width="9.140625" style="183"/>
  </cols>
  <sheetData>
    <row r="1" spans="1:4" ht="13.5" thickBot="1">
      <c r="A1" s="355" t="s">
        <v>236</v>
      </c>
      <c r="B1" s="355"/>
      <c r="C1" s="355"/>
      <c r="D1" s="355"/>
    </row>
    <row r="2" spans="1:4" ht="13.5" thickBot="1">
      <c r="A2" s="356" t="s">
        <v>361</v>
      </c>
      <c r="B2" s="357"/>
      <c r="C2" s="357"/>
      <c r="D2" s="358"/>
    </row>
    <row r="3" spans="1:4" ht="13.5" thickBot="1">
      <c r="A3" s="359" t="s">
        <v>237</v>
      </c>
      <c r="B3" s="359"/>
      <c r="C3" s="359"/>
      <c r="D3" s="135" t="s">
        <v>238</v>
      </c>
    </row>
    <row r="4" spans="1:4" ht="13.5" thickBot="1">
      <c r="A4" s="359" t="s">
        <v>239</v>
      </c>
      <c r="B4" s="359"/>
      <c r="C4" s="359"/>
      <c r="D4" s="135">
        <v>1</v>
      </c>
    </row>
    <row r="5" spans="1:4" ht="13.5" thickBot="1">
      <c r="A5" s="359" t="s">
        <v>240</v>
      </c>
      <c r="B5" s="359"/>
      <c r="C5" s="359"/>
      <c r="D5" s="135">
        <v>32</v>
      </c>
    </row>
    <row r="6" spans="1:4" ht="13.5" thickBot="1">
      <c r="A6" s="359" t="s">
        <v>241</v>
      </c>
      <c r="B6" s="359"/>
      <c r="C6" s="359"/>
      <c r="D6" s="135">
        <v>12</v>
      </c>
    </row>
    <row r="7" spans="1:4" ht="13.5" thickBot="1">
      <c r="A7" s="359" t="s">
        <v>242</v>
      </c>
      <c r="B7" s="359"/>
      <c r="C7" s="359"/>
      <c r="D7" s="317"/>
    </row>
    <row r="8" spans="1:4" ht="13.5" thickBot="1">
      <c r="A8" s="359" t="s">
        <v>243</v>
      </c>
      <c r="B8" s="359"/>
      <c r="C8" s="359"/>
      <c r="D8" s="135"/>
    </row>
    <row r="9" spans="1:4" ht="13.5" thickBot="1">
      <c r="A9" s="359" t="s">
        <v>244</v>
      </c>
      <c r="B9" s="359"/>
      <c r="C9" s="359"/>
      <c r="D9" s="135"/>
    </row>
    <row r="10" spans="1:4" ht="13.5" thickBot="1">
      <c r="A10" s="359" t="s">
        <v>245</v>
      </c>
      <c r="B10" s="359"/>
      <c r="C10" s="359"/>
      <c r="D10" s="135"/>
    </row>
    <row r="11" spans="1:4" ht="13.5" thickBot="1">
      <c r="A11" s="359" t="s">
        <v>246</v>
      </c>
      <c r="B11" s="359"/>
      <c r="C11" s="359"/>
      <c r="D11" s="135"/>
    </row>
    <row r="12" spans="1:4" ht="13.5" thickBot="1">
      <c r="A12" s="359" t="s">
        <v>247</v>
      </c>
      <c r="B12" s="359"/>
      <c r="C12" s="359"/>
      <c r="D12" s="135"/>
    </row>
    <row r="13" spans="1:4" ht="13.5" thickBot="1">
      <c r="A13" s="359" t="s">
        <v>248</v>
      </c>
      <c r="B13" s="359"/>
      <c r="C13" s="359"/>
      <c r="D13" s="318"/>
    </row>
    <row r="14" spans="1:4" ht="15.75" customHeight="1" thickBot="1">
      <c r="A14" s="360"/>
      <c r="B14" s="360"/>
      <c r="C14" s="360"/>
      <c r="D14" s="360"/>
    </row>
    <row r="15" spans="1:4" ht="13.5" thickBot="1">
      <c r="A15" s="361" t="s">
        <v>249</v>
      </c>
      <c r="B15" s="361"/>
      <c r="C15" s="361"/>
      <c r="D15" s="361"/>
    </row>
    <row r="16" spans="1:4" ht="13.5" thickBot="1">
      <c r="A16" s="178">
        <v>1</v>
      </c>
      <c r="B16" s="179" t="s">
        <v>250</v>
      </c>
      <c r="C16" s="180" t="s">
        <v>251</v>
      </c>
      <c r="D16" s="180" t="s">
        <v>252</v>
      </c>
    </row>
    <row r="17" spans="1:4" ht="13.5" thickBot="1">
      <c r="A17" s="136" t="s">
        <v>253</v>
      </c>
      <c r="B17" s="362" t="s">
        <v>254</v>
      </c>
      <c r="C17" s="362"/>
      <c r="D17" s="140">
        <f>D7</f>
        <v>0</v>
      </c>
    </row>
    <row r="18" spans="1:4" ht="23.65" customHeight="1" thickBot="1">
      <c r="A18" s="136" t="s">
        <v>255</v>
      </c>
      <c r="B18" s="138" t="s">
        <v>256</v>
      </c>
      <c r="C18" s="138"/>
      <c r="D18" s="140">
        <v>0</v>
      </c>
    </row>
    <row r="19" spans="1:4" ht="21.4" customHeight="1" thickBot="1">
      <c r="A19" s="136" t="s">
        <v>257</v>
      </c>
      <c r="B19" s="138" t="s">
        <v>258</v>
      </c>
      <c r="C19" s="138"/>
      <c r="D19" s="140">
        <v>0</v>
      </c>
    </row>
    <row r="20" spans="1:4" ht="19.149999999999999" customHeight="1" thickBot="1">
      <c r="A20" s="136" t="s">
        <v>259</v>
      </c>
      <c r="B20" s="138" t="s">
        <v>366</v>
      </c>
      <c r="C20" s="138"/>
      <c r="D20" s="140">
        <v>0</v>
      </c>
    </row>
    <row r="21" spans="1:4" ht="13.5" thickBot="1">
      <c r="A21" s="136" t="s">
        <v>260</v>
      </c>
      <c r="B21" s="362" t="s">
        <v>262</v>
      </c>
      <c r="C21" s="362"/>
      <c r="D21" s="140">
        <v>0</v>
      </c>
    </row>
    <row r="22" spans="1:4" ht="13.5" thickBot="1">
      <c r="A22" s="369" t="s">
        <v>263</v>
      </c>
      <c r="B22" s="370"/>
      <c r="C22" s="371"/>
      <c r="D22" s="190">
        <f>ROUND(SUM(D17:D21),2)</f>
        <v>0</v>
      </c>
    </row>
    <row r="23" spans="1:4">
      <c r="A23" s="198"/>
    </row>
    <row r="24" spans="1:4" ht="12.75" customHeight="1" thickBot="1">
      <c r="A24" s="364"/>
      <c r="B24" s="364"/>
      <c r="C24" s="364"/>
      <c r="D24" s="364"/>
    </row>
    <row r="25" spans="1:4" ht="13.5" thickBot="1">
      <c r="A25" s="361" t="s">
        <v>264</v>
      </c>
      <c r="B25" s="361"/>
      <c r="C25" s="361"/>
      <c r="D25" s="361"/>
    </row>
    <row r="26" spans="1:4" ht="13.5" thickBot="1">
      <c r="A26" s="372" t="s">
        <v>265</v>
      </c>
      <c r="B26" s="372"/>
      <c r="C26" s="372"/>
      <c r="D26" s="372"/>
    </row>
    <row r="27" spans="1:4" ht="27" customHeight="1" thickBot="1">
      <c r="A27" s="178" t="s">
        <v>266</v>
      </c>
      <c r="B27" s="188" t="s">
        <v>267</v>
      </c>
      <c r="C27" s="180" t="s">
        <v>251</v>
      </c>
      <c r="D27" s="180" t="s">
        <v>252</v>
      </c>
    </row>
    <row r="28" spans="1:4" ht="24" customHeight="1" thickBot="1">
      <c r="A28" s="136" t="s">
        <v>253</v>
      </c>
      <c r="B28" s="139" t="s">
        <v>268</v>
      </c>
      <c r="C28" s="146">
        <f>1/12</f>
        <v>8.3333333333333329E-2</v>
      </c>
      <c r="D28" s="140">
        <f>ROUND(($C$28)*D22,2)</f>
        <v>0</v>
      </c>
    </row>
    <row r="29" spans="1:4" ht="19.5" customHeight="1" thickBot="1">
      <c r="A29" s="136" t="s">
        <v>255</v>
      </c>
      <c r="B29" s="139" t="s">
        <v>269</v>
      </c>
      <c r="C29" s="146">
        <f>1/12/3</f>
        <v>2.7777777777777776E-2</v>
      </c>
      <c r="D29" s="140">
        <f>ROUND(($C$29)*D22,2)</f>
        <v>0</v>
      </c>
    </row>
    <row r="30" spans="1:4" ht="13.5" thickBot="1">
      <c r="A30" s="369" t="s">
        <v>263</v>
      </c>
      <c r="B30" s="371"/>
      <c r="C30" s="192">
        <f>SUM(C28:C29)</f>
        <v>0.1111111111111111</v>
      </c>
      <c r="D30" s="190">
        <f>ROUND(SUM(D28:D29),2)</f>
        <v>0</v>
      </c>
    </row>
    <row r="31" spans="1:4" ht="15.75" customHeight="1" thickBot="1">
      <c r="A31" s="373"/>
      <c r="B31" s="373"/>
      <c r="C31" s="373"/>
      <c r="D31" s="373"/>
    </row>
    <row r="32" spans="1:4" ht="13.5" thickBot="1">
      <c r="A32" s="363" t="s">
        <v>270</v>
      </c>
      <c r="B32" s="363"/>
      <c r="C32" s="363"/>
      <c r="D32" s="187">
        <f>ROUND(D22+D30,2)</f>
        <v>0</v>
      </c>
    </row>
    <row r="33" spans="1:4" ht="15.75" customHeight="1" thickBot="1">
      <c r="A33" s="364"/>
      <c r="B33" s="364"/>
      <c r="C33" s="364"/>
      <c r="D33" s="364"/>
    </row>
    <row r="34" spans="1:4" ht="31.9" customHeight="1" thickBot="1">
      <c r="A34" s="365" t="s">
        <v>271</v>
      </c>
      <c r="B34" s="365"/>
      <c r="C34" s="365"/>
      <c r="D34" s="365"/>
    </row>
    <row r="35" spans="1:4" ht="25.9" customHeight="1" thickBot="1">
      <c r="A35" s="178" t="s">
        <v>272</v>
      </c>
      <c r="B35" s="180" t="s">
        <v>273</v>
      </c>
      <c r="C35" s="180" t="s">
        <v>251</v>
      </c>
      <c r="D35" s="180" t="s">
        <v>252</v>
      </c>
    </row>
    <row r="36" spans="1:4" ht="13.5" thickBot="1">
      <c r="A36" s="136" t="s">
        <v>253</v>
      </c>
      <c r="B36" s="141" t="s">
        <v>274</v>
      </c>
      <c r="C36" s="325"/>
      <c r="D36" s="140"/>
    </row>
    <row r="37" spans="1:4" ht="19.149999999999999" customHeight="1" thickBot="1">
      <c r="A37" s="136" t="s">
        <v>255</v>
      </c>
      <c r="B37" s="141" t="s">
        <v>275</v>
      </c>
      <c r="C37" s="325"/>
      <c r="D37" s="140"/>
    </row>
    <row r="38" spans="1:4" ht="13.5" thickBot="1">
      <c r="A38" s="136" t="s">
        <v>257</v>
      </c>
      <c r="B38" s="141" t="s">
        <v>276</v>
      </c>
      <c r="C38" s="325"/>
      <c r="D38" s="140"/>
    </row>
    <row r="39" spans="1:4" ht="16.5" customHeight="1" thickBot="1">
      <c r="A39" s="136" t="s">
        <v>259</v>
      </c>
      <c r="B39" s="141" t="s">
        <v>277</v>
      </c>
      <c r="C39" s="325"/>
      <c r="D39" s="140"/>
    </row>
    <row r="40" spans="1:4" ht="17.649999999999999" customHeight="1" thickBot="1">
      <c r="A40" s="136" t="s">
        <v>260</v>
      </c>
      <c r="B40" s="141" t="s">
        <v>278</v>
      </c>
      <c r="C40" s="325"/>
      <c r="D40" s="140"/>
    </row>
    <row r="41" spans="1:4" ht="13.5" thickBot="1">
      <c r="A41" s="136" t="s">
        <v>261</v>
      </c>
      <c r="B41" s="141" t="s">
        <v>279</v>
      </c>
      <c r="C41" s="325"/>
      <c r="D41" s="140"/>
    </row>
    <row r="42" spans="1:4" ht="13.5" thickBot="1">
      <c r="A42" s="136" t="s">
        <v>280</v>
      </c>
      <c r="B42" s="141" t="s">
        <v>281</v>
      </c>
      <c r="C42" s="325"/>
      <c r="D42" s="140"/>
    </row>
    <row r="43" spans="1:4" ht="13.5" thickBot="1">
      <c r="A43" s="136" t="s">
        <v>282</v>
      </c>
      <c r="B43" s="141" t="s">
        <v>283</v>
      </c>
      <c r="C43" s="325"/>
      <c r="D43" s="140"/>
    </row>
    <row r="44" spans="1:4" ht="13.5" thickBot="1">
      <c r="A44" s="366" t="s">
        <v>220</v>
      </c>
      <c r="B44" s="366"/>
      <c r="C44" s="191">
        <f>SUM(C36:C43)</f>
        <v>0</v>
      </c>
      <c r="D44" s="190">
        <f>ROUND(SUM(D36:D43),2)</f>
        <v>0</v>
      </c>
    </row>
    <row r="45" spans="1:4" ht="15.75" customHeight="1">
      <c r="A45" s="143" t="s">
        <v>284</v>
      </c>
      <c r="B45" s="367"/>
      <c r="C45" s="367"/>
      <c r="D45" s="367"/>
    </row>
    <row r="46" spans="1:4" ht="15.75" customHeight="1">
      <c r="A46" s="144">
        <v>1</v>
      </c>
      <c r="B46" s="368" t="s">
        <v>285</v>
      </c>
      <c r="C46" s="368"/>
      <c r="D46" s="368"/>
    </row>
    <row r="47" spans="1:4" ht="15.75" customHeight="1" thickBot="1">
      <c r="A47" s="184"/>
      <c r="B47" s="184"/>
      <c r="C47" s="184"/>
      <c r="D47" s="184"/>
    </row>
    <row r="48" spans="1:4" ht="13.5" thickBot="1">
      <c r="A48" s="361" t="s">
        <v>286</v>
      </c>
      <c r="B48" s="361"/>
      <c r="C48" s="361"/>
      <c r="D48" s="361"/>
    </row>
    <row r="49" spans="1:7" ht="13.5" thickBot="1">
      <c r="A49" s="178" t="s">
        <v>287</v>
      </c>
      <c r="B49" s="380" t="s">
        <v>288</v>
      </c>
      <c r="C49" s="380"/>
      <c r="D49" s="180" t="s">
        <v>252</v>
      </c>
    </row>
    <row r="50" spans="1:7" ht="13.5" thickBot="1">
      <c r="A50" s="136" t="s">
        <v>253</v>
      </c>
      <c r="B50" s="362" t="s">
        <v>289</v>
      </c>
      <c r="C50" s="362"/>
      <c r="D50" s="140"/>
    </row>
    <row r="51" spans="1:7" ht="13.5" thickBot="1">
      <c r="A51" s="136" t="s">
        <v>290</v>
      </c>
      <c r="B51" s="362" t="s">
        <v>291</v>
      </c>
      <c r="C51" s="362"/>
      <c r="D51" s="140"/>
    </row>
    <row r="52" spans="1:7" ht="13.5" thickBot="1">
      <c r="A52" s="136" t="s">
        <v>255</v>
      </c>
      <c r="B52" s="362" t="s">
        <v>292</v>
      </c>
      <c r="C52" s="362"/>
      <c r="D52" s="140"/>
    </row>
    <row r="53" spans="1:7" ht="13.5" thickBot="1">
      <c r="A53" s="136" t="s">
        <v>293</v>
      </c>
      <c r="B53" s="409" t="s">
        <v>294</v>
      </c>
      <c r="C53" s="410"/>
      <c r="D53" s="140"/>
    </row>
    <row r="54" spans="1:7" s="233" customFormat="1" ht="13.5" thickBot="1">
      <c r="A54" s="231" t="s">
        <v>257</v>
      </c>
      <c r="B54" s="374" t="s">
        <v>387</v>
      </c>
      <c r="C54" s="375"/>
      <c r="D54" s="140"/>
      <c r="G54" s="234"/>
    </row>
    <row r="55" spans="1:7" s="233" customFormat="1" ht="13.5" thickBot="1">
      <c r="A55" s="231" t="s">
        <v>259</v>
      </c>
      <c r="B55" s="374" t="s">
        <v>389</v>
      </c>
      <c r="C55" s="375"/>
      <c r="D55" s="232"/>
    </row>
    <row r="56" spans="1:7" ht="13.5" thickBot="1">
      <c r="A56" s="136" t="s">
        <v>260</v>
      </c>
      <c r="B56" s="376" t="s">
        <v>388</v>
      </c>
      <c r="C56" s="377"/>
      <c r="D56" s="140"/>
    </row>
    <row r="57" spans="1:7" ht="13.5" thickBot="1">
      <c r="A57" s="136" t="s">
        <v>261</v>
      </c>
      <c r="B57" s="378" t="s">
        <v>295</v>
      </c>
      <c r="C57" s="378"/>
      <c r="D57" s="140"/>
    </row>
    <row r="58" spans="1:7" ht="13.5" thickBot="1">
      <c r="A58" s="379" t="s">
        <v>263</v>
      </c>
      <c r="B58" s="379"/>
      <c r="C58" s="379"/>
      <c r="D58" s="190">
        <f>ROUND(SUM(D50:D57),2)</f>
        <v>0</v>
      </c>
    </row>
    <row r="59" spans="1:7" ht="15.75" customHeight="1">
      <c r="A59" s="145" t="s">
        <v>284</v>
      </c>
      <c r="B59" s="367"/>
      <c r="C59" s="367"/>
      <c r="D59" s="367"/>
    </row>
    <row r="60" spans="1:7" ht="15.75" customHeight="1">
      <c r="A60" s="145" t="s">
        <v>296</v>
      </c>
      <c r="B60" s="382" t="s">
        <v>297</v>
      </c>
      <c r="C60" s="382"/>
      <c r="D60" s="382"/>
    </row>
    <row r="61" spans="1:7" ht="15.75" customHeight="1" thickBot="1">
      <c r="B61" s="383"/>
      <c r="C61" s="383"/>
      <c r="D61" s="383"/>
    </row>
    <row r="62" spans="1:7" ht="13.5" thickBot="1">
      <c r="A62" s="361" t="s">
        <v>298</v>
      </c>
      <c r="B62" s="361"/>
      <c r="C62" s="361"/>
      <c r="D62" s="361"/>
    </row>
    <row r="63" spans="1:7" ht="13.5" thickBot="1">
      <c r="A63" s="178">
        <v>2</v>
      </c>
      <c r="B63" s="380" t="s">
        <v>299</v>
      </c>
      <c r="C63" s="380"/>
      <c r="D63" s="178" t="s">
        <v>252</v>
      </c>
    </row>
    <row r="64" spans="1:7" ht="13.5" thickBot="1">
      <c r="A64" s="136" t="s">
        <v>266</v>
      </c>
      <c r="B64" s="362" t="s">
        <v>300</v>
      </c>
      <c r="C64" s="362"/>
      <c r="D64" s="319">
        <f>D30</f>
        <v>0</v>
      </c>
    </row>
    <row r="65" spans="1:4" ht="13.5" thickBot="1">
      <c r="A65" s="136" t="s">
        <v>272</v>
      </c>
      <c r="B65" s="362" t="s">
        <v>301</v>
      </c>
      <c r="C65" s="362"/>
      <c r="D65" s="319">
        <f>D44</f>
        <v>0</v>
      </c>
    </row>
    <row r="66" spans="1:4" ht="13.5" thickBot="1">
      <c r="A66" s="136" t="s">
        <v>287</v>
      </c>
      <c r="B66" s="362" t="s">
        <v>288</v>
      </c>
      <c r="C66" s="362"/>
      <c r="D66" s="319">
        <f>D58</f>
        <v>0</v>
      </c>
    </row>
    <row r="67" spans="1:4" ht="13.5" thickBot="1">
      <c r="A67" s="379" t="s">
        <v>263</v>
      </c>
      <c r="B67" s="379"/>
      <c r="C67" s="379"/>
      <c r="D67" s="190">
        <f>ROUND(SUM(D64:D66),2)</f>
        <v>0</v>
      </c>
    </row>
    <row r="68" spans="1:4" ht="15.75" customHeight="1" thickBot="1">
      <c r="A68" s="364"/>
      <c r="B68" s="364"/>
      <c r="C68" s="364"/>
      <c r="D68" s="364"/>
    </row>
    <row r="69" spans="1:4" ht="13.5" thickBot="1">
      <c r="A69" s="381" t="s">
        <v>302</v>
      </c>
      <c r="B69" s="381"/>
      <c r="C69" s="381"/>
      <c r="D69" s="381"/>
    </row>
    <row r="70" spans="1:4" ht="13.5" thickBot="1">
      <c r="A70" s="178">
        <v>3</v>
      </c>
      <c r="B70" s="380" t="s">
        <v>303</v>
      </c>
      <c r="C70" s="380"/>
      <c r="D70" s="178" t="s">
        <v>252</v>
      </c>
    </row>
    <row r="71" spans="1:4" ht="18.399999999999999" customHeight="1" thickBot="1">
      <c r="A71" s="136" t="s">
        <v>253</v>
      </c>
      <c r="B71" s="138" t="s">
        <v>304</v>
      </c>
      <c r="C71" s="146"/>
      <c r="D71" s="320">
        <f>ROUND(C71*D22,2)</f>
        <v>0</v>
      </c>
    </row>
    <row r="72" spans="1:4" ht="21.4" customHeight="1" thickBot="1">
      <c r="A72" s="136" t="s">
        <v>255</v>
      </c>
      <c r="B72" s="138" t="s">
        <v>305</v>
      </c>
      <c r="C72" s="146"/>
      <c r="D72" s="320">
        <f>ROUND(C72*D22,2)</f>
        <v>0</v>
      </c>
    </row>
    <row r="73" spans="1:4" ht="20.65" customHeight="1" thickBot="1">
      <c r="A73" s="136" t="s">
        <v>257</v>
      </c>
      <c r="B73" s="138" t="s">
        <v>306</v>
      </c>
      <c r="C73" s="146"/>
      <c r="D73" s="321">
        <f>ROUND(C73*D22,2)</f>
        <v>0</v>
      </c>
    </row>
    <row r="74" spans="1:4" ht="22.15" customHeight="1" thickBot="1">
      <c r="A74" s="136" t="s">
        <v>259</v>
      </c>
      <c r="B74" s="138" t="s">
        <v>307</v>
      </c>
      <c r="C74" s="146"/>
      <c r="D74" s="320">
        <f>ROUND(C74*D22,2)</f>
        <v>0</v>
      </c>
    </row>
    <row r="75" spans="1:4" ht="29.45" customHeight="1" thickBot="1">
      <c r="A75" s="136" t="s">
        <v>260</v>
      </c>
      <c r="B75" s="147" t="s">
        <v>308</v>
      </c>
      <c r="C75" s="146"/>
      <c r="D75" s="321">
        <f>ROUND(C75*D22,2)</f>
        <v>0</v>
      </c>
    </row>
    <row r="76" spans="1:4" ht="19.899999999999999" customHeight="1" thickBot="1">
      <c r="A76" s="136" t="s">
        <v>261</v>
      </c>
      <c r="B76" s="138" t="s">
        <v>309</v>
      </c>
      <c r="C76" s="146"/>
      <c r="D76" s="320">
        <f>ROUND(C76*D22,2)</f>
        <v>0</v>
      </c>
    </row>
    <row r="77" spans="1:4" ht="13.5" thickBot="1">
      <c r="A77" s="369" t="s">
        <v>263</v>
      </c>
      <c r="B77" s="371"/>
      <c r="C77" s="192">
        <f>SUM(C71:C76)</f>
        <v>0</v>
      </c>
      <c r="D77" s="193">
        <f>ROUND(SUM(D71:D76),2)</f>
        <v>0</v>
      </c>
    </row>
    <row r="78" spans="1:4" ht="21">
      <c r="A78" s="148" t="s">
        <v>284</v>
      </c>
      <c r="B78" s="391"/>
      <c r="C78" s="391"/>
      <c r="D78" s="391"/>
    </row>
    <row r="79" spans="1:4" ht="48.75" customHeight="1">
      <c r="A79" s="145">
        <v>1</v>
      </c>
      <c r="B79" s="382" t="s">
        <v>310</v>
      </c>
      <c r="C79" s="382"/>
      <c r="D79" s="382"/>
    </row>
    <row r="80" spans="1:4" ht="32.25" customHeight="1">
      <c r="A80" s="145">
        <v>2</v>
      </c>
      <c r="B80" s="382" t="s">
        <v>311</v>
      </c>
      <c r="C80" s="392"/>
      <c r="D80" s="392"/>
    </row>
    <row r="81" spans="1:4" ht="19.899999999999999" customHeight="1">
      <c r="A81" s="145">
        <v>3</v>
      </c>
      <c r="B81" s="382" t="s">
        <v>312</v>
      </c>
      <c r="C81" s="382"/>
      <c r="D81" s="382"/>
    </row>
    <row r="82" spans="1:4" ht="33.75" customHeight="1">
      <c r="A82" s="145">
        <v>4</v>
      </c>
      <c r="B82" s="382" t="s">
        <v>313</v>
      </c>
      <c r="C82" s="382"/>
      <c r="D82" s="382"/>
    </row>
    <row r="83" spans="1:4" ht="15.75" customHeight="1" thickBot="1">
      <c r="A83" s="364"/>
      <c r="B83" s="364"/>
      <c r="C83" s="364"/>
      <c r="D83" s="364"/>
    </row>
    <row r="84" spans="1:4" ht="13.5" thickBot="1">
      <c r="A84" s="384" t="s">
        <v>314</v>
      </c>
      <c r="B84" s="385"/>
      <c r="C84" s="385"/>
      <c r="D84" s="386"/>
    </row>
    <row r="85" spans="1:4" ht="13.5" thickBot="1">
      <c r="A85" s="387" t="s">
        <v>315</v>
      </c>
      <c r="B85" s="387"/>
      <c r="C85" s="387"/>
      <c r="D85" s="387"/>
    </row>
    <row r="86" spans="1:4" ht="13.5" thickBot="1">
      <c r="A86" s="181" t="s">
        <v>316</v>
      </c>
      <c r="B86" s="388" t="s">
        <v>317</v>
      </c>
      <c r="C86" s="388"/>
      <c r="D86" s="182" t="s">
        <v>252</v>
      </c>
    </row>
    <row r="87" spans="1:4" ht="16.5" thickBot="1">
      <c r="A87" s="149" t="s">
        <v>253</v>
      </c>
      <c r="B87" s="150" t="s">
        <v>318</v>
      </c>
      <c r="C87" s="151"/>
      <c r="D87" s="322">
        <f>ROUND(C87*D22,2)</f>
        <v>0</v>
      </c>
    </row>
    <row r="88" spans="1:4" ht="19.149999999999999" customHeight="1" thickBot="1">
      <c r="A88" s="149" t="s">
        <v>255</v>
      </c>
      <c r="B88" s="150" t="s">
        <v>319</v>
      </c>
      <c r="C88" s="151"/>
      <c r="D88" s="322">
        <f>ROUND(C88*D22,2)</f>
        <v>0</v>
      </c>
    </row>
    <row r="89" spans="1:4" ht="22.5" customHeight="1" thickBot="1">
      <c r="A89" s="149" t="s">
        <v>257</v>
      </c>
      <c r="B89" s="150" t="s">
        <v>320</v>
      </c>
      <c r="C89" s="151"/>
      <c r="D89" s="322">
        <f>ROUND(C89*D22,2)</f>
        <v>0</v>
      </c>
    </row>
    <row r="90" spans="1:4" ht="16.5" thickBot="1">
      <c r="A90" s="152" t="s">
        <v>259</v>
      </c>
      <c r="B90" s="153" t="s">
        <v>321</v>
      </c>
      <c r="C90" s="154"/>
      <c r="D90" s="323">
        <f>ROUND(C90*D22,2)</f>
        <v>0</v>
      </c>
    </row>
    <row r="91" spans="1:4" ht="13.5" thickBot="1">
      <c r="A91" s="389" t="s">
        <v>322</v>
      </c>
      <c r="B91" s="390"/>
      <c r="C91" s="194">
        <f>SUM(C87:C90)</f>
        <v>0</v>
      </c>
      <c r="D91" s="195">
        <f>ROUND(SUM(D87:D90),2)</f>
        <v>0</v>
      </c>
    </row>
    <row r="92" spans="1:4" ht="26.25" thickBot="1">
      <c r="A92" s="152" t="s">
        <v>260</v>
      </c>
      <c r="B92" s="155" t="s">
        <v>323</v>
      </c>
      <c r="C92" s="154"/>
      <c r="D92" s="324">
        <f>ROUND(C92*D22,2)</f>
        <v>0</v>
      </c>
    </row>
    <row r="93" spans="1:4" ht="13.5" thickBot="1">
      <c r="A93" s="389" t="s">
        <v>324</v>
      </c>
      <c r="B93" s="390"/>
      <c r="C93" s="194">
        <f>C92+C91</f>
        <v>0</v>
      </c>
      <c r="D93" s="196">
        <f>ROUND(D91+D92,2)</f>
        <v>0</v>
      </c>
    </row>
    <row r="94" spans="1:4" ht="21">
      <c r="A94" s="156" t="s">
        <v>284</v>
      </c>
      <c r="B94" s="393"/>
      <c r="C94" s="393"/>
      <c r="D94" s="393"/>
    </row>
    <row r="95" spans="1:4" ht="34.15" customHeight="1">
      <c r="A95" s="157">
        <v>1</v>
      </c>
      <c r="B95" s="394" t="s">
        <v>325</v>
      </c>
      <c r="C95" s="394"/>
      <c r="D95" s="394"/>
    </row>
    <row r="96" spans="1:4" ht="47.65" customHeight="1">
      <c r="A96" s="157">
        <v>2</v>
      </c>
      <c r="B96" s="394" t="s">
        <v>326</v>
      </c>
      <c r="C96" s="394"/>
      <c r="D96" s="394"/>
    </row>
    <row r="97" spans="1:4" ht="57" customHeight="1">
      <c r="A97" s="157">
        <v>3</v>
      </c>
      <c r="B97" s="394" t="s">
        <v>327</v>
      </c>
      <c r="C97" s="394"/>
      <c r="D97" s="394"/>
    </row>
    <row r="98" spans="1:4" ht="47.25" customHeight="1">
      <c r="A98" s="157">
        <v>4</v>
      </c>
      <c r="B98" s="394" t="s">
        <v>328</v>
      </c>
      <c r="C98" s="394"/>
      <c r="D98" s="394"/>
    </row>
    <row r="99" spans="1:4" ht="13.5" thickBot="1">
      <c r="A99" s="158"/>
      <c r="B99" s="158"/>
      <c r="C99" s="158"/>
      <c r="D99" s="159"/>
    </row>
    <row r="100" spans="1:4" ht="13.5" thickBot="1">
      <c r="A100" s="361" t="s">
        <v>329</v>
      </c>
      <c r="B100" s="361"/>
      <c r="C100" s="361"/>
      <c r="D100" s="361"/>
    </row>
    <row r="101" spans="1:4" ht="13.5" thickBot="1">
      <c r="A101" s="181" t="s">
        <v>330</v>
      </c>
      <c r="B101" s="388" t="s">
        <v>331</v>
      </c>
      <c r="C101" s="388"/>
      <c r="D101" s="182" t="s">
        <v>252</v>
      </c>
    </row>
    <row r="102" spans="1:4" ht="17.649999999999999" customHeight="1" thickBot="1">
      <c r="A102" s="149" t="s">
        <v>253</v>
      </c>
      <c r="B102" s="160" t="s">
        <v>332</v>
      </c>
      <c r="C102" s="327"/>
      <c r="D102" s="322"/>
    </row>
    <row r="103" spans="1:4" ht="21" customHeight="1" thickBot="1">
      <c r="A103" s="149" t="s">
        <v>255</v>
      </c>
      <c r="B103" s="160" t="s">
        <v>333</v>
      </c>
      <c r="C103" s="327"/>
      <c r="D103" s="322"/>
    </row>
    <row r="104" spans="1:4" ht="13.5" thickBot="1">
      <c r="A104" s="389" t="s">
        <v>324</v>
      </c>
      <c r="B104" s="390"/>
      <c r="C104" s="194">
        <f>SUM(C102:C103)</f>
        <v>0</v>
      </c>
      <c r="D104" s="195">
        <f>ROUND(SUM(D102:D103),2)</f>
        <v>0</v>
      </c>
    </row>
    <row r="105" spans="1:4" ht="21">
      <c r="A105" s="161" t="s">
        <v>284</v>
      </c>
      <c r="B105" s="393"/>
      <c r="C105" s="393"/>
      <c r="D105" s="393"/>
    </row>
    <row r="106" spans="1:4" ht="39" customHeight="1">
      <c r="A106" s="157">
        <v>1</v>
      </c>
      <c r="B106" s="394" t="s">
        <v>334</v>
      </c>
      <c r="C106" s="394"/>
      <c r="D106" s="394"/>
    </row>
    <row r="107" spans="1:4" ht="22.9" customHeight="1">
      <c r="A107" s="157">
        <v>2</v>
      </c>
      <c r="B107" s="394" t="s">
        <v>335</v>
      </c>
      <c r="C107" s="394"/>
      <c r="D107" s="394"/>
    </row>
    <row r="108" spans="1:4" ht="25.15" customHeight="1">
      <c r="A108" s="157">
        <v>3</v>
      </c>
      <c r="B108" s="394" t="s">
        <v>336</v>
      </c>
      <c r="C108" s="394"/>
      <c r="D108" s="394"/>
    </row>
    <row r="109" spans="1:4" ht="13.5" thickBot="1">
      <c r="A109" s="158"/>
      <c r="B109" s="158"/>
      <c r="C109" s="158"/>
      <c r="D109" s="159"/>
    </row>
    <row r="110" spans="1:4" ht="13.5" thickBot="1">
      <c r="A110" s="361" t="s">
        <v>337</v>
      </c>
      <c r="B110" s="361"/>
      <c r="C110" s="361"/>
      <c r="D110" s="361"/>
    </row>
    <row r="111" spans="1:4" ht="13.5" thickBot="1">
      <c r="A111" s="178">
        <v>4</v>
      </c>
      <c r="B111" s="380" t="s">
        <v>338</v>
      </c>
      <c r="C111" s="380"/>
      <c r="D111" s="178" t="s">
        <v>252</v>
      </c>
    </row>
    <row r="112" spans="1:4" ht="13.5" thickBot="1">
      <c r="A112" s="136" t="s">
        <v>316</v>
      </c>
      <c r="B112" s="395" t="s">
        <v>317</v>
      </c>
      <c r="C112" s="395"/>
      <c r="D112" s="319">
        <f>D93</f>
        <v>0</v>
      </c>
    </row>
    <row r="113" spans="1:4" ht="13.5" thickBot="1">
      <c r="A113" s="136" t="s">
        <v>330</v>
      </c>
      <c r="B113" s="395" t="s">
        <v>339</v>
      </c>
      <c r="C113" s="395"/>
      <c r="D113" s="319">
        <f>D104</f>
        <v>0</v>
      </c>
    </row>
    <row r="114" spans="1:4" ht="13.5" thickBot="1">
      <c r="A114" s="379" t="s">
        <v>263</v>
      </c>
      <c r="B114" s="379"/>
      <c r="C114" s="379"/>
      <c r="D114" s="190">
        <f>ROUND(SUM(D112:D113),2)</f>
        <v>0</v>
      </c>
    </row>
    <row r="115" spans="1:4" ht="13.5" thickBot="1">
      <c r="A115" s="396"/>
      <c r="B115" s="396"/>
      <c r="C115" s="396"/>
      <c r="D115" s="396"/>
    </row>
    <row r="116" spans="1:4" ht="13.5" thickBot="1">
      <c r="A116" s="361" t="s">
        <v>383</v>
      </c>
      <c r="B116" s="361"/>
      <c r="C116" s="361"/>
      <c r="D116" s="361"/>
    </row>
    <row r="117" spans="1:4" ht="13.5" thickBot="1">
      <c r="A117" s="178">
        <v>6</v>
      </c>
      <c r="B117" s="380" t="s">
        <v>340</v>
      </c>
      <c r="C117" s="380"/>
      <c r="D117" s="180" t="s">
        <v>252</v>
      </c>
    </row>
    <row r="118" spans="1:4" ht="13.5" thickBot="1">
      <c r="A118" s="136" t="s">
        <v>253</v>
      </c>
      <c r="B118" s="362" t="s">
        <v>341</v>
      </c>
      <c r="C118" s="362"/>
      <c r="D118" s="140">
        <f>Uniformes!G26</f>
        <v>0</v>
      </c>
    </row>
    <row r="119" spans="1:4" ht="13.5" thickBot="1">
      <c r="A119" s="136" t="s">
        <v>255</v>
      </c>
      <c r="B119" s="362" t="s">
        <v>342</v>
      </c>
      <c r="C119" s="362"/>
      <c r="D119" s="140">
        <v>0</v>
      </c>
    </row>
    <row r="120" spans="1:4" ht="13.5" thickBot="1">
      <c r="A120" s="136" t="s">
        <v>257</v>
      </c>
      <c r="B120" s="362" t="s">
        <v>343</v>
      </c>
      <c r="C120" s="362"/>
      <c r="D120" s="140">
        <v>0</v>
      </c>
    </row>
    <row r="121" spans="1:4" ht="13.5" thickBot="1">
      <c r="A121" s="136" t="s">
        <v>259</v>
      </c>
      <c r="B121" s="362" t="s">
        <v>262</v>
      </c>
      <c r="C121" s="362"/>
      <c r="D121" s="140">
        <v>0</v>
      </c>
    </row>
    <row r="122" spans="1:4" ht="13.5" thickBot="1">
      <c r="A122" s="379" t="s">
        <v>220</v>
      </c>
      <c r="B122" s="379"/>
      <c r="C122" s="379"/>
      <c r="D122" s="190">
        <f>ROUND(SUM(D118:D121),2)</f>
        <v>0</v>
      </c>
    </row>
    <row r="123" spans="1:4" ht="13.5" thickBot="1">
      <c r="A123" s="383"/>
      <c r="B123" s="383"/>
      <c r="C123" s="383"/>
      <c r="D123" s="383"/>
    </row>
    <row r="124" spans="1:4" ht="13.5" thickBot="1">
      <c r="A124" s="363" t="s">
        <v>385</v>
      </c>
      <c r="B124" s="363"/>
      <c r="C124" s="363"/>
      <c r="D124" s="177">
        <f>ROUND(D22+D67+D77+D114+D122,2)</f>
        <v>0</v>
      </c>
    </row>
    <row r="125" spans="1:4" ht="13.5" thickBot="1">
      <c r="A125" s="184"/>
      <c r="B125" s="184"/>
      <c r="C125" s="184"/>
      <c r="D125" s="184"/>
    </row>
    <row r="126" spans="1:4" ht="13.5" thickBot="1">
      <c r="A126" s="397" t="s">
        <v>344</v>
      </c>
      <c r="B126" s="398"/>
      <c r="C126" s="398"/>
      <c r="D126" s="399"/>
    </row>
    <row r="127" spans="1:4" ht="13.5" thickBot="1">
      <c r="A127" s="172">
        <v>6</v>
      </c>
      <c r="B127" s="173" t="s">
        <v>345</v>
      </c>
      <c r="C127" s="173" t="s">
        <v>251</v>
      </c>
      <c r="D127" s="173" t="s">
        <v>252</v>
      </c>
    </row>
    <row r="128" spans="1:4" ht="13.5" thickBot="1">
      <c r="A128" s="162" t="s">
        <v>253</v>
      </c>
      <c r="B128" s="163" t="s">
        <v>346</v>
      </c>
      <c r="C128" s="164"/>
      <c r="D128" s="165"/>
    </row>
    <row r="129" spans="1:4" ht="13.5" thickBot="1">
      <c r="A129" s="162" t="s">
        <v>255</v>
      </c>
      <c r="B129" s="163" t="s">
        <v>223</v>
      </c>
      <c r="C129" s="164"/>
      <c r="D129" s="165"/>
    </row>
    <row r="130" spans="1:4" ht="13.5" thickBot="1">
      <c r="A130" s="400" t="s">
        <v>347</v>
      </c>
      <c r="B130" s="401"/>
      <c r="C130" s="174">
        <f>SUM(C128:C129)</f>
        <v>0</v>
      </c>
      <c r="D130" s="175">
        <f>ROUND(SUM(D128:D129),2)</f>
        <v>0</v>
      </c>
    </row>
    <row r="131" spans="1:4" ht="16.5" thickBot="1">
      <c r="A131" s="162" t="s">
        <v>257</v>
      </c>
      <c r="B131" s="163" t="s">
        <v>348</v>
      </c>
      <c r="D131" s="163"/>
    </row>
    <row r="132" spans="1:4" ht="19.899999999999999" customHeight="1" thickBot="1">
      <c r="A132" s="186"/>
      <c r="B132" s="163" t="s">
        <v>349</v>
      </c>
      <c r="C132" s="166"/>
      <c r="D132" s="165"/>
    </row>
    <row r="133" spans="1:4" ht="21.4" customHeight="1" thickBot="1">
      <c r="A133" s="186"/>
      <c r="B133" s="163" t="s">
        <v>350</v>
      </c>
      <c r="C133" s="167"/>
      <c r="D133" s="165"/>
    </row>
    <row r="134" spans="1:4" ht="19.149999999999999" customHeight="1" thickBot="1">
      <c r="A134" s="186"/>
      <c r="B134" s="163" t="s">
        <v>351</v>
      </c>
      <c r="C134" s="167"/>
      <c r="D134" s="165"/>
    </row>
    <row r="135" spans="1:4" ht="13.5" thickBot="1">
      <c r="A135" s="402" t="s">
        <v>352</v>
      </c>
      <c r="B135" s="403"/>
      <c r="C135" s="176">
        <f>SUM(C132:C134)</f>
        <v>0</v>
      </c>
      <c r="D135" s="175">
        <f>ROUND(SUM(D132:D134),2)</f>
        <v>0</v>
      </c>
    </row>
    <row r="136" spans="1:4" ht="13.5" thickBot="1">
      <c r="A136" s="379" t="s">
        <v>263</v>
      </c>
      <c r="B136" s="379"/>
      <c r="C136" s="379"/>
      <c r="D136" s="190">
        <f>ROUND(D130+D135,2)</f>
        <v>0</v>
      </c>
    </row>
    <row r="137" spans="1:4" hidden="1">
      <c r="A137" s="168" t="s">
        <v>284</v>
      </c>
    </row>
    <row r="138" spans="1:4" ht="34.15" hidden="1" customHeight="1">
      <c r="A138" s="144">
        <v>1</v>
      </c>
      <c r="B138" s="404" t="s">
        <v>353</v>
      </c>
      <c r="C138" s="404"/>
      <c r="D138" s="404"/>
    </row>
    <row r="139" spans="1:4" ht="7.5" customHeight="1" thickBot="1"/>
    <row r="140" spans="1:4" ht="13.5" thickBot="1">
      <c r="A140" s="405" t="s">
        <v>354</v>
      </c>
      <c r="B140" s="406"/>
      <c r="C140" s="406"/>
      <c r="D140" s="407"/>
    </row>
    <row r="141" spans="1:4" ht="13.5" thickBot="1">
      <c r="A141" s="400" t="s">
        <v>355</v>
      </c>
      <c r="B141" s="401"/>
      <c r="C141" s="414"/>
      <c r="D141" s="171" t="s">
        <v>252</v>
      </c>
    </row>
    <row r="142" spans="1:4" ht="13.5" thickBot="1">
      <c r="A142" s="136" t="s">
        <v>253</v>
      </c>
      <c r="B142" s="362" t="s">
        <v>249</v>
      </c>
      <c r="C142" s="362"/>
      <c r="D142" s="169">
        <f>D22</f>
        <v>0</v>
      </c>
    </row>
    <row r="143" spans="1:4" ht="13.5" thickBot="1">
      <c r="A143" s="136" t="s">
        <v>255</v>
      </c>
      <c r="B143" s="362" t="s">
        <v>264</v>
      </c>
      <c r="C143" s="362"/>
      <c r="D143" s="169">
        <f>D67</f>
        <v>0</v>
      </c>
    </row>
    <row r="144" spans="1:4" ht="13.5" thickBot="1">
      <c r="A144" s="136" t="s">
        <v>257</v>
      </c>
      <c r="B144" s="362" t="s">
        <v>302</v>
      </c>
      <c r="C144" s="362"/>
      <c r="D144" s="169">
        <f>D77</f>
        <v>0</v>
      </c>
    </row>
    <row r="145" spans="1:6" ht="13.5" thickBot="1">
      <c r="A145" s="136" t="s">
        <v>259</v>
      </c>
      <c r="B145" s="362" t="s">
        <v>356</v>
      </c>
      <c r="C145" s="362"/>
      <c r="D145" s="169">
        <f>D114</f>
        <v>0</v>
      </c>
      <c r="F145" s="185"/>
    </row>
    <row r="146" spans="1:6" ht="13.5" thickBot="1">
      <c r="A146" s="136" t="s">
        <v>260</v>
      </c>
      <c r="B146" s="362" t="s">
        <v>383</v>
      </c>
      <c r="C146" s="362"/>
      <c r="D146" s="169">
        <f>D122</f>
        <v>0</v>
      </c>
    </row>
    <row r="147" spans="1:6" ht="13.5" thickBot="1">
      <c r="A147" s="136" t="s">
        <v>261</v>
      </c>
      <c r="B147" s="409" t="s">
        <v>384</v>
      </c>
      <c r="C147" s="410"/>
      <c r="D147" s="169">
        <f>D136</f>
        <v>0</v>
      </c>
    </row>
    <row r="148" spans="1:6" ht="13.5" thickBot="1">
      <c r="A148" s="379" t="s">
        <v>357</v>
      </c>
      <c r="B148" s="379"/>
      <c r="C148" s="379"/>
      <c r="D148" s="197">
        <f>ROUND(SUM(D142:D147),2)</f>
        <v>0</v>
      </c>
    </row>
    <row r="149" spans="1:6">
      <c r="A149" s="411" t="s">
        <v>358</v>
      </c>
      <c r="B149" s="411"/>
      <c r="C149" s="412">
        <v>32</v>
      </c>
      <c r="D149" s="412"/>
    </row>
    <row r="150" spans="1:6">
      <c r="A150" s="413" t="s">
        <v>359</v>
      </c>
      <c r="B150" s="413"/>
      <c r="C150" s="413"/>
      <c r="D150" s="189">
        <f>ROUND(D148*C149,2)</f>
        <v>0</v>
      </c>
    </row>
    <row r="151" spans="1:6">
      <c r="A151" s="408" t="s">
        <v>360</v>
      </c>
      <c r="B151" s="408"/>
      <c r="C151" s="408"/>
      <c r="D151" s="170">
        <f>ROUND(D150*12,2)</f>
        <v>0</v>
      </c>
    </row>
  </sheetData>
  <mergeCells count="109">
    <mergeCell ref="A151:C151"/>
    <mergeCell ref="B146:C146"/>
    <mergeCell ref="B147:C147"/>
    <mergeCell ref="A148:C148"/>
    <mergeCell ref="A149:B149"/>
    <mergeCell ref="C149:D149"/>
    <mergeCell ref="A150:C150"/>
    <mergeCell ref="A141:C141"/>
    <mergeCell ref="B142:C142"/>
    <mergeCell ref="B143:C143"/>
    <mergeCell ref="B144:C144"/>
    <mergeCell ref="B145:C145"/>
    <mergeCell ref="A126:D126"/>
    <mergeCell ref="A130:B130"/>
    <mergeCell ref="A135:B135"/>
    <mergeCell ref="A136:C136"/>
    <mergeCell ref="B138:D138"/>
    <mergeCell ref="A140:D140"/>
    <mergeCell ref="B119:C119"/>
    <mergeCell ref="B120:C120"/>
    <mergeCell ref="B121:C121"/>
    <mergeCell ref="A122:C122"/>
    <mergeCell ref="A123:D123"/>
    <mergeCell ref="A124:C124"/>
    <mergeCell ref="A116:D116"/>
    <mergeCell ref="B117:C117"/>
    <mergeCell ref="B118:C118"/>
    <mergeCell ref="A110:D110"/>
    <mergeCell ref="B111:C111"/>
    <mergeCell ref="B112:C112"/>
    <mergeCell ref="B113:C113"/>
    <mergeCell ref="A114:C114"/>
    <mergeCell ref="A115:D115"/>
    <mergeCell ref="B101:C101"/>
    <mergeCell ref="A104:B104"/>
    <mergeCell ref="B105:D105"/>
    <mergeCell ref="B106:D106"/>
    <mergeCell ref="B107:D107"/>
    <mergeCell ref="B108:D108"/>
    <mergeCell ref="B94:D94"/>
    <mergeCell ref="B95:D95"/>
    <mergeCell ref="B96:D96"/>
    <mergeCell ref="B97:D97"/>
    <mergeCell ref="B98:D98"/>
    <mergeCell ref="A100:D100"/>
    <mergeCell ref="A83:D83"/>
    <mergeCell ref="A84:D84"/>
    <mergeCell ref="A85:D85"/>
    <mergeCell ref="B86:C86"/>
    <mergeCell ref="A91:B91"/>
    <mergeCell ref="A93:B93"/>
    <mergeCell ref="A77:B77"/>
    <mergeCell ref="B78:D78"/>
    <mergeCell ref="B79:D79"/>
    <mergeCell ref="B80:D80"/>
    <mergeCell ref="B81:D81"/>
    <mergeCell ref="B82:D82"/>
    <mergeCell ref="B65:C65"/>
    <mergeCell ref="B66:C66"/>
    <mergeCell ref="A67:C67"/>
    <mergeCell ref="A68:D68"/>
    <mergeCell ref="A69:D69"/>
    <mergeCell ref="B70:C70"/>
    <mergeCell ref="B60:D60"/>
    <mergeCell ref="B61:D61"/>
    <mergeCell ref="A62:D62"/>
    <mergeCell ref="B63:C63"/>
    <mergeCell ref="B64:C64"/>
    <mergeCell ref="B54:C54"/>
    <mergeCell ref="B55:C55"/>
    <mergeCell ref="B56:C56"/>
    <mergeCell ref="B57:C57"/>
    <mergeCell ref="A58:C58"/>
    <mergeCell ref="B59:D59"/>
    <mergeCell ref="A48:D48"/>
    <mergeCell ref="B49:C49"/>
    <mergeCell ref="B50:C50"/>
    <mergeCell ref="B51:C51"/>
    <mergeCell ref="B52:C52"/>
    <mergeCell ref="B53:C53"/>
    <mergeCell ref="A33:D33"/>
    <mergeCell ref="A34:D34"/>
    <mergeCell ref="A44:B44"/>
    <mergeCell ref="B45:D45"/>
    <mergeCell ref="B46:D46"/>
    <mergeCell ref="A22:C22"/>
    <mergeCell ref="A24:D24"/>
    <mergeCell ref="A25:D25"/>
    <mergeCell ref="A26:D26"/>
    <mergeCell ref="A30:B30"/>
    <mergeCell ref="A31:D31"/>
    <mergeCell ref="B17:C17"/>
    <mergeCell ref="B21:C21"/>
    <mergeCell ref="A7:C7"/>
    <mergeCell ref="A8:C8"/>
    <mergeCell ref="A9:C9"/>
    <mergeCell ref="A10:C10"/>
    <mergeCell ref="A11:C11"/>
    <mergeCell ref="A12:C12"/>
    <mergeCell ref="A32:C32"/>
    <mergeCell ref="A1:D1"/>
    <mergeCell ref="A2:D2"/>
    <mergeCell ref="A3:C3"/>
    <mergeCell ref="A4:C4"/>
    <mergeCell ref="A5:C5"/>
    <mergeCell ref="A6:C6"/>
    <mergeCell ref="A13:C13"/>
    <mergeCell ref="A14:D14"/>
    <mergeCell ref="A15:D15"/>
  </mergeCells>
  <pageMargins left="0.511811024" right="0.511811024" top="0.78740157499999996" bottom="0.78740157499999996" header="0.31496062000000002" footer="0.31496062000000002"/>
  <pageSetup paperSize="9"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04C3C-18F6-4163-BA60-5F1C06291CF5}">
  <dimension ref="A1:G151"/>
  <sheetViews>
    <sheetView zoomScale="110" zoomScaleNormal="110" workbookViewId="0">
      <selection activeCell="K34" sqref="K34"/>
    </sheetView>
  </sheetViews>
  <sheetFormatPr defaultColWidth="9.140625" defaultRowHeight="12.75"/>
  <cols>
    <col min="1" max="1" width="4.7109375" style="183" bestFit="1" customWidth="1"/>
    <col min="2" max="2" width="43.7109375" style="183" customWidth="1"/>
    <col min="3" max="3" width="15.7109375" style="183" customWidth="1"/>
    <col min="4" max="4" width="14.7109375" style="183" bestFit="1" customWidth="1"/>
    <col min="5" max="5" width="9.140625" style="183"/>
    <col min="6" max="6" width="11.5703125" style="183" bestFit="1" customWidth="1"/>
    <col min="7" max="16384" width="9.140625" style="183"/>
  </cols>
  <sheetData>
    <row r="1" spans="1:4" ht="13.5" thickBot="1">
      <c r="A1" s="355" t="s">
        <v>236</v>
      </c>
      <c r="B1" s="355"/>
      <c r="C1" s="355"/>
      <c r="D1" s="355"/>
    </row>
    <row r="2" spans="1:4" ht="13.5" thickBot="1">
      <c r="A2" s="356" t="s">
        <v>362</v>
      </c>
      <c r="B2" s="357"/>
      <c r="C2" s="357"/>
      <c r="D2" s="358"/>
    </row>
    <row r="3" spans="1:4" ht="13.5" thickBot="1">
      <c r="A3" s="359" t="s">
        <v>237</v>
      </c>
      <c r="B3" s="359"/>
      <c r="C3" s="359"/>
      <c r="D3" s="135" t="s">
        <v>238</v>
      </c>
    </row>
    <row r="4" spans="1:4" ht="13.5" thickBot="1">
      <c r="A4" s="359" t="s">
        <v>239</v>
      </c>
      <c r="B4" s="359"/>
      <c r="C4" s="359"/>
      <c r="D4" s="135">
        <v>2</v>
      </c>
    </row>
    <row r="5" spans="1:4" ht="13.5" thickBot="1">
      <c r="A5" s="359" t="s">
        <v>240</v>
      </c>
      <c r="B5" s="359"/>
      <c r="C5" s="359"/>
      <c r="D5" s="135">
        <v>2</v>
      </c>
    </row>
    <row r="6" spans="1:4" ht="13.5" thickBot="1">
      <c r="A6" s="359" t="s">
        <v>241</v>
      </c>
      <c r="B6" s="359"/>
      <c r="C6" s="359"/>
      <c r="D6" s="135">
        <v>12</v>
      </c>
    </row>
    <row r="7" spans="1:4" ht="13.5" thickBot="1">
      <c r="A7" s="359" t="s">
        <v>242</v>
      </c>
      <c r="B7" s="359"/>
      <c r="C7" s="359"/>
      <c r="D7" s="317"/>
    </row>
    <row r="8" spans="1:4" ht="13.5" thickBot="1">
      <c r="A8" s="359" t="s">
        <v>243</v>
      </c>
      <c r="B8" s="359"/>
      <c r="C8" s="359"/>
      <c r="D8" s="135"/>
    </row>
    <row r="9" spans="1:4" ht="13.5" thickBot="1">
      <c r="A9" s="359" t="s">
        <v>244</v>
      </c>
      <c r="B9" s="359"/>
      <c r="C9" s="359"/>
      <c r="D9" s="135"/>
    </row>
    <row r="10" spans="1:4" ht="13.5" thickBot="1">
      <c r="A10" s="359" t="s">
        <v>245</v>
      </c>
      <c r="B10" s="359"/>
      <c r="C10" s="359"/>
      <c r="D10" s="135"/>
    </row>
    <row r="11" spans="1:4" ht="13.5" thickBot="1">
      <c r="A11" s="359" t="s">
        <v>246</v>
      </c>
      <c r="B11" s="359"/>
      <c r="C11" s="359"/>
      <c r="D11" s="135"/>
    </row>
    <row r="12" spans="1:4" ht="13.5" thickBot="1">
      <c r="A12" s="359" t="s">
        <v>247</v>
      </c>
      <c r="B12" s="359"/>
      <c r="C12" s="359"/>
      <c r="D12" s="135"/>
    </row>
    <row r="13" spans="1:4" ht="13.5" thickBot="1">
      <c r="A13" s="359" t="s">
        <v>248</v>
      </c>
      <c r="B13" s="359"/>
      <c r="C13" s="359"/>
      <c r="D13" s="318"/>
    </row>
    <row r="14" spans="1:4" ht="15.75" customHeight="1" thickBot="1">
      <c r="A14" s="360"/>
      <c r="B14" s="360"/>
      <c r="C14" s="360"/>
      <c r="D14" s="360"/>
    </row>
    <row r="15" spans="1:4" ht="13.5" thickBot="1">
      <c r="A15" s="361" t="s">
        <v>249</v>
      </c>
      <c r="B15" s="361"/>
      <c r="C15" s="361"/>
      <c r="D15" s="361"/>
    </row>
    <row r="16" spans="1:4" ht="13.5" thickBot="1">
      <c r="A16" s="178">
        <v>1</v>
      </c>
      <c r="B16" s="179" t="s">
        <v>250</v>
      </c>
      <c r="C16" s="180" t="s">
        <v>251</v>
      </c>
      <c r="D16" s="180" t="s">
        <v>252</v>
      </c>
    </row>
    <row r="17" spans="1:4" ht="13.5" thickBot="1">
      <c r="A17" s="136" t="s">
        <v>253</v>
      </c>
      <c r="B17" s="362" t="s">
        <v>254</v>
      </c>
      <c r="C17" s="362"/>
      <c r="D17" s="140">
        <f>D7</f>
        <v>0</v>
      </c>
    </row>
    <row r="18" spans="1:4" ht="23.65" customHeight="1" thickBot="1">
      <c r="A18" s="136" t="s">
        <v>255</v>
      </c>
      <c r="B18" s="138" t="s">
        <v>256</v>
      </c>
      <c r="C18" s="138"/>
      <c r="D18" s="140">
        <v>0</v>
      </c>
    </row>
    <row r="19" spans="1:4" ht="21.4" customHeight="1" thickBot="1">
      <c r="A19" s="136" t="s">
        <v>257</v>
      </c>
      <c r="B19" s="138" t="s">
        <v>258</v>
      </c>
      <c r="C19" s="138"/>
      <c r="D19" s="140">
        <v>0</v>
      </c>
    </row>
    <row r="20" spans="1:4" ht="19.149999999999999" customHeight="1" thickBot="1">
      <c r="A20" s="136" t="s">
        <v>259</v>
      </c>
      <c r="B20" s="138" t="s">
        <v>366</v>
      </c>
      <c r="C20" s="138"/>
      <c r="D20" s="140">
        <v>0</v>
      </c>
    </row>
    <row r="21" spans="1:4" ht="13.5" thickBot="1">
      <c r="A21" s="136" t="s">
        <v>260</v>
      </c>
      <c r="B21" s="362" t="s">
        <v>262</v>
      </c>
      <c r="C21" s="362"/>
      <c r="D21" s="140">
        <v>0</v>
      </c>
    </row>
    <row r="22" spans="1:4" ht="13.5" thickBot="1">
      <c r="A22" s="369" t="s">
        <v>263</v>
      </c>
      <c r="B22" s="370"/>
      <c r="C22" s="371"/>
      <c r="D22" s="190">
        <f>ROUND(SUM(D17:D21),2)</f>
        <v>0</v>
      </c>
    </row>
    <row r="23" spans="1:4">
      <c r="A23" s="198"/>
    </row>
    <row r="24" spans="1:4" ht="12.75" customHeight="1" thickBot="1">
      <c r="A24" s="364"/>
      <c r="B24" s="364"/>
      <c r="C24" s="364"/>
      <c r="D24" s="364"/>
    </row>
    <row r="25" spans="1:4" ht="13.5" thickBot="1">
      <c r="A25" s="361" t="s">
        <v>264</v>
      </c>
      <c r="B25" s="361"/>
      <c r="C25" s="361"/>
      <c r="D25" s="361"/>
    </row>
    <row r="26" spans="1:4" ht="13.5" thickBot="1">
      <c r="A26" s="372" t="s">
        <v>265</v>
      </c>
      <c r="B26" s="372"/>
      <c r="C26" s="372"/>
      <c r="D26" s="372"/>
    </row>
    <row r="27" spans="1:4" ht="27" customHeight="1" thickBot="1">
      <c r="A27" s="178" t="s">
        <v>266</v>
      </c>
      <c r="B27" s="188" t="s">
        <v>267</v>
      </c>
      <c r="C27" s="180" t="s">
        <v>251</v>
      </c>
      <c r="D27" s="180" t="s">
        <v>252</v>
      </c>
    </row>
    <row r="28" spans="1:4" ht="24" customHeight="1" thickBot="1">
      <c r="A28" s="136" t="s">
        <v>253</v>
      </c>
      <c r="B28" s="139" t="s">
        <v>268</v>
      </c>
      <c r="C28" s="146">
        <f>1/12</f>
        <v>8.3333333333333329E-2</v>
      </c>
      <c r="D28" s="140">
        <f>ROUND(($C$28)*D22,2)</f>
        <v>0</v>
      </c>
    </row>
    <row r="29" spans="1:4" ht="19.5" customHeight="1" thickBot="1">
      <c r="A29" s="136" t="s">
        <v>255</v>
      </c>
      <c r="B29" s="139" t="s">
        <v>269</v>
      </c>
      <c r="C29" s="146">
        <f>1/12/3</f>
        <v>2.7777777777777776E-2</v>
      </c>
      <c r="D29" s="140">
        <f>ROUND(($C$29)*D22,2)</f>
        <v>0</v>
      </c>
    </row>
    <row r="30" spans="1:4" ht="13.5" thickBot="1">
      <c r="A30" s="369" t="s">
        <v>263</v>
      </c>
      <c r="B30" s="371"/>
      <c r="C30" s="192">
        <f>SUM(C28:C29)</f>
        <v>0.1111111111111111</v>
      </c>
      <c r="D30" s="190">
        <f>ROUND(SUM(D28:D29),2)</f>
        <v>0</v>
      </c>
    </row>
    <row r="31" spans="1:4" ht="15.75" customHeight="1" thickBot="1">
      <c r="A31" s="373"/>
      <c r="B31" s="373"/>
      <c r="C31" s="373"/>
      <c r="D31" s="373"/>
    </row>
    <row r="32" spans="1:4" ht="13.5" thickBot="1">
      <c r="A32" s="363" t="s">
        <v>270</v>
      </c>
      <c r="B32" s="363"/>
      <c r="C32" s="363"/>
      <c r="D32" s="187">
        <f>ROUND(D22+D30,2)</f>
        <v>0</v>
      </c>
    </row>
    <row r="33" spans="1:4" ht="15.75" customHeight="1" thickBot="1">
      <c r="A33" s="364"/>
      <c r="B33" s="364"/>
      <c r="C33" s="364"/>
      <c r="D33" s="364"/>
    </row>
    <row r="34" spans="1:4" ht="31.9" customHeight="1" thickBot="1">
      <c r="A34" s="365" t="s">
        <v>271</v>
      </c>
      <c r="B34" s="365"/>
      <c r="C34" s="365"/>
      <c r="D34" s="365"/>
    </row>
    <row r="35" spans="1:4" ht="25.9" customHeight="1" thickBot="1">
      <c r="A35" s="178" t="s">
        <v>272</v>
      </c>
      <c r="B35" s="180" t="s">
        <v>273</v>
      </c>
      <c r="C35" s="180" t="s">
        <v>251</v>
      </c>
      <c r="D35" s="180" t="s">
        <v>252</v>
      </c>
    </row>
    <row r="36" spans="1:4" ht="13.5" thickBot="1">
      <c r="A36" s="136" t="s">
        <v>253</v>
      </c>
      <c r="B36" s="141" t="s">
        <v>274</v>
      </c>
      <c r="C36" s="325"/>
      <c r="D36" s="140"/>
    </row>
    <row r="37" spans="1:4" ht="19.149999999999999" customHeight="1" thickBot="1">
      <c r="A37" s="136" t="s">
        <v>255</v>
      </c>
      <c r="B37" s="141" t="s">
        <v>275</v>
      </c>
      <c r="C37" s="325"/>
      <c r="D37" s="140"/>
    </row>
    <row r="38" spans="1:4" ht="13.5" thickBot="1">
      <c r="A38" s="136" t="s">
        <v>257</v>
      </c>
      <c r="B38" s="141" t="s">
        <v>276</v>
      </c>
      <c r="C38" s="325"/>
      <c r="D38" s="140"/>
    </row>
    <row r="39" spans="1:4" ht="16.5" customHeight="1" thickBot="1">
      <c r="A39" s="136" t="s">
        <v>259</v>
      </c>
      <c r="B39" s="141" t="s">
        <v>277</v>
      </c>
      <c r="C39" s="325"/>
      <c r="D39" s="140"/>
    </row>
    <row r="40" spans="1:4" ht="17.649999999999999" customHeight="1" thickBot="1">
      <c r="A40" s="136" t="s">
        <v>260</v>
      </c>
      <c r="B40" s="141" t="s">
        <v>278</v>
      </c>
      <c r="C40" s="325"/>
      <c r="D40" s="140"/>
    </row>
    <row r="41" spans="1:4" ht="13.5" thickBot="1">
      <c r="A41" s="136" t="s">
        <v>261</v>
      </c>
      <c r="B41" s="141" t="s">
        <v>279</v>
      </c>
      <c r="C41" s="325"/>
      <c r="D41" s="140"/>
    </row>
    <row r="42" spans="1:4" ht="13.5" thickBot="1">
      <c r="A42" s="136" t="s">
        <v>280</v>
      </c>
      <c r="B42" s="141" t="s">
        <v>281</v>
      </c>
      <c r="C42" s="325"/>
      <c r="D42" s="140"/>
    </row>
    <row r="43" spans="1:4" ht="13.5" thickBot="1">
      <c r="A43" s="136" t="s">
        <v>282</v>
      </c>
      <c r="B43" s="141" t="s">
        <v>283</v>
      </c>
      <c r="C43" s="325"/>
      <c r="D43" s="140"/>
    </row>
    <row r="44" spans="1:4" ht="13.5" thickBot="1">
      <c r="A44" s="366" t="s">
        <v>220</v>
      </c>
      <c r="B44" s="366"/>
      <c r="C44" s="191">
        <f>SUM(C36:C43)</f>
        <v>0</v>
      </c>
      <c r="D44" s="190">
        <f>ROUND(SUM(D36:D43),2)</f>
        <v>0</v>
      </c>
    </row>
    <row r="45" spans="1:4" ht="15.75" customHeight="1">
      <c r="A45" s="143" t="s">
        <v>284</v>
      </c>
      <c r="B45" s="367"/>
      <c r="C45" s="367"/>
      <c r="D45" s="367"/>
    </row>
    <row r="46" spans="1:4" ht="15.75" customHeight="1">
      <c r="A46" s="144">
        <v>1</v>
      </c>
      <c r="B46" s="368" t="s">
        <v>285</v>
      </c>
      <c r="C46" s="368"/>
      <c r="D46" s="368"/>
    </row>
    <row r="47" spans="1:4" ht="15.75" customHeight="1" thickBot="1">
      <c r="A47" s="184"/>
      <c r="B47" s="184"/>
      <c r="C47" s="184"/>
      <c r="D47" s="184"/>
    </row>
    <row r="48" spans="1:4" ht="13.5" thickBot="1">
      <c r="A48" s="361" t="s">
        <v>286</v>
      </c>
      <c r="B48" s="361"/>
      <c r="C48" s="361"/>
      <c r="D48" s="361"/>
    </row>
    <row r="49" spans="1:7" ht="13.5" thickBot="1">
      <c r="A49" s="178" t="s">
        <v>287</v>
      </c>
      <c r="B49" s="380" t="s">
        <v>288</v>
      </c>
      <c r="C49" s="380"/>
      <c r="D49" s="180" t="s">
        <v>252</v>
      </c>
    </row>
    <row r="50" spans="1:7" ht="13.5" thickBot="1">
      <c r="A50" s="136" t="s">
        <v>253</v>
      </c>
      <c r="B50" s="362" t="s">
        <v>289</v>
      </c>
      <c r="C50" s="362"/>
      <c r="D50" s="140"/>
    </row>
    <row r="51" spans="1:7" ht="13.5" thickBot="1">
      <c r="A51" s="136" t="s">
        <v>290</v>
      </c>
      <c r="B51" s="362" t="s">
        <v>291</v>
      </c>
      <c r="C51" s="362"/>
      <c r="D51" s="140"/>
    </row>
    <row r="52" spans="1:7" ht="13.5" thickBot="1">
      <c r="A52" s="136" t="s">
        <v>255</v>
      </c>
      <c r="B52" s="362" t="s">
        <v>292</v>
      </c>
      <c r="C52" s="362"/>
      <c r="D52" s="140"/>
    </row>
    <row r="53" spans="1:7" ht="13.5" thickBot="1">
      <c r="A53" s="136" t="s">
        <v>293</v>
      </c>
      <c r="B53" s="409" t="s">
        <v>294</v>
      </c>
      <c r="C53" s="410"/>
      <c r="D53" s="140"/>
    </row>
    <row r="54" spans="1:7" s="233" customFormat="1" ht="13.5" thickBot="1">
      <c r="A54" s="231" t="s">
        <v>257</v>
      </c>
      <c r="B54" s="374" t="s">
        <v>387</v>
      </c>
      <c r="C54" s="375"/>
      <c r="D54" s="140"/>
      <c r="G54" s="234"/>
    </row>
    <row r="55" spans="1:7" s="233" customFormat="1" ht="13.5" thickBot="1">
      <c r="A55" s="231" t="s">
        <v>259</v>
      </c>
      <c r="B55" s="374" t="s">
        <v>389</v>
      </c>
      <c r="C55" s="375"/>
      <c r="D55" s="140"/>
    </row>
    <row r="56" spans="1:7" s="233" customFormat="1" ht="13.5" thickBot="1">
      <c r="A56" s="231" t="s">
        <v>260</v>
      </c>
      <c r="B56" s="376" t="s">
        <v>388</v>
      </c>
      <c r="C56" s="377"/>
      <c r="D56" s="140"/>
    </row>
    <row r="57" spans="1:7" ht="13.5" thickBot="1">
      <c r="A57" s="136" t="s">
        <v>261</v>
      </c>
      <c r="B57" s="362" t="s">
        <v>295</v>
      </c>
      <c r="C57" s="362"/>
      <c r="D57" s="137">
        <v>0</v>
      </c>
    </row>
    <row r="58" spans="1:7" ht="13.5" thickBot="1">
      <c r="A58" s="379" t="s">
        <v>263</v>
      </c>
      <c r="B58" s="379"/>
      <c r="C58" s="379"/>
      <c r="D58" s="190">
        <f>ROUND(SUM(D50:D57),2)</f>
        <v>0</v>
      </c>
    </row>
    <row r="59" spans="1:7" ht="15.75" customHeight="1">
      <c r="A59" s="145" t="s">
        <v>284</v>
      </c>
      <c r="B59" s="367"/>
      <c r="C59" s="367"/>
      <c r="D59" s="367"/>
    </row>
    <row r="60" spans="1:7" ht="15.75" customHeight="1">
      <c r="A60" s="145" t="s">
        <v>296</v>
      </c>
      <c r="B60" s="382" t="s">
        <v>468</v>
      </c>
      <c r="C60" s="382"/>
      <c r="D60" s="382"/>
    </row>
    <row r="61" spans="1:7" ht="15.75" customHeight="1" thickBot="1">
      <c r="B61" s="383"/>
      <c r="C61" s="383"/>
      <c r="D61" s="383"/>
    </row>
    <row r="62" spans="1:7" ht="13.5" thickBot="1">
      <c r="A62" s="361" t="s">
        <v>298</v>
      </c>
      <c r="B62" s="361"/>
      <c r="C62" s="361"/>
      <c r="D62" s="361"/>
    </row>
    <row r="63" spans="1:7" ht="13.5" thickBot="1">
      <c r="A63" s="178">
        <v>2</v>
      </c>
      <c r="B63" s="380" t="s">
        <v>299</v>
      </c>
      <c r="C63" s="380"/>
      <c r="D63" s="178" t="s">
        <v>252</v>
      </c>
    </row>
    <row r="64" spans="1:7" ht="13.5" thickBot="1">
      <c r="A64" s="136" t="s">
        <v>266</v>
      </c>
      <c r="B64" s="362" t="s">
        <v>300</v>
      </c>
      <c r="C64" s="362"/>
      <c r="D64" s="319"/>
    </row>
    <row r="65" spans="1:4" ht="13.5" thickBot="1">
      <c r="A65" s="136" t="s">
        <v>272</v>
      </c>
      <c r="B65" s="362" t="s">
        <v>301</v>
      </c>
      <c r="C65" s="362"/>
      <c r="D65" s="319"/>
    </row>
    <row r="66" spans="1:4" ht="13.5" thickBot="1">
      <c r="A66" s="136" t="s">
        <v>287</v>
      </c>
      <c r="B66" s="362" t="s">
        <v>288</v>
      </c>
      <c r="C66" s="362"/>
      <c r="D66" s="319"/>
    </row>
    <row r="67" spans="1:4" ht="13.5" thickBot="1">
      <c r="A67" s="379" t="s">
        <v>263</v>
      </c>
      <c r="B67" s="379"/>
      <c r="C67" s="379"/>
      <c r="D67" s="190">
        <f>ROUND(SUM(D64:D66),2)</f>
        <v>0</v>
      </c>
    </row>
    <row r="68" spans="1:4" ht="15.75" customHeight="1" thickBot="1">
      <c r="A68" s="364"/>
      <c r="B68" s="364"/>
      <c r="C68" s="364"/>
      <c r="D68" s="364"/>
    </row>
    <row r="69" spans="1:4" ht="13.5" thickBot="1">
      <c r="A69" s="381" t="s">
        <v>302</v>
      </c>
      <c r="B69" s="381"/>
      <c r="C69" s="381"/>
      <c r="D69" s="381"/>
    </row>
    <row r="70" spans="1:4" ht="13.5" thickBot="1">
      <c r="A70" s="178">
        <v>3</v>
      </c>
      <c r="B70" s="380" t="s">
        <v>303</v>
      </c>
      <c r="C70" s="380"/>
      <c r="D70" s="178" t="s">
        <v>252</v>
      </c>
    </row>
    <row r="71" spans="1:4" ht="18.399999999999999" customHeight="1" thickBot="1">
      <c r="A71" s="136" t="s">
        <v>253</v>
      </c>
      <c r="B71" s="138" t="s">
        <v>304</v>
      </c>
      <c r="C71" s="326"/>
      <c r="D71" s="320"/>
    </row>
    <row r="72" spans="1:4" ht="21.4" customHeight="1" thickBot="1">
      <c r="A72" s="136" t="s">
        <v>255</v>
      </c>
      <c r="B72" s="138" t="s">
        <v>305</v>
      </c>
      <c r="C72" s="326"/>
      <c r="D72" s="320"/>
    </row>
    <row r="73" spans="1:4" ht="20.65" customHeight="1" thickBot="1">
      <c r="A73" s="136" t="s">
        <v>257</v>
      </c>
      <c r="B73" s="138" t="s">
        <v>306</v>
      </c>
      <c r="C73" s="326"/>
      <c r="D73" s="321"/>
    </row>
    <row r="74" spans="1:4" ht="22.15" customHeight="1" thickBot="1">
      <c r="A74" s="136" t="s">
        <v>259</v>
      </c>
      <c r="B74" s="138" t="s">
        <v>307</v>
      </c>
      <c r="C74" s="326"/>
      <c r="D74" s="320"/>
    </row>
    <row r="75" spans="1:4" ht="29.45" customHeight="1" thickBot="1">
      <c r="A75" s="136" t="s">
        <v>260</v>
      </c>
      <c r="B75" s="147" t="s">
        <v>308</v>
      </c>
      <c r="C75" s="326"/>
      <c r="D75" s="321"/>
    </row>
    <row r="76" spans="1:4" ht="19.899999999999999" customHeight="1" thickBot="1">
      <c r="A76" s="136" t="s">
        <v>261</v>
      </c>
      <c r="B76" s="138" t="s">
        <v>309</v>
      </c>
      <c r="C76" s="326"/>
      <c r="D76" s="320"/>
    </row>
    <row r="77" spans="1:4" ht="13.5" thickBot="1">
      <c r="A77" s="369" t="s">
        <v>263</v>
      </c>
      <c r="B77" s="371"/>
      <c r="C77" s="192">
        <f>SUM(C71:C76)</f>
        <v>0</v>
      </c>
      <c r="D77" s="193">
        <f>ROUND(SUM(D71:D76),2)</f>
        <v>0</v>
      </c>
    </row>
    <row r="78" spans="1:4" ht="21">
      <c r="A78" s="148" t="s">
        <v>284</v>
      </c>
      <c r="B78" s="391"/>
      <c r="C78" s="391"/>
      <c r="D78" s="391"/>
    </row>
    <row r="79" spans="1:4" ht="40.9" customHeight="1">
      <c r="A79" s="145">
        <v>1</v>
      </c>
      <c r="B79" s="382" t="s">
        <v>310</v>
      </c>
      <c r="C79" s="382"/>
      <c r="D79" s="382"/>
    </row>
    <row r="80" spans="1:4" ht="32.25" customHeight="1">
      <c r="A80" s="145">
        <v>2</v>
      </c>
      <c r="B80" s="382" t="s">
        <v>311</v>
      </c>
      <c r="C80" s="392"/>
      <c r="D80" s="392"/>
    </row>
    <row r="81" spans="1:4" ht="19.899999999999999" customHeight="1">
      <c r="A81" s="145">
        <v>3</v>
      </c>
      <c r="B81" s="382" t="s">
        <v>312</v>
      </c>
      <c r="C81" s="382"/>
      <c r="D81" s="382"/>
    </row>
    <row r="82" spans="1:4" ht="27.4" customHeight="1">
      <c r="A82" s="145">
        <v>4</v>
      </c>
      <c r="B82" s="382" t="s">
        <v>313</v>
      </c>
      <c r="C82" s="382"/>
      <c r="D82" s="382"/>
    </row>
    <row r="83" spans="1:4" ht="15.75" customHeight="1" thickBot="1">
      <c r="A83" s="364"/>
      <c r="B83" s="364"/>
      <c r="C83" s="364"/>
      <c r="D83" s="364"/>
    </row>
    <row r="84" spans="1:4" ht="13.5" thickBot="1">
      <c r="A84" s="384" t="s">
        <v>314</v>
      </c>
      <c r="B84" s="385"/>
      <c r="C84" s="385"/>
      <c r="D84" s="386"/>
    </row>
    <row r="85" spans="1:4" ht="13.5" thickBot="1">
      <c r="A85" s="387" t="s">
        <v>315</v>
      </c>
      <c r="B85" s="387"/>
      <c r="C85" s="387"/>
      <c r="D85" s="387"/>
    </row>
    <row r="86" spans="1:4" ht="13.5" thickBot="1">
      <c r="A86" s="181" t="s">
        <v>316</v>
      </c>
      <c r="B86" s="388" t="s">
        <v>317</v>
      </c>
      <c r="C86" s="388"/>
      <c r="D86" s="182" t="s">
        <v>252</v>
      </c>
    </row>
    <row r="87" spans="1:4" ht="16.5" thickBot="1">
      <c r="A87" s="149" t="s">
        <v>253</v>
      </c>
      <c r="B87" s="150" t="s">
        <v>318</v>
      </c>
      <c r="C87" s="327"/>
      <c r="D87" s="322"/>
    </row>
    <row r="88" spans="1:4" ht="19.149999999999999" customHeight="1" thickBot="1">
      <c r="A88" s="149" t="s">
        <v>255</v>
      </c>
      <c r="B88" s="150" t="s">
        <v>319</v>
      </c>
      <c r="C88" s="327"/>
      <c r="D88" s="322"/>
    </row>
    <row r="89" spans="1:4" ht="22.5" customHeight="1" thickBot="1">
      <c r="A89" s="149" t="s">
        <v>257</v>
      </c>
      <c r="B89" s="150" t="s">
        <v>320</v>
      </c>
      <c r="C89" s="327"/>
      <c r="D89" s="322"/>
    </row>
    <row r="90" spans="1:4" ht="16.5" thickBot="1">
      <c r="A90" s="152" t="s">
        <v>259</v>
      </c>
      <c r="B90" s="153" t="s">
        <v>321</v>
      </c>
      <c r="C90" s="328"/>
      <c r="D90" s="323"/>
    </row>
    <row r="91" spans="1:4" ht="13.5" thickBot="1">
      <c r="A91" s="389" t="s">
        <v>322</v>
      </c>
      <c r="B91" s="390"/>
      <c r="C91" s="194">
        <f>SUM(C87:C90)</f>
        <v>0</v>
      </c>
      <c r="D91" s="195">
        <f>ROUND(SUM(D87:D90),2)</f>
        <v>0</v>
      </c>
    </row>
    <row r="92" spans="1:4" ht="26.25" thickBot="1">
      <c r="A92" s="152" t="s">
        <v>260</v>
      </c>
      <c r="B92" s="155" t="s">
        <v>323</v>
      </c>
      <c r="C92" s="328"/>
      <c r="D92" s="324"/>
    </row>
    <row r="93" spans="1:4" ht="13.5" thickBot="1">
      <c r="A93" s="389" t="s">
        <v>324</v>
      </c>
      <c r="B93" s="390"/>
      <c r="C93" s="194">
        <f>C92+C91</f>
        <v>0</v>
      </c>
      <c r="D93" s="196">
        <f>ROUND(D91+D92,2)</f>
        <v>0</v>
      </c>
    </row>
    <row r="94" spans="1:4" ht="21">
      <c r="A94" s="156" t="s">
        <v>284</v>
      </c>
      <c r="B94" s="393"/>
      <c r="C94" s="393"/>
      <c r="D94" s="393"/>
    </row>
    <row r="95" spans="1:4" ht="34.15" customHeight="1">
      <c r="A95" s="157">
        <v>1</v>
      </c>
      <c r="B95" s="394" t="s">
        <v>325</v>
      </c>
      <c r="C95" s="394"/>
      <c r="D95" s="394"/>
    </row>
    <row r="96" spans="1:4" ht="47.65" customHeight="1">
      <c r="A96" s="157">
        <v>2</v>
      </c>
      <c r="B96" s="394" t="s">
        <v>326</v>
      </c>
      <c r="C96" s="394"/>
      <c r="D96" s="394"/>
    </row>
    <row r="97" spans="1:4" ht="49.9" customHeight="1">
      <c r="A97" s="157">
        <v>3</v>
      </c>
      <c r="B97" s="394" t="s">
        <v>327</v>
      </c>
      <c r="C97" s="394"/>
      <c r="D97" s="394"/>
    </row>
    <row r="98" spans="1:4" ht="41.65" customHeight="1">
      <c r="A98" s="157">
        <v>4</v>
      </c>
      <c r="B98" s="394" t="s">
        <v>328</v>
      </c>
      <c r="C98" s="394"/>
      <c r="D98" s="394"/>
    </row>
    <row r="99" spans="1:4" ht="13.5" thickBot="1">
      <c r="A99" s="158"/>
      <c r="B99" s="158"/>
      <c r="C99" s="158"/>
      <c r="D99" s="159"/>
    </row>
    <row r="100" spans="1:4" ht="13.5" thickBot="1">
      <c r="A100" s="361" t="s">
        <v>329</v>
      </c>
      <c r="B100" s="361"/>
      <c r="C100" s="361"/>
      <c r="D100" s="361"/>
    </row>
    <row r="101" spans="1:4" ht="13.5" thickBot="1">
      <c r="A101" s="181" t="s">
        <v>330</v>
      </c>
      <c r="B101" s="388" t="s">
        <v>331</v>
      </c>
      <c r="C101" s="388"/>
      <c r="D101" s="182" t="s">
        <v>252</v>
      </c>
    </row>
    <row r="102" spans="1:4" ht="17.649999999999999" customHeight="1" thickBot="1">
      <c r="A102" s="149" t="s">
        <v>253</v>
      </c>
      <c r="B102" s="160" t="s">
        <v>332</v>
      </c>
      <c r="C102" s="327"/>
      <c r="D102" s="322"/>
    </row>
    <row r="103" spans="1:4" ht="21" customHeight="1" thickBot="1">
      <c r="A103" s="149" t="s">
        <v>255</v>
      </c>
      <c r="B103" s="160" t="s">
        <v>333</v>
      </c>
      <c r="C103" s="327"/>
      <c r="D103" s="322"/>
    </row>
    <row r="104" spans="1:4" ht="13.5" thickBot="1">
      <c r="A104" s="389" t="s">
        <v>324</v>
      </c>
      <c r="B104" s="390"/>
      <c r="C104" s="194">
        <f>SUM(C102:C103)</f>
        <v>0</v>
      </c>
      <c r="D104" s="195">
        <f>ROUND(SUM(D102:D103),2)</f>
        <v>0</v>
      </c>
    </row>
    <row r="105" spans="1:4" ht="21">
      <c r="A105" s="161" t="s">
        <v>284</v>
      </c>
      <c r="B105" s="393"/>
      <c r="C105" s="393"/>
      <c r="D105" s="393"/>
    </row>
    <row r="106" spans="1:4" ht="39" customHeight="1">
      <c r="A106" s="157">
        <v>1</v>
      </c>
      <c r="B106" s="394" t="s">
        <v>334</v>
      </c>
      <c r="C106" s="394"/>
      <c r="D106" s="394"/>
    </row>
    <row r="107" spans="1:4" ht="22.9" customHeight="1">
      <c r="A107" s="157">
        <v>2</v>
      </c>
      <c r="B107" s="394" t="s">
        <v>335</v>
      </c>
      <c r="C107" s="394"/>
      <c r="D107" s="394"/>
    </row>
    <row r="108" spans="1:4" ht="25.15" customHeight="1">
      <c r="A108" s="157">
        <v>3</v>
      </c>
      <c r="B108" s="394" t="s">
        <v>336</v>
      </c>
      <c r="C108" s="394"/>
      <c r="D108" s="394"/>
    </row>
    <row r="109" spans="1:4" ht="13.5" thickBot="1">
      <c r="A109" s="158"/>
      <c r="B109" s="158"/>
      <c r="C109" s="158"/>
      <c r="D109" s="159"/>
    </row>
    <row r="110" spans="1:4" ht="13.5" thickBot="1">
      <c r="A110" s="361" t="s">
        <v>337</v>
      </c>
      <c r="B110" s="361"/>
      <c r="C110" s="361"/>
      <c r="D110" s="361"/>
    </row>
    <row r="111" spans="1:4" ht="13.5" thickBot="1">
      <c r="A111" s="178">
        <v>4</v>
      </c>
      <c r="B111" s="380" t="s">
        <v>338</v>
      </c>
      <c r="C111" s="380"/>
      <c r="D111" s="178" t="s">
        <v>252</v>
      </c>
    </row>
    <row r="112" spans="1:4" ht="13.5" thickBot="1">
      <c r="A112" s="136" t="s">
        <v>316</v>
      </c>
      <c r="B112" s="395" t="s">
        <v>317</v>
      </c>
      <c r="C112" s="395"/>
      <c r="D112" s="319">
        <f>D93</f>
        <v>0</v>
      </c>
    </row>
    <row r="113" spans="1:4" ht="13.5" thickBot="1">
      <c r="A113" s="136" t="s">
        <v>330</v>
      </c>
      <c r="B113" s="395" t="s">
        <v>339</v>
      </c>
      <c r="C113" s="395"/>
      <c r="D113" s="319">
        <f>D104</f>
        <v>0</v>
      </c>
    </row>
    <row r="114" spans="1:4" ht="13.5" thickBot="1">
      <c r="A114" s="379" t="s">
        <v>263</v>
      </c>
      <c r="B114" s="379"/>
      <c r="C114" s="379"/>
      <c r="D114" s="190">
        <f>ROUND(SUM(D112:D113),2)</f>
        <v>0</v>
      </c>
    </row>
    <row r="115" spans="1:4" ht="13.5" thickBot="1">
      <c r="A115" s="396"/>
      <c r="B115" s="396"/>
      <c r="C115" s="396"/>
      <c r="D115" s="396"/>
    </row>
    <row r="116" spans="1:4" ht="13.5" thickBot="1">
      <c r="A116" s="361" t="s">
        <v>383</v>
      </c>
      <c r="B116" s="361"/>
      <c r="C116" s="361"/>
      <c r="D116" s="361"/>
    </row>
    <row r="117" spans="1:4" ht="13.5" thickBot="1">
      <c r="A117" s="178">
        <v>5</v>
      </c>
      <c r="B117" s="380" t="s">
        <v>340</v>
      </c>
      <c r="C117" s="380"/>
      <c r="D117" s="180" t="s">
        <v>252</v>
      </c>
    </row>
    <row r="118" spans="1:4" ht="13.5" thickBot="1">
      <c r="A118" s="136" t="s">
        <v>253</v>
      </c>
      <c r="B118" s="362" t="s">
        <v>341</v>
      </c>
      <c r="C118" s="362"/>
      <c r="D118" s="140">
        <f>Uniformes!G26</f>
        <v>0</v>
      </c>
    </row>
    <row r="119" spans="1:4" ht="13.5" thickBot="1">
      <c r="A119" s="136" t="s">
        <v>255</v>
      </c>
      <c r="B119" s="362" t="s">
        <v>342</v>
      </c>
      <c r="C119" s="362"/>
      <c r="D119" s="140">
        <v>0</v>
      </c>
    </row>
    <row r="120" spans="1:4" ht="13.5" thickBot="1">
      <c r="A120" s="136" t="s">
        <v>257</v>
      </c>
      <c r="B120" s="362" t="s">
        <v>343</v>
      </c>
      <c r="C120" s="362"/>
      <c r="D120" s="140">
        <v>0</v>
      </c>
    </row>
    <row r="121" spans="1:4" ht="13.5" thickBot="1">
      <c r="A121" s="136" t="s">
        <v>259</v>
      </c>
      <c r="B121" s="362" t="s">
        <v>262</v>
      </c>
      <c r="C121" s="362"/>
      <c r="D121" s="140">
        <v>0</v>
      </c>
    </row>
    <row r="122" spans="1:4" ht="13.5" thickBot="1">
      <c r="A122" s="379" t="s">
        <v>220</v>
      </c>
      <c r="B122" s="379"/>
      <c r="C122" s="379"/>
      <c r="D122" s="190">
        <f>ROUND(SUM(D118:D121),2)</f>
        <v>0</v>
      </c>
    </row>
    <row r="123" spans="1:4" ht="13.5" thickBot="1">
      <c r="A123" s="383"/>
      <c r="B123" s="383"/>
      <c r="C123" s="383"/>
      <c r="D123" s="383"/>
    </row>
    <row r="124" spans="1:4" ht="13.5" thickBot="1">
      <c r="A124" s="363" t="s">
        <v>385</v>
      </c>
      <c r="B124" s="363"/>
      <c r="C124" s="363"/>
      <c r="D124" s="177">
        <f>ROUND(D22+D67+D77+D114+D122,2)</f>
        <v>0</v>
      </c>
    </row>
    <row r="125" spans="1:4" ht="13.5" thickBot="1">
      <c r="A125" s="184"/>
      <c r="B125" s="184"/>
      <c r="C125" s="184"/>
      <c r="D125" s="184"/>
    </row>
    <row r="126" spans="1:4" ht="13.5" thickBot="1">
      <c r="A126" s="397" t="s">
        <v>344</v>
      </c>
      <c r="B126" s="398"/>
      <c r="C126" s="398"/>
      <c r="D126" s="399"/>
    </row>
    <row r="127" spans="1:4" ht="13.5" thickBot="1">
      <c r="A127" s="172">
        <v>6</v>
      </c>
      <c r="B127" s="173" t="s">
        <v>345</v>
      </c>
      <c r="C127" s="173" t="s">
        <v>251</v>
      </c>
      <c r="D127" s="173" t="s">
        <v>252</v>
      </c>
    </row>
    <row r="128" spans="1:4" ht="13.5" thickBot="1">
      <c r="A128" s="162" t="s">
        <v>253</v>
      </c>
      <c r="B128" s="163" t="s">
        <v>346</v>
      </c>
      <c r="C128" s="164"/>
      <c r="D128" s="165">
        <f>ROUND(C128*D124,2)</f>
        <v>0</v>
      </c>
    </row>
    <row r="129" spans="1:4" ht="13.5" thickBot="1">
      <c r="A129" s="162" t="s">
        <v>255</v>
      </c>
      <c r="B129" s="163" t="s">
        <v>223</v>
      </c>
      <c r="C129" s="164"/>
      <c r="D129" s="165">
        <f>ROUND(C129*(D124+D128),2)</f>
        <v>0</v>
      </c>
    </row>
    <row r="130" spans="1:4" ht="13.5" thickBot="1">
      <c r="A130" s="400" t="s">
        <v>347</v>
      </c>
      <c r="B130" s="401"/>
      <c r="C130" s="174">
        <f>SUM(C128:C129)</f>
        <v>0</v>
      </c>
      <c r="D130" s="175">
        <f>ROUND(SUM(D128:D129),2)</f>
        <v>0</v>
      </c>
    </row>
    <row r="131" spans="1:4" ht="16.5" thickBot="1">
      <c r="A131" s="162" t="s">
        <v>257</v>
      </c>
      <c r="B131" s="163" t="s">
        <v>348</v>
      </c>
      <c r="D131" s="163"/>
    </row>
    <row r="132" spans="1:4" ht="19.899999999999999" customHeight="1" thickBot="1">
      <c r="A132" s="186"/>
      <c r="B132" s="163" t="s">
        <v>349</v>
      </c>
      <c r="C132" s="166"/>
      <c r="D132" s="165">
        <f>ROUND(C132*(D124+D130)/(1-0.0865),2)</f>
        <v>0</v>
      </c>
    </row>
    <row r="133" spans="1:4" ht="21.4" customHeight="1" thickBot="1">
      <c r="A133" s="186"/>
      <c r="B133" s="163" t="s">
        <v>350</v>
      </c>
      <c r="C133" s="167"/>
      <c r="D133" s="165">
        <f>ROUND(C133*(D124+D130)/(1-0.0865),2)</f>
        <v>0</v>
      </c>
    </row>
    <row r="134" spans="1:4" ht="19.149999999999999" customHeight="1" thickBot="1">
      <c r="A134" s="186"/>
      <c r="B134" s="163" t="s">
        <v>351</v>
      </c>
      <c r="C134" s="167"/>
      <c r="D134" s="165">
        <f>ROUND(C134*(D124+D130)/(1-0.0865),2)</f>
        <v>0</v>
      </c>
    </row>
    <row r="135" spans="1:4" ht="13.5" thickBot="1">
      <c r="A135" s="402" t="s">
        <v>352</v>
      </c>
      <c r="B135" s="403"/>
      <c r="C135" s="176">
        <f>SUM(C132:C134)</f>
        <v>0</v>
      </c>
      <c r="D135" s="175">
        <f>ROUND(SUM(D132:D134),2)</f>
        <v>0</v>
      </c>
    </row>
    <row r="136" spans="1:4" ht="13.5" thickBot="1">
      <c r="A136" s="379" t="s">
        <v>263</v>
      </c>
      <c r="B136" s="379"/>
      <c r="C136" s="379"/>
      <c r="D136" s="190">
        <f>ROUND(D130+D135,2)</f>
        <v>0</v>
      </c>
    </row>
    <row r="137" spans="1:4" hidden="1">
      <c r="A137" s="168" t="s">
        <v>284</v>
      </c>
    </row>
    <row r="138" spans="1:4" ht="34.15" hidden="1" customHeight="1">
      <c r="A138" s="144">
        <v>1</v>
      </c>
      <c r="B138" s="404" t="s">
        <v>353</v>
      </c>
      <c r="C138" s="404"/>
      <c r="D138" s="404"/>
    </row>
    <row r="139" spans="1:4" ht="7.5" customHeight="1" thickBot="1"/>
    <row r="140" spans="1:4" ht="13.5" thickBot="1">
      <c r="A140" s="405" t="s">
        <v>354</v>
      </c>
      <c r="B140" s="406"/>
      <c r="C140" s="406"/>
      <c r="D140" s="407"/>
    </row>
    <row r="141" spans="1:4" ht="13.5" thickBot="1">
      <c r="A141" s="400" t="s">
        <v>355</v>
      </c>
      <c r="B141" s="401"/>
      <c r="C141" s="414"/>
      <c r="D141" s="171" t="s">
        <v>252</v>
      </c>
    </row>
    <row r="142" spans="1:4" ht="13.5" thickBot="1">
      <c r="A142" s="136" t="s">
        <v>253</v>
      </c>
      <c r="B142" s="362" t="s">
        <v>249</v>
      </c>
      <c r="C142" s="362"/>
      <c r="D142" s="169">
        <f>D22</f>
        <v>0</v>
      </c>
    </row>
    <row r="143" spans="1:4" ht="13.5" thickBot="1">
      <c r="A143" s="136" t="s">
        <v>255</v>
      </c>
      <c r="B143" s="362" t="s">
        <v>264</v>
      </c>
      <c r="C143" s="362"/>
      <c r="D143" s="169">
        <f>D67</f>
        <v>0</v>
      </c>
    </row>
    <row r="144" spans="1:4" ht="13.5" thickBot="1">
      <c r="A144" s="136" t="s">
        <v>257</v>
      </c>
      <c r="B144" s="362" t="s">
        <v>302</v>
      </c>
      <c r="C144" s="362"/>
      <c r="D144" s="169">
        <f>D77</f>
        <v>0</v>
      </c>
    </row>
    <row r="145" spans="1:6" ht="13.5" thickBot="1">
      <c r="A145" s="136" t="s">
        <v>259</v>
      </c>
      <c r="B145" s="362" t="s">
        <v>356</v>
      </c>
      <c r="C145" s="362"/>
      <c r="D145" s="169">
        <f>D114</f>
        <v>0</v>
      </c>
      <c r="F145" s="185"/>
    </row>
    <row r="146" spans="1:6" ht="13.5" thickBot="1">
      <c r="A146" s="136" t="s">
        <v>260</v>
      </c>
      <c r="B146" s="362" t="s">
        <v>383</v>
      </c>
      <c r="C146" s="362"/>
      <c r="D146" s="169">
        <f>D122</f>
        <v>0</v>
      </c>
    </row>
    <row r="147" spans="1:6" ht="13.5" thickBot="1">
      <c r="A147" s="136" t="s">
        <v>261</v>
      </c>
      <c r="B147" s="409" t="s">
        <v>384</v>
      </c>
      <c r="C147" s="410"/>
      <c r="D147" s="169">
        <f>D136</f>
        <v>0</v>
      </c>
    </row>
    <row r="148" spans="1:6" ht="13.5" thickBot="1">
      <c r="A148" s="379" t="s">
        <v>357</v>
      </c>
      <c r="B148" s="379"/>
      <c r="C148" s="379"/>
      <c r="D148" s="197">
        <f>ROUND(SUM(D142:D147),2)</f>
        <v>0</v>
      </c>
    </row>
    <row r="149" spans="1:6">
      <c r="A149" s="411" t="s">
        <v>358</v>
      </c>
      <c r="B149" s="411"/>
      <c r="C149" s="412">
        <v>4</v>
      </c>
      <c r="D149" s="412"/>
    </row>
    <row r="150" spans="1:6">
      <c r="A150" s="413" t="s">
        <v>359</v>
      </c>
      <c r="B150" s="413"/>
      <c r="C150" s="413"/>
      <c r="D150" s="189">
        <f>ROUND(D148*C149,2)</f>
        <v>0</v>
      </c>
    </row>
    <row r="151" spans="1:6">
      <c r="A151" s="408" t="s">
        <v>360</v>
      </c>
      <c r="B151" s="408"/>
      <c r="C151" s="408"/>
      <c r="D151" s="170">
        <f>ROUND(D150*12,2)</f>
        <v>0</v>
      </c>
    </row>
  </sheetData>
  <mergeCells count="109">
    <mergeCell ref="A151:C151"/>
    <mergeCell ref="B146:C146"/>
    <mergeCell ref="B147:C147"/>
    <mergeCell ref="A148:C148"/>
    <mergeCell ref="A149:B149"/>
    <mergeCell ref="C149:D149"/>
    <mergeCell ref="A150:C150"/>
    <mergeCell ref="A141:C141"/>
    <mergeCell ref="B142:C142"/>
    <mergeCell ref="B143:C143"/>
    <mergeCell ref="B144:C144"/>
    <mergeCell ref="B145:C145"/>
    <mergeCell ref="A126:D126"/>
    <mergeCell ref="A130:B130"/>
    <mergeCell ref="A135:B135"/>
    <mergeCell ref="A136:C136"/>
    <mergeCell ref="B138:D138"/>
    <mergeCell ref="A140:D140"/>
    <mergeCell ref="B119:C119"/>
    <mergeCell ref="B120:C120"/>
    <mergeCell ref="B121:C121"/>
    <mergeCell ref="A122:C122"/>
    <mergeCell ref="A123:D123"/>
    <mergeCell ref="A124:C124"/>
    <mergeCell ref="A116:D116"/>
    <mergeCell ref="B117:C117"/>
    <mergeCell ref="B118:C118"/>
    <mergeCell ref="A110:D110"/>
    <mergeCell ref="B111:C111"/>
    <mergeCell ref="B112:C112"/>
    <mergeCell ref="B113:C113"/>
    <mergeCell ref="A114:C114"/>
    <mergeCell ref="A115:D115"/>
    <mergeCell ref="B101:C101"/>
    <mergeCell ref="A104:B104"/>
    <mergeCell ref="B105:D105"/>
    <mergeCell ref="B106:D106"/>
    <mergeCell ref="B107:D107"/>
    <mergeCell ref="B108:D108"/>
    <mergeCell ref="B94:D94"/>
    <mergeCell ref="B95:D95"/>
    <mergeCell ref="B96:D96"/>
    <mergeCell ref="B97:D97"/>
    <mergeCell ref="B98:D98"/>
    <mergeCell ref="A100:D100"/>
    <mergeCell ref="A83:D83"/>
    <mergeCell ref="A84:D84"/>
    <mergeCell ref="A85:D85"/>
    <mergeCell ref="B86:C86"/>
    <mergeCell ref="A91:B91"/>
    <mergeCell ref="A93:B93"/>
    <mergeCell ref="A77:B77"/>
    <mergeCell ref="B78:D78"/>
    <mergeCell ref="B79:D79"/>
    <mergeCell ref="B80:D80"/>
    <mergeCell ref="B81:D81"/>
    <mergeCell ref="B82:D82"/>
    <mergeCell ref="B65:C65"/>
    <mergeCell ref="B66:C66"/>
    <mergeCell ref="A67:C67"/>
    <mergeCell ref="A68:D68"/>
    <mergeCell ref="A69:D69"/>
    <mergeCell ref="B70:C70"/>
    <mergeCell ref="B60:D60"/>
    <mergeCell ref="B61:D61"/>
    <mergeCell ref="A62:D62"/>
    <mergeCell ref="B63:C63"/>
    <mergeCell ref="B64:C64"/>
    <mergeCell ref="B54:C54"/>
    <mergeCell ref="B55:C55"/>
    <mergeCell ref="B56:C56"/>
    <mergeCell ref="B57:C57"/>
    <mergeCell ref="A58:C58"/>
    <mergeCell ref="B59:D59"/>
    <mergeCell ref="A48:D48"/>
    <mergeCell ref="B49:C49"/>
    <mergeCell ref="B50:C50"/>
    <mergeCell ref="B51:C51"/>
    <mergeCell ref="B52:C52"/>
    <mergeCell ref="B53:C53"/>
    <mergeCell ref="A33:D33"/>
    <mergeCell ref="A34:D34"/>
    <mergeCell ref="A44:B44"/>
    <mergeCell ref="B45:D45"/>
    <mergeCell ref="B46:D46"/>
    <mergeCell ref="A22:C22"/>
    <mergeCell ref="A24:D24"/>
    <mergeCell ref="A25:D25"/>
    <mergeCell ref="A26:D26"/>
    <mergeCell ref="A30:B30"/>
    <mergeCell ref="A31:D31"/>
    <mergeCell ref="B17:C17"/>
    <mergeCell ref="B21:C21"/>
    <mergeCell ref="A7:C7"/>
    <mergeCell ref="A8:C8"/>
    <mergeCell ref="A9:C9"/>
    <mergeCell ref="A10:C10"/>
    <mergeCell ref="A11:C11"/>
    <mergeCell ref="A12:C12"/>
    <mergeCell ref="A32:C32"/>
    <mergeCell ref="A1:D1"/>
    <mergeCell ref="A2:D2"/>
    <mergeCell ref="A3:C3"/>
    <mergeCell ref="A4:C4"/>
    <mergeCell ref="A5:C5"/>
    <mergeCell ref="A6:C6"/>
    <mergeCell ref="A13:C13"/>
    <mergeCell ref="A14:D14"/>
    <mergeCell ref="A15:D15"/>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14F99-61AF-4A3C-897B-84E9701AB06E}">
  <dimension ref="A1:GU160"/>
  <sheetViews>
    <sheetView zoomScale="110" zoomScaleNormal="110" workbookViewId="0">
      <selection activeCell="J142" sqref="J142"/>
    </sheetView>
  </sheetViews>
  <sheetFormatPr defaultColWidth="9.140625" defaultRowHeight="12.75"/>
  <cols>
    <col min="1" max="1" width="5.7109375" style="183" customWidth="1"/>
    <col min="2" max="2" width="43.7109375" style="183" customWidth="1"/>
    <col min="3" max="3" width="15.7109375" style="183" customWidth="1"/>
    <col min="4" max="4" width="14.7109375" style="183" bestFit="1" customWidth="1"/>
    <col min="5" max="5" width="9.140625" style="183"/>
    <col min="6" max="6" width="11.5703125" style="183" bestFit="1" customWidth="1"/>
    <col min="7" max="7" width="9.140625" style="183"/>
    <col min="8" max="8" width="32.28515625" style="183" bestFit="1" customWidth="1"/>
    <col min="9" max="16384" width="9.140625" style="183"/>
  </cols>
  <sheetData>
    <row r="1" spans="1:4" ht="13.5" thickBot="1">
      <c r="A1" s="355" t="s">
        <v>236</v>
      </c>
      <c r="B1" s="355"/>
      <c r="C1" s="355"/>
      <c r="D1" s="355"/>
    </row>
    <row r="2" spans="1:4" ht="13.5" thickBot="1">
      <c r="A2" s="356" t="s">
        <v>363</v>
      </c>
      <c r="B2" s="357"/>
      <c r="C2" s="357"/>
      <c r="D2" s="358"/>
    </row>
    <row r="3" spans="1:4" ht="13.5" thickBot="1">
      <c r="A3" s="359" t="s">
        <v>237</v>
      </c>
      <c r="B3" s="359"/>
      <c r="C3" s="359"/>
      <c r="D3" s="135" t="s">
        <v>238</v>
      </c>
    </row>
    <row r="4" spans="1:4" ht="13.5" thickBot="1">
      <c r="A4" s="359" t="s">
        <v>239</v>
      </c>
      <c r="B4" s="359"/>
      <c r="C4" s="359"/>
      <c r="D4" s="135">
        <v>1</v>
      </c>
    </row>
    <row r="5" spans="1:4" ht="13.5" thickBot="1">
      <c r="A5" s="359" t="s">
        <v>240</v>
      </c>
      <c r="B5" s="359"/>
      <c r="C5" s="359"/>
      <c r="D5" s="135">
        <v>2</v>
      </c>
    </row>
    <row r="6" spans="1:4" ht="13.5" thickBot="1">
      <c r="A6" s="359" t="s">
        <v>241</v>
      </c>
      <c r="B6" s="359"/>
      <c r="C6" s="359"/>
      <c r="D6" s="135">
        <v>12</v>
      </c>
    </row>
    <row r="7" spans="1:4" ht="13.5" thickBot="1">
      <c r="A7" s="359" t="s">
        <v>242</v>
      </c>
      <c r="B7" s="359"/>
      <c r="C7" s="359"/>
      <c r="D7" s="317"/>
    </row>
    <row r="8" spans="1:4" ht="13.5" thickBot="1">
      <c r="A8" s="359" t="s">
        <v>243</v>
      </c>
      <c r="B8" s="359"/>
      <c r="C8" s="359"/>
      <c r="D8" s="135"/>
    </row>
    <row r="9" spans="1:4" ht="13.5" thickBot="1">
      <c r="A9" s="359" t="s">
        <v>244</v>
      </c>
      <c r="B9" s="359"/>
      <c r="C9" s="359"/>
      <c r="D9" s="135"/>
    </row>
    <row r="10" spans="1:4" ht="13.5" thickBot="1">
      <c r="A10" s="359" t="s">
        <v>245</v>
      </c>
      <c r="B10" s="359"/>
      <c r="C10" s="359"/>
      <c r="D10" s="135"/>
    </row>
    <row r="11" spans="1:4" ht="13.5" thickBot="1">
      <c r="A11" s="359" t="s">
        <v>246</v>
      </c>
      <c r="B11" s="359"/>
      <c r="C11" s="359"/>
      <c r="D11" s="135"/>
    </row>
    <row r="12" spans="1:4" ht="13.5" thickBot="1">
      <c r="A12" s="359" t="s">
        <v>247</v>
      </c>
      <c r="B12" s="359"/>
      <c r="C12" s="359"/>
      <c r="D12" s="135"/>
    </row>
    <row r="13" spans="1:4" ht="13.5" thickBot="1">
      <c r="A13" s="359" t="s">
        <v>248</v>
      </c>
      <c r="B13" s="359"/>
      <c r="C13" s="359"/>
      <c r="D13" s="318"/>
    </row>
    <row r="14" spans="1:4" ht="15.75" customHeight="1" thickBot="1">
      <c r="A14" s="360"/>
      <c r="B14" s="360"/>
      <c r="C14" s="360"/>
      <c r="D14" s="360"/>
    </row>
    <row r="15" spans="1:4" ht="13.5" thickBot="1">
      <c r="A15" s="361" t="s">
        <v>249</v>
      </c>
      <c r="B15" s="361"/>
      <c r="C15" s="361"/>
      <c r="D15" s="361"/>
    </row>
    <row r="16" spans="1:4" ht="13.5" thickBot="1">
      <c r="A16" s="178">
        <v>1</v>
      </c>
      <c r="B16" s="179" t="s">
        <v>250</v>
      </c>
      <c r="C16" s="180" t="s">
        <v>251</v>
      </c>
      <c r="D16" s="180" t="s">
        <v>252</v>
      </c>
    </row>
    <row r="17" spans="1:203" ht="13.5" customHeight="1" thickBot="1">
      <c r="A17" s="136" t="s">
        <v>253</v>
      </c>
      <c r="B17" s="362" t="s">
        <v>254</v>
      </c>
      <c r="C17" s="362"/>
      <c r="D17" s="140">
        <f>D7</f>
        <v>0</v>
      </c>
    </row>
    <row r="18" spans="1:203" ht="23.65" customHeight="1" thickBot="1">
      <c r="A18" s="136" t="s">
        <v>255</v>
      </c>
      <c r="B18" s="138" t="s">
        <v>256</v>
      </c>
      <c r="C18" s="138"/>
      <c r="D18" s="140">
        <v>0</v>
      </c>
    </row>
    <row r="19" spans="1:203" ht="21.4" customHeight="1" thickBot="1">
      <c r="A19" s="136" t="s">
        <v>257</v>
      </c>
      <c r="B19" s="138" t="s">
        <v>258</v>
      </c>
      <c r="C19" s="138"/>
      <c r="D19" s="140">
        <v>0</v>
      </c>
    </row>
    <row r="20" spans="1:203" ht="19.149999999999999" customHeight="1" thickBot="1">
      <c r="A20" s="136" t="s">
        <v>259</v>
      </c>
      <c r="B20" s="138" t="s">
        <v>374</v>
      </c>
      <c r="C20" s="236">
        <v>0.22500000000000001</v>
      </c>
      <c r="D20" s="140">
        <f>ROUND((((D17+D18+D19)/220)*22.5%)*(7*60/52.3)*15,2)</f>
        <v>0</v>
      </c>
    </row>
    <row r="21" spans="1:203" ht="13.5" customHeight="1" thickBot="1">
      <c r="A21" s="136" t="s">
        <v>260</v>
      </c>
      <c r="B21" s="362" t="s">
        <v>262</v>
      </c>
      <c r="C21" s="362"/>
      <c r="D21" s="140">
        <v>0</v>
      </c>
    </row>
    <row r="22" spans="1:203" ht="13.5" thickBot="1">
      <c r="A22" s="369" t="s">
        <v>263</v>
      </c>
      <c r="B22" s="370"/>
      <c r="C22" s="371"/>
      <c r="D22" s="190">
        <f>ROUND(SUM(D17:D21),2)</f>
        <v>0</v>
      </c>
      <c r="H22" s="253"/>
      <c r="I22" s="253"/>
      <c r="J22" s="253"/>
    </row>
    <row r="23" spans="1:203">
      <c r="A23" s="198" t="s">
        <v>365</v>
      </c>
      <c r="H23" s="253"/>
      <c r="I23" s="253"/>
      <c r="J23" s="253"/>
    </row>
    <row r="24" spans="1:203" s="233" customFormat="1" ht="69.75" customHeight="1">
      <c r="A24" s="235">
        <v>1</v>
      </c>
      <c r="B24" s="415" t="s">
        <v>391</v>
      </c>
      <c r="C24" s="415"/>
      <c r="D24" s="415"/>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3"/>
      <c r="CE24" s="183"/>
      <c r="CF24" s="183"/>
      <c r="CG24" s="183"/>
      <c r="CH24" s="183"/>
      <c r="CI24" s="183"/>
      <c r="CJ24" s="183"/>
      <c r="CK24" s="183"/>
      <c r="CL24" s="183"/>
      <c r="CM24" s="183"/>
      <c r="CN24" s="183"/>
      <c r="CO24" s="183"/>
      <c r="CP24" s="183"/>
      <c r="CQ24" s="183"/>
      <c r="CR24" s="183"/>
      <c r="CS24" s="183"/>
      <c r="CT24" s="183"/>
      <c r="CU24" s="183"/>
      <c r="CV24" s="183"/>
      <c r="CW24" s="183"/>
      <c r="CX24" s="183"/>
      <c r="CY24" s="183"/>
      <c r="CZ24" s="183"/>
      <c r="DA24" s="183"/>
      <c r="DB24" s="183"/>
      <c r="DC24" s="183"/>
      <c r="DD24" s="183"/>
      <c r="DE24" s="183"/>
      <c r="DF24" s="183"/>
      <c r="DG24" s="183"/>
      <c r="DH24" s="183"/>
      <c r="DI24" s="183"/>
      <c r="DJ24" s="183"/>
      <c r="DK24" s="183"/>
      <c r="DL24" s="183"/>
      <c r="DM24" s="183"/>
      <c r="DN24" s="183"/>
      <c r="DO24" s="183"/>
      <c r="DP24" s="183"/>
      <c r="DQ24" s="183"/>
      <c r="DR24" s="183"/>
      <c r="DS24" s="183"/>
      <c r="DT24" s="183"/>
      <c r="DU24" s="183"/>
      <c r="DV24" s="183"/>
      <c r="DW24" s="183"/>
      <c r="DX24" s="183"/>
      <c r="DY24" s="183"/>
      <c r="DZ24" s="183"/>
      <c r="EA24" s="183"/>
      <c r="EB24" s="183"/>
      <c r="EC24" s="183"/>
      <c r="ED24" s="183"/>
      <c r="EE24" s="183"/>
      <c r="EF24" s="183"/>
      <c r="EG24" s="183"/>
      <c r="EH24" s="183"/>
      <c r="EI24" s="183"/>
      <c r="EJ24" s="183"/>
      <c r="EK24" s="183"/>
      <c r="EL24" s="183"/>
      <c r="EM24" s="183"/>
      <c r="EN24" s="183"/>
      <c r="EO24" s="183"/>
      <c r="EP24" s="183"/>
      <c r="EQ24" s="183"/>
      <c r="ER24" s="183"/>
      <c r="ES24" s="183"/>
      <c r="ET24" s="183"/>
      <c r="EU24" s="183"/>
      <c r="EV24" s="183"/>
      <c r="EW24" s="183"/>
      <c r="EX24" s="183"/>
      <c r="EY24" s="183"/>
      <c r="EZ24" s="183"/>
      <c r="FA24" s="183"/>
      <c r="FB24" s="183"/>
      <c r="FC24" s="183"/>
      <c r="FD24" s="183"/>
      <c r="FE24" s="183"/>
      <c r="FF24" s="183"/>
      <c r="FG24" s="183"/>
      <c r="FH24" s="183"/>
      <c r="FI24" s="183"/>
      <c r="FJ24" s="183"/>
      <c r="FK24" s="183"/>
      <c r="FL24" s="183"/>
      <c r="FM24" s="183"/>
      <c r="FN24" s="183"/>
      <c r="FO24" s="183"/>
      <c r="FP24" s="183"/>
      <c r="FQ24" s="183"/>
      <c r="FR24" s="183"/>
      <c r="FS24" s="183"/>
      <c r="FT24" s="183"/>
      <c r="FU24" s="183"/>
      <c r="FV24" s="183"/>
      <c r="FW24" s="183"/>
      <c r="FX24" s="183"/>
      <c r="FY24" s="183"/>
      <c r="FZ24" s="183"/>
      <c r="GA24" s="183"/>
      <c r="GB24" s="183"/>
      <c r="GC24" s="183"/>
      <c r="GD24" s="183"/>
      <c r="GE24" s="183"/>
      <c r="GF24" s="183"/>
      <c r="GG24" s="183"/>
      <c r="GH24" s="183"/>
      <c r="GI24" s="183"/>
      <c r="GJ24" s="183"/>
      <c r="GK24" s="183"/>
      <c r="GL24" s="183"/>
      <c r="GM24" s="183"/>
      <c r="GN24" s="183"/>
      <c r="GO24" s="183"/>
      <c r="GP24" s="183"/>
      <c r="GQ24" s="183"/>
      <c r="GR24" s="183"/>
      <c r="GS24" s="183"/>
      <c r="GT24" s="183"/>
      <c r="GU24" s="183"/>
    </row>
    <row r="25" spans="1:203" ht="12.75" customHeight="1" thickBot="1">
      <c r="A25" s="364"/>
      <c r="B25" s="364"/>
      <c r="C25" s="364"/>
      <c r="D25" s="364"/>
      <c r="I25" s="253"/>
      <c r="J25" s="253"/>
    </row>
    <row r="26" spans="1:203" ht="13.5" thickBot="1">
      <c r="A26" s="361" t="s">
        <v>264</v>
      </c>
      <c r="B26" s="361"/>
      <c r="C26" s="361"/>
      <c r="D26" s="361"/>
    </row>
    <row r="27" spans="1:203" ht="13.5" thickBot="1">
      <c r="A27" s="372" t="s">
        <v>265</v>
      </c>
      <c r="B27" s="372"/>
      <c r="C27" s="372"/>
      <c r="D27" s="372"/>
    </row>
    <row r="28" spans="1:203" ht="27" customHeight="1" thickBot="1">
      <c r="A28" s="178" t="s">
        <v>266</v>
      </c>
      <c r="B28" s="188" t="s">
        <v>267</v>
      </c>
      <c r="C28" s="180" t="s">
        <v>251</v>
      </c>
      <c r="D28" s="180" t="s">
        <v>252</v>
      </c>
    </row>
    <row r="29" spans="1:203" ht="24" customHeight="1" thickBot="1">
      <c r="A29" s="136" t="s">
        <v>253</v>
      </c>
      <c r="B29" s="139" t="s">
        <v>268</v>
      </c>
      <c r="C29" s="146">
        <f>1/12</f>
        <v>8.3333333333333329E-2</v>
      </c>
      <c r="D29" s="140">
        <f>ROUND(($C$29)*D22,2)</f>
        <v>0</v>
      </c>
    </row>
    <row r="30" spans="1:203" ht="19.5" customHeight="1" thickBot="1">
      <c r="A30" s="136" t="s">
        <v>255</v>
      </c>
      <c r="B30" s="139" t="s">
        <v>269</v>
      </c>
      <c r="C30" s="146">
        <f>1/12/3</f>
        <v>2.7777777777777776E-2</v>
      </c>
      <c r="D30" s="140">
        <f>ROUND(($C$30)*D22,2)</f>
        <v>0</v>
      </c>
    </row>
    <row r="31" spans="1:203" ht="13.5" thickBot="1">
      <c r="A31" s="369" t="s">
        <v>263</v>
      </c>
      <c r="B31" s="371"/>
      <c r="C31" s="192">
        <f>SUM(C29:C30)</f>
        <v>0.1111111111111111</v>
      </c>
      <c r="D31" s="190">
        <f>ROUND(SUM(D29:D30),2)</f>
        <v>0</v>
      </c>
    </row>
    <row r="32" spans="1:203" ht="15.75" customHeight="1" thickBot="1">
      <c r="A32" s="373"/>
      <c r="B32" s="373"/>
      <c r="C32" s="373"/>
      <c r="D32" s="373"/>
    </row>
    <row r="33" spans="1:4" ht="13.5" thickBot="1">
      <c r="A33" s="363" t="s">
        <v>270</v>
      </c>
      <c r="B33" s="363"/>
      <c r="C33" s="363"/>
      <c r="D33" s="187">
        <f>ROUND(D22+D31,2)</f>
        <v>0</v>
      </c>
    </row>
    <row r="34" spans="1:4" ht="15.75" customHeight="1" thickBot="1">
      <c r="A34" s="364"/>
      <c r="B34" s="364"/>
      <c r="C34" s="364"/>
      <c r="D34" s="364"/>
    </row>
    <row r="35" spans="1:4" ht="31.9" customHeight="1" thickBot="1">
      <c r="A35" s="365" t="s">
        <v>271</v>
      </c>
      <c r="B35" s="365"/>
      <c r="C35" s="365"/>
      <c r="D35" s="365"/>
    </row>
    <row r="36" spans="1:4" ht="25.9" customHeight="1" thickBot="1">
      <c r="A36" s="178" t="s">
        <v>272</v>
      </c>
      <c r="B36" s="180" t="s">
        <v>273</v>
      </c>
      <c r="C36" s="180" t="s">
        <v>251</v>
      </c>
      <c r="D36" s="180" t="s">
        <v>252</v>
      </c>
    </row>
    <row r="37" spans="1:4" ht="13.5" thickBot="1">
      <c r="A37" s="136" t="s">
        <v>253</v>
      </c>
      <c r="B37" s="141" t="s">
        <v>274</v>
      </c>
      <c r="C37" s="142"/>
      <c r="D37" s="140">
        <f>ROUND(($C$37)*D33,2)</f>
        <v>0</v>
      </c>
    </row>
    <row r="38" spans="1:4" ht="19.149999999999999" customHeight="1" thickBot="1">
      <c r="A38" s="136" t="s">
        <v>255</v>
      </c>
      <c r="B38" s="141" t="s">
        <v>275</v>
      </c>
      <c r="C38" s="142"/>
      <c r="D38" s="140">
        <f>ROUND(($C$38)*D33,2)</f>
        <v>0</v>
      </c>
    </row>
    <row r="39" spans="1:4" ht="13.5" thickBot="1">
      <c r="A39" s="136" t="s">
        <v>257</v>
      </c>
      <c r="B39" s="141" t="s">
        <v>276</v>
      </c>
      <c r="C39" s="142"/>
      <c r="D39" s="140">
        <f>ROUND(($C$39)*D33,2)</f>
        <v>0</v>
      </c>
    </row>
    <row r="40" spans="1:4" ht="16.5" customHeight="1" thickBot="1">
      <c r="A40" s="136" t="s">
        <v>259</v>
      </c>
      <c r="B40" s="141" t="s">
        <v>277</v>
      </c>
      <c r="C40" s="142"/>
      <c r="D40" s="140">
        <f>ROUND(($C$40)*D33,2)</f>
        <v>0</v>
      </c>
    </row>
    <row r="41" spans="1:4" ht="17.649999999999999" customHeight="1" thickBot="1">
      <c r="A41" s="136" t="s">
        <v>260</v>
      </c>
      <c r="B41" s="141" t="s">
        <v>278</v>
      </c>
      <c r="C41" s="142"/>
      <c r="D41" s="140">
        <f>ROUND(($C$41)*D33,2)</f>
        <v>0</v>
      </c>
    </row>
    <row r="42" spans="1:4" ht="13.5" thickBot="1">
      <c r="A42" s="136" t="s">
        <v>261</v>
      </c>
      <c r="B42" s="141" t="s">
        <v>279</v>
      </c>
      <c r="C42" s="142"/>
      <c r="D42" s="140">
        <f>ROUND(($C$42)*D33,2)</f>
        <v>0</v>
      </c>
    </row>
    <row r="43" spans="1:4" ht="13.5" thickBot="1">
      <c r="A43" s="136" t="s">
        <v>280</v>
      </c>
      <c r="B43" s="141" t="s">
        <v>281</v>
      </c>
      <c r="C43" s="142"/>
      <c r="D43" s="140">
        <f>ROUND(($C$43)*D33,2)</f>
        <v>0</v>
      </c>
    </row>
    <row r="44" spans="1:4" ht="13.5" thickBot="1">
      <c r="A44" s="136" t="s">
        <v>282</v>
      </c>
      <c r="B44" s="141" t="s">
        <v>283</v>
      </c>
      <c r="C44" s="142"/>
      <c r="D44" s="140">
        <f>ROUND(($C$44)*D33,2)</f>
        <v>0</v>
      </c>
    </row>
    <row r="45" spans="1:4" ht="13.5" thickBot="1">
      <c r="A45" s="366" t="s">
        <v>220</v>
      </c>
      <c r="B45" s="366"/>
      <c r="C45" s="191">
        <f>SUM(C37:C44)</f>
        <v>0</v>
      </c>
      <c r="D45" s="190">
        <f>ROUND(SUM(D37:D44),2)</f>
        <v>0</v>
      </c>
    </row>
    <row r="46" spans="1:4" ht="15.75" customHeight="1">
      <c r="A46" s="143" t="s">
        <v>284</v>
      </c>
      <c r="B46" s="367"/>
      <c r="C46" s="367"/>
      <c r="D46" s="367"/>
    </row>
    <row r="47" spans="1:4" ht="15.75" customHeight="1">
      <c r="A47" s="144">
        <v>1</v>
      </c>
      <c r="B47" s="368" t="s">
        <v>285</v>
      </c>
      <c r="C47" s="368"/>
      <c r="D47" s="368"/>
    </row>
    <row r="48" spans="1:4" ht="15.75" customHeight="1" thickBot="1">
      <c r="A48" s="184"/>
      <c r="B48" s="184"/>
      <c r="C48" s="184"/>
      <c r="D48" s="184"/>
    </row>
    <row r="49" spans="1:203" ht="13.5" thickBot="1">
      <c r="A49" s="361" t="s">
        <v>286</v>
      </c>
      <c r="B49" s="361"/>
      <c r="C49" s="361"/>
      <c r="D49" s="361"/>
    </row>
    <row r="50" spans="1:203" ht="13.5" thickBot="1">
      <c r="A50" s="178" t="s">
        <v>287</v>
      </c>
      <c r="B50" s="380" t="s">
        <v>288</v>
      </c>
      <c r="C50" s="380"/>
      <c r="D50" s="180" t="s">
        <v>252</v>
      </c>
    </row>
    <row r="51" spans="1:203" ht="13.5" thickBot="1">
      <c r="A51" s="136" t="s">
        <v>253</v>
      </c>
      <c r="B51" s="362" t="s">
        <v>289</v>
      </c>
      <c r="C51" s="362"/>
      <c r="D51" s="140"/>
    </row>
    <row r="52" spans="1:203" s="233" customFormat="1" ht="13.5" customHeight="1" thickBot="1">
      <c r="A52" s="231" t="s">
        <v>290</v>
      </c>
      <c r="B52" s="378" t="s">
        <v>291</v>
      </c>
      <c r="C52" s="378"/>
      <c r="D52" s="140"/>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3"/>
      <c r="BL52" s="183"/>
      <c r="BM52" s="183"/>
      <c r="BN52" s="183"/>
      <c r="BO52" s="183"/>
      <c r="BP52" s="183"/>
      <c r="BQ52" s="183"/>
      <c r="BR52" s="183"/>
      <c r="BS52" s="183"/>
      <c r="BT52" s="183"/>
      <c r="BU52" s="183"/>
      <c r="BV52" s="183"/>
      <c r="BW52" s="183"/>
      <c r="BX52" s="183"/>
      <c r="BY52" s="183"/>
      <c r="BZ52" s="183"/>
      <c r="CA52" s="183"/>
      <c r="CB52" s="183"/>
      <c r="CC52" s="183"/>
      <c r="CD52" s="183"/>
      <c r="CE52" s="183"/>
      <c r="CF52" s="183"/>
      <c r="CG52" s="183"/>
      <c r="CH52" s="183"/>
      <c r="CI52" s="183"/>
      <c r="CJ52" s="183"/>
      <c r="CK52" s="183"/>
      <c r="CL52" s="183"/>
      <c r="CM52" s="183"/>
      <c r="CN52" s="183"/>
      <c r="CO52" s="183"/>
      <c r="CP52" s="183"/>
      <c r="CQ52" s="183"/>
      <c r="CR52" s="183"/>
      <c r="CS52" s="183"/>
      <c r="CT52" s="183"/>
      <c r="CU52" s="183"/>
      <c r="CV52" s="183"/>
      <c r="CW52" s="183"/>
      <c r="CX52" s="183"/>
      <c r="CY52" s="183"/>
      <c r="CZ52" s="183"/>
      <c r="DA52" s="183"/>
      <c r="DB52" s="183"/>
      <c r="DC52" s="183"/>
      <c r="DD52" s="183"/>
      <c r="DE52" s="183"/>
      <c r="DF52" s="183"/>
      <c r="DG52" s="183"/>
      <c r="DH52" s="183"/>
      <c r="DI52" s="183"/>
      <c r="DJ52" s="183"/>
      <c r="DK52" s="183"/>
      <c r="DL52" s="183"/>
      <c r="DM52" s="183"/>
      <c r="DN52" s="183"/>
      <c r="DO52" s="183"/>
      <c r="DP52" s="183"/>
      <c r="DQ52" s="183"/>
      <c r="DR52" s="183"/>
      <c r="DS52" s="183"/>
      <c r="DT52" s="183"/>
      <c r="DU52" s="183"/>
      <c r="DV52" s="183"/>
      <c r="DW52" s="183"/>
      <c r="DX52" s="183"/>
      <c r="DY52" s="183"/>
      <c r="DZ52" s="183"/>
      <c r="EA52" s="183"/>
      <c r="EB52" s="183"/>
      <c r="EC52" s="183"/>
      <c r="ED52" s="183"/>
      <c r="EE52" s="183"/>
      <c r="EF52" s="183"/>
      <c r="EG52" s="183"/>
      <c r="EH52" s="183"/>
      <c r="EI52" s="183"/>
      <c r="EJ52" s="183"/>
      <c r="EK52" s="183"/>
      <c r="EL52" s="183"/>
      <c r="EM52" s="183"/>
      <c r="EN52" s="183"/>
      <c r="EO52" s="183"/>
      <c r="EP52" s="183"/>
      <c r="EQ52" s="183"/>
      <c r="ER52" s="183"/>
      <c r="ES52" s="183"/>
      <c r="ET52" s="183"/>
      <c r="EU52" s="183"/>
      <c r="EV52" s="183"/>
      <c r="EW52" s="183"/>
      <c r="EX52" s="183"/>
      <c r="EY52" s="183"/>
      <c r="EZ52" s="183"/>
      <c r="FA52" s="183"/>
      <c r="FB52" s="183"/>
      <c r="FC52" s="183"/>
      <c r="FD52" s="183"/>
      <c r="FE52" s="183"/>
      <c r="FF52" s="183"/>
      <c r="FG52" s="183"/>
      <c r="FH52" s="183"/>
      <c r="FI52" s="183"/>
      <c r="FJ52" s="183"/>
      <c r="FK52" s="183"/>
      <c r="FL52" s="183"/>
      <c r="FM52" s="183"/>
      <c r="FN52" s="183"/>
      <c r="FO52" s="183"/>
      <c r="FP52" s="183"/>
      <c r="FQ52" s="183"/>
      <c r="FR52" s="183"/>
      <c r="FS52" s="183"/>
      <c r="FT52" s="183"/>
      <c r="FU52" s="183"/>
      <c r="FV52" s="183"/>
      <c r="FW52" s="183"/>
      <c r="FX52" s="183"/>
      <c r="FY52" s="183"/>
      <c r="FZ52" s="183"/>
      <c r="GA52" s="183"/>
      <c r="GB52" s="183"/>
      <c r="GC52" s="183"/>
      <c r="GD52" s="183"/>
      <c r="GE52" s="183"/>
      <c r="GF52" s="183"/>
      <c r="GG52" s="183"/>
      <c r="GH52" s="183"/>
      <c r="GI52" s="183"/>
      <c r="GJ52" s="183"/>
      <c r="GK52" s="183"/>
      <c r="GL52" s="183"/>
      <c r="GM52" s="183"/>
      <c r="GN52" s="183"/>
      <c r="GO52" s="183"/>
      <c r="GP52" s="183"/>
      <c r="GQ52" s="183"/>
      <c r="GR52" s="183"/>
      <c r="GS52" s="183"/>
      <c r="GT52" s="183"/>
      <c r="GU52" s="183"/>
    </row>
    <row r="53" spans="1:203" s="233" customFormat="1" ht="13.5" customHeight="1" thickBot="1">
      <c r="A53" s="231" t="s">
        <v>255</v>
      </c>
      <c r="B53" s="378" t="s">
        <v>292</v>
      </c>
      <c r="C53" s="378"/>
      <c r="D53" s="140"/>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3"/>
      <c r="BL53" s="183"/>
      <c r="BM53" s="183"/>
      <c r="BN53" s="183"/>
      <c r="BO53" s="183"/>
      <c r="BP53" s="183"/>
      <c r="BQ53" s="183"/>
      <c r="BR53" s="183"/>
      <c r="BS53" s="183"/>
      <c r="BT53" s="183"/>
      <c r="BU53" s="183"/>
      <c r="BV53" s="183"/>
      <c r="BW53" s="183"/>
      <c r="BX53" s="183"/>
      <c r="BY53" s="183"/>
      <c r="BZ53" s="183"/>
      <c r="CA53" s="183"/>
      <c r="CB53" s="183"/>
      <c r="CC53" s="183"/>
      <c r="CD53" s="183"/>
      <c r="CE53" s="183"/>
      <c r="CF53" s="183"/>
      <c r="CG53" s="183"/>
      <c r="CH53" s="183"/>
      <c r="CI53" s="183"/>
      <c r="CJ53" s="183"/>
      <c r="CK53" s="183"/>
      <c r="CL53" s="183"/>
      <c r="CM53" s="183"/>
      <c r="CN53" s="183"/>
      <c r="CO53" s="183"/>
      <c r="CP53" s="183"/>
      <c r="CQ53" s="183"/>
      <c r="CR53" s="183"/>
      <c r="CS53" s="183"/>
      <c r="CT53" s="183"/>
      <c r="CU53" s="183"/>
      <c r="CV53" s="183"/>
      <c r="CW53" s="183"/>
      <c r="CX53" s="183"/>
      <c r="CY53" s="183"/>
      <c r="CZ53" s="183"/>
      <c r="DA53" s="183"/>
      <c r="DB53" s="183"/>
      <c r="DC53" s="183"/>
      <c r="DD53" s="183"/>
      <c r="DE53" s="183"/>
      <c r="DF53" s="183"/>
      <c r="DG53" s="183"/>
      <c r="DH53" s="183"/>
      <c r="DI53" s="183"/>
      <c r="DJ53" s="183"/>
      <c r="DK53" s="183"/>
      <c r="DL53" s="183"/>
      <c r="DM53" s="183"/>
      <c r="DN53" s="183"/>
      <c r="DO53" s="183"/>
      <c r="DP53" s="183"/>
      <c r="DQ53" s="183"/>
      <c r="DR53" s="183"/>
      <c r="DS53" s="183"/>
      <c r="DT53" s="183"/>
      <c r="DU53" s="183"/>
      <c r="DV53" s="183"/>
      <c r="DW53" s="183"/>
      <c r="DX53" s="183"/>
      <c r="DY53" s="183"/>
      <c r="DZ53" s="183"/>
      <c r="EA53" s="183"/>
      <c r="EB53" s="183"/>
      <c r="EC53" s="183"/>
      <c r="ED53" s="183"/>
      <c r="EE53" s="183"/>
      <c r="EF53" s="183"/>
      <c r="EG53" s="183"/>
      <c r="EH53" s="183"/>
      <c r="EI53" s="183"/>
      <c r="EJ53" s="183"/>
      <c r="EK53" s="183"/>
      <c r="EL53" s="183"/>
      <c r="EM53" s="183"/>
      <c r="EN53" s="183"/>
      <c r="EO53" s="183"/>
      <c r="EP53" s="183"/>
      <c r="EQ53" s="183"/>
      <c r="ER53" s="183"/>
      <c r="ES53" s="183"/>
      <c r="ET53" s="183"/>
      <c r="EU53" s="183"/>
      <c r="EV53" s="183"/>
      <c r="EW53" s="183"/>
      <c r="EX53" s="183"/>
      <c r="EY53" s="183"/>
      <c r="EZ53" s="183"/>
      <c r="FA53" s="183"/>
      <c r="FB53" s="183"/>
      <c r="FC53" s="183"/>
      <c r="FD53" s="183"/>
      <c r="FE53" s="183"/>
      <c r="FF53" s="183"/>
      <c r="FG53" s="183"/>
      <c r="FH53" s="183"/>
      <c r="FI53" s="183"/>
      <c r="FJ53" s="183"/>
      <c r="FK53" s="183"/>
      <c r="FL53" s="183"/>
      <c r="FM53" s="183"/>
      <c r="FN53" s="183"/>
      <c r="FO53" s="183"/>
      <c r="FP53" s="183"/>
      <c r="FQ53" s="183"/>
      <c r="FR53" s="183"/>
      <c r="FS53" s="183"/>
      <c r="FT53" s="183"/>
      <c r="FU53" s="183"/>
      <c r="FV53" s="183"/>
      <c r="FW53" s="183"/>
      <c r="FX53" s="183"/>
      <c r="FY53" s="183"/>
      <c r="FZ53" s="183"/>
      <c r="GA53" s="183"/>
      <c r="GB53" s="183"/>
      <c r="GC53" s="183"/>
      <c r="GD53" s="183"/>
      <c r="GE53" s="183"/>
      <c r="GF53" s="183"/>
      <c r="GG53" s="183"/>
      <c r="GH53" s="183"/>
      <c r="GI53" s="183"/>
      <c r="GJ53" s="183"/>
      <c r="GK53" s="183"/>
      <c r="GL53" s="183"/>
      <c r="GM53" s="183"/>
      <c r="GN53" s="183"/>
      <c r="GO53" s="183"/>
      <c r="GP53" s="183"/>
      <c r="GQ53" s="183"/>
      <c r="GR53" s="183"/>
      <c r="GS53" s="183"/>
      <c r="GT53" s="183"/>
      <c r="GU53" s="183"/>
    </row>
    <row r="54" spans="1:203" s="233" customFormat="1" ht="13.5" customHeight="1" thickBot="1">
      <c r="A54" s="231" t="s">
        <v>293</v>
      </c>
      <c r="B54" s="374" t="s">
        <v>294</v>
      </c>
      <c r="C54" s="375"/>
      <c r="D54" s="140"/>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3"/>
      <c r="BL54" s="183"/>
      <c r="BM54" s="183"/>
      <c r="BN54" s="183"/>
      <c r="BO54" s="183"/>
      <c r="BP54" s="183"/>
      <c r="BQ54" s="183"/>
      <c r="BR54" s="183"/>
      <c r="BS54" s="183"/>
      <c r="BT54" s="183"/>
      <c r="BU54" s="183"/>
      <c r="BV54" s="183"/>
      <c r="BW54" s="183"/>
      <c r="BX54" s="183"/>
      <c r="BY54" s="183"/>
      <c r="BZ54" s="183"/>
      <c r="CA54" s="183"/>
      <c r="CB54" s="183"/>
      <c r="CC54" s="183"/>
      <c r="CD54" s="183"/>
      <c r="CE54" s="183"/>
      <c r="CF54" s="183"/>
      <c r="CG54" s="183"/>
      <c r="CH54" s="183"/>
      <c r="CI54" s="183"/>
      <c r="CJ54" s="183"/>
      <c r="CK54" s="183"/>
      <c r="CL54" s="183"/>
      <c r="CM54" s="183"/>
      <c r="CN54" s="183"/>
      <c r="CO54" s="183"/>
      <c r="CP54" s="183"/>
      <c r="CQ54" s="183"/>
      <c r="CR54" s="183"/>
      <c r="CS54" s="183"/>
      <c r="CT54" s="183"/>
      <c r="CU54" s="183"/>
      <c r="CV54" s="183"/>
      <c r="CW54" s="183"/>
      <c r="CX54" s="183"/>
      <c r="CY54" s="183"/>
      <c r="CZ54" s="183"/>
      <c r="DA54" s="183"/>
      <c r="DB54" s="183"/>
      <c r="DC54" s="183"/>
      <c r="DD54" s="183"/>
      <c r="DE54" s="183"/>
      <c r="DF54" s="183"/>
      <c r="DG54" s="183"/>
      <c r="DH54" s="183"/>
      <c r="DI54" s="183"/>
      <c r="DJ54" s="183"/>
      <c r="DK54" s="183"/>
      <c r="DL54" s="183"/>
      <c r="DM54" s="183"/>
      <c r="DN54" s="183"/>
      <c r="DO54" s="183"/>
      <c r="DP54" s="183"/>
      <c r="DQ54" s="183"/>
      <c r="DR54" s="183"/>
      <c r="DS54" s="183"/>
      <c r="DT54" s="183"/>
      <c r="DU54" s="183"/>
      <c r="DV54" s="183"/>
      <c r="DW54" s="183"/>
      <c r="DX54" s="183"/>
      <c r="DY54" s="183"/>
      <c r="DZ54" s="183"/>
      <c r="EA54" s="183"/>
      <c r="EB54" s="183"/>
      <c r="EC54" s="183"/>
      <c r="ED54" s="183"/>
      <c r="EE54" s="183"/>
      <c r="EF54" s="183"/>
      <c r="EG54" s="183"/>
      <c r="EH54" s="183"/>
      <c r="EI54" s="183"/>
      <c r="EJ54" s="183"/>
      <c r="EK54" s="183"/>
      <c r="EL54" s="183"/>
      <c r="EM54" s="183"/>
      <c r="EN54" s="183"/>
      <c r="EO54" s="183"/>
      <c r="EP54" s="183"/>
      <c r="EQ54" s="183"/>
      <c r="ER54" s="183"/>
      <c r="ES54" s="183"/>
      <c r="ET54" s="183"/>
      <c r="EU54" s="183"/>
      <c r="EV54" s="183"/>
      <c r="EW54" s="183"/>
      <c r="EX54" s="183"/>
      <c r="EY54" s="183"/>
      <c r="EZ54" s="183"/>
      <c r="FA54" s="183"/>
      <c r="FB54" s="183"/>
      <c r="FC54" s="183"/>
      <c r="FD54" s="183"/>
      <c r="FE54" s="183"/>
      <c r="FF54" s="183"/>
      <c r="FG54" s="183"/>
      <c r="FH54" s="183"/>
      <c r="FI54" s="183"/>
      <c r="FJ54" s="183"/>
      <c r="FK54" s="183"/>
      <c r="FL54" s="183"/>
      <c r="FM54" s="183"/>
      <c r="FN54" s="183"/>
      <c r="FO54" s="183"/>
      <c r="FP54" s="183"/>
      <c r="FQ54" s="183"/>
      <c r="FR54" s="183"/>
      <c r="FS54" s="183"/>
      <c r="FT54" s="183"/>
      <c r="FU54" s="183"/>
      <c r="FV54" s="183"/>
      <c r="FW54" s="183"/>
      <c r="FX54" s="183"/>
      <c r="FY54" s="183"/>
      <c r="FZ54" s="183"/>
      <c r="GA54" s="183"/>
      <c r="GB54" s="183"/>
      <c r="GC54" s="183"/>
      <c r="GD54" s="183"/>
      <c r="GE54" s="183"/>
      <c r="GF54" s="183"/>
      <c r="GG54" s="183"/>
      <c r="GH54" s="183"/>
      <c r="GI54" s="183"/>
      <c r="GJ54" s="183"/>
      <c r="GK54" s="183"/>
      <c r="GL54" s="183"/>
      <c r="GM54" s="183"/>
      <c r="GN54" s="183"/>
      <c r="GO54" s="183"/>
      <c r="GP54" s="183"/>
      <c r="GQ54" s="183"/>
      <c r="GR54" s="183"/>
      <c r="GS54" s="183"/>
      <c r="GT54" s="183"/>
      <c r="GU54" s="183"/>
    </row>
    <row r="55" spans="1:203" ht="13.5" customHeight="1" thickBot="1">
      <c r="A55" s="231" t="s">
        <v>257</v>
      </c>
      <c r="B55" s="374" t="s">
        <v>387</v>
      </c>
      <c r="C55" s="375"/>
      <c r="D55" s="140"/>
    </row>
    <row r="56" spans="1:203" ht="13.5" customHeight="1" thickBot="1">
      <c r="A56" s="231" t="s">
        <v>259</v>
      </c>
      <c r="B56" s="374" t="s">
        <v>389</v>
      </c>
      <c r="C56" s="375"/>
      <c r="D56" s="140"/>
    </row>
    <row r="57" spans="1:203" ht="13.5" customHeight="1" thickBot="1">
      <c r="A57" s="231" t="s">
        <v>260</v>
      </c>
      <c r="B57" s="376" t="s">
        <v>388</v>
      </c>
      <c r="C57" s="377"/>
      <c r="D57" s="140"/>
    </row>
    <row r="58" spans="1:203" ht="13.5" customHeight="1" thickBot="1">
      <c r="A58" s="231" t="s">
        <v>261</v>
      </c>
      <c r="B58" s="378" t="s">
        <v>295</v>
      </c>
      <c r="C58" s="378"/>
      <c r="D58" s="140"/>
    </row>
    <row r="59" spans="1:203" ht="13.5" customHeight="1" thickBot="1">
      <c r="A59" s="379" t="s">
        <v>263</v>
      </c>
      <c r="B59" s="379"/>
      <c r="C59" s="379"/>
      <c r="D59" s="190">
        <f>ROUND(SUM(D51:D58),2)</f>
        <v>0</v>
      </c>
    </row>
    <row r="60" spans="1:203" ht="15.75" customHeight="1">
      <c r="A60" s="145" t="s">
        <v>284</v>
      </c>
      <c r="B60" s="367"/>
      <c r="C60" s="367"/>
      <c r="D60" s="367"/>
    </row>
    <row r="61" spans="1:203" s="233" customFormat="1" ht="15.75" customHeight="1">
      <c r="A61" s="237" t="s">
        <v>296</v>
      </c>
      <c r="B61" s="416" t="s">
        <v>468</v>
      </c>
      <c r="C61" s="416"/>
      <c r="D61" s="416"/>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3"/>
      <c r="AK61" s="183"/>
      <c r="AL61" s="183"/>
      <c r="AM61" s="183"/>
      <c r="AN61" s="183"/>
      <c r="AO61" s="183"/>
      <c r="AP61" s="183"/>
      <c r="AQ61" s="183"/>
      <c r="AR61" s="183"/>
      <c r="AS61" s="183"/>
      <c r="AT61" s="183"/>
      <c r="AU61" s="183"/>
      <c r="AV61" s="183"/>
      <c r="AW61" s="183"/>
      <c r="AX61" s="183"/>
      <c r="AY61" s="183"/>
      <c r="AZ61" s="183"/>
      <c r="BA61" s="183"/>
      <c r="BB61" s="183"/>
      <c r="BC61" s="183"/>
      <c r="BD61" s="183"/>
      <c r="BE61" s="183"/>
      <c r="BF61" s="183"/>
      <c r="BG61" s="183"/>
      <c r="BH61" s="183"/>
      <c r="BI61" s="183"/>
      <c r="BJ61" s="183"/>
      <c r="BK61" s="183"/>
      <c r="BL61" s="183"/>
      <c r="BM61" s="183"/>
      <c r="BN61" s="183"/>
      <c r="BO61" s="183"/>
      <c r="BP61" s="183"/>
      <c r="BQ61" s="183"/>
      <c r="BR61" s="183"/>
      <c r="BS61" s="183"/>
      <c r="BT61" s="183"/>
      <c r="BU61" s="183"/>
      <c r="BV61" s="183"/>
      <c r="BW61" s="183"/>
      <c r="BX61" s="183"/>
      <c r="BY61" s="183"/>
      <c r="BZ61" s="183"/>
      <c r="CA61" s="183"/>
      <c r="CB61" s="183"/>
      <c r="CC61" s="183"/>
      <c r="CD61" s="183"/>
      <c r="CE61" s="183"/>
      <c r="CF61" s="183"/>
      <c r="CG61" s="183"/>
      <c r="CH61" s="183"/>
      <c r="CI61" s="183"/>
      <c r="CJ61" s="183"/>
      <c r="CK61" s="183"/>
      <c r="CL61" s="183"/>
      <c r="CM61" s="183"/>
      <c r="CN61" s="183"/>
      <c r="CO61" s="183"/>
      <c r="CP61" s="183"/>
      <c r="CQ61" s="183"/>
      <c r="CR61" s="183"/>
      <c r="CS61" s="183"/>
      <c r="CT61" s="183"/>
      <c r="CU61" s="183"/>
      <c r="CV61" s="183"/>
      <c r="CW61" s="183"/>
      <c r="CX61" s="183"/>
      <c r="CY61" s="183"/>
      <c r="CZ61" s="183"/>
      <c r="DA61" s="183"/>
      <c r="DB61" s="183"/>
      <c r="DC61" s="183"/>
      <c r="DD61" s="183"/>
      <c r="DE61" s="183"/>
      <c r="DF61" s="183"/>
      <c r="DG61" s="183"/>
      <c r="DH61" s="183"/>
      <c r="DI61" s="183"/>
      <c r="DJ61" s="183"/>
      <c r="DK61" s="183"/>
      <c r="DL61" s="183"/>
      <c r="DM61" s="183"/>
      <c r="DN61" s="183"/>
      <c r="DO61" s="183"/>
      <c r="DP61" s="183"/>
      <c r="DQ61" s="183"/>
      <c r="DR61" s="183"/>
      <c r="DS61" s="183"/>
      <c r="DT61" s="183"/>
      <c r="DU61" s="183"/>
      <c r="DV61" s="183"/>
      <c r="DW61" s="183"/>
      <c r="DX61" s="183"/>
      <c r="DY61" s="183"/>
      <c r="DZ61" s="183"/>
      <c r="EA61" s="183"/>
      <c r="EB61" s="183"/>
      <c r="EC61" s="183"/>
      <c r="ED61" s="183"/>
      <c r="EE61" s="183"/>
      <c r="EF61" s="183"/>
      <c r="EG61" s="183"/>
      <c r="EH61" s="183"/>
      <c r="EI61" s="183"/>
      <c r="EJ61" s="183"/>
      <c r="EK61" s="183"/>
      <c r="EL61" s="183"/>
      <c r="EM61" s="183"/>
      <c r="EN61" s="183"/>
      <c r="EO61" s="183"/>
      <c r="EP61" s="183"/>
      <c r="EQ61" s="183"/>
      <c r="ER61" s="183"/>
      <c r="ES61" s="183"/>
      <c r="ET61" s="183"/>
      <c r="EU61" s="183"/>
      <c r="EV61" s="183"/>
      <c r="EW61" s="183"/>
      <c r="EX61" s="183"/>
      <c r="EY61" s="183"/>
      <c r="EZ61" s="183"/>
      <c r="FA61" s="183"/>
      <c r="FB61" s="183"/>
      <c r="FC61" s="183"/>
      <c r="FD61" s="183"/>
      <c r="FE61" s="183"/>
      <c r="FF61" s="183"/>
      <c r="FG61" s="183"/>
      <c r="FH61" s="183"/>
      <c r="FI61" s="183"/>
      <c r="FJ61" s="183"/>
      <c r="FK61" s="183"/>
      <c r="FL61" s="183"/>
      <c r="FM61" s="183"/>
      <c r="FN61" s="183"/>
      <c r="FO61" s="183"/>
      <c r="FP61" s="183"/>
      <c r="FQ61" s="183"/>
      <c r="FR61" s="183"/>
      <c r="FS61" s="183"/>
      <c r="FT61" s="183"/>
      <c r="FU61" s="183"/>
      <c r="FV61" s="183"/>
      <c r="FW61" s="183"/>
      <c r="FX61" s="183"/>
      <c r="FY61" s="183"/>
      <c r="FZ61" s="183"/>
      <c r="GA61" s="183"/>
      <c r="GB61" s="183"/>
      <c r="GC61" s="183"/>
      <c r="GD61" s="183"/>
      <c r="GE61" s="183"/>
      <c r="GF61" s="183"/>
      <c r="GG61" s="183"/>
      <c r="GH61" s="183"/>
      <c r="GI61" s="183"/>
      <c r="GJ61" s="183"/>
      <c r="GK61" s="183"/>
      <c r="GL61" s="183"/>
      <c r="GM61" s="183"/>
      <c r="GN61" s="183"/>
      <c r="GO61" s="183"/>
      <c r="GP61" s="183"/>
      <c r="GQ61" s="183"/>
      <c r="GR61" s="183"/>
      <c r="GS61" s="183"/>
      <c r="GT61" s="183"/>
      <c r="GU61" s="183"/>
    </row>
    <row r="62" spans="1:203" ht="15.75" customHeight="1" thickBot="1">
      <c r="B62" s="383"/>
      <c r="C62" s="383"/>
      <c r="D62" s="383"/>
    </row>
    <row r="63" spans="1:203" ht="13.5" thickBot="1">
      <c r="A63" s="361" t="s">
        <v>298</v>
      </c>
      <c r="B63" s="361"/>
      <c r="C63" s="361"/>
      <c r="D63" s="361"/>
    </row>
    <row r="64" spans="1:203" ht="13.5" thickBot="1">
      <c r="A64" s="178">
        <v>2</v>
      </c>
      <c r="B64" s="380" t="s">
        <v>299</v>
      </c>
      <c r="C64" s="380"/>
      <c r="D64" s="178" t="s">
        <v>252</v>
      </c>
    </row>
    <row r="65" spans="1:4" ht="26.25" customHeight="1" thickBot="1">
      <c r="A65" s="136" t="s">
        <v>266</v>
      </c>
      <c r="B65" s="362" t="s">
        <v>300</v>
      </c>
      <c r="C65" s="362"/>
      <c r="D65" s="319">
        <f>D31</f>
        <v>0</v>
      </c>
    </row>
    <row r="66" spans="1:4" ht="13.5" customHeight="1" thickBot="1">
      <c r="A66" s="136" t="s">
        <v>272</v>
      </c>
      <c r="B66" s="362" t="s">
        <v>301</v>
      </c>
      <c r="C66" s="362"/>
      <c r="D66" s="319">
        <f>D45</f>
        <v>0</v>
      </c>
    </row>
    <row r="67" spans="1:4" ht="13.5" customHeight="1" thickBot="1">
      <c r="A67" s="136" t="s">
        <v>287</v>
      </c>
      <c r="B67" s="362" t="s">
        <v>288</v>
      </c>
      <c r="C67" s="362"/>
      <c r="D67" s="319">
        <f>D59</f>
        <v>0</v>
      </c>
    </row>
    <row r="68" spans="1:4" ht="13.5" customHeight="1" thickBot="1">
      <c r="A68" s="379" t="s">
        <v>263</v>
      </c>
      <c r="B68" s="379"/>
      <c r="C68" s="379"/>
      <c r="D68" s="190">
        <f>ROUND(SUM(D65:D67),2)</f>
        <v>0</v>
      </c>
    </row>
    <row r="69" spans="1:4" ht="15.75" customHeight="1" thickBot="1">
      <c r="A69" s="364"/>
      <c r="B69" s="364"/>
      <c r="C69" s="364"/>
      <c r="D69" s="364"/>
    </row>
    <row r="70" spans="1:4" ht="13.5" thickBot="1">
      <c r="A70" s="381" t="s">
        <v>302</v>
      </c>
      <c r="B70" s="381"/>
      <c r="C70" s="381"/>
      <c r="D70" s="381"/>
    </row>
    <row r="71" spans="1:4" ht="13.5" thickBot="1">
      <c r="A71" s="178">
        <v>3</v>
      </c>
      <c r="B71" s="380" t="s">
        <v>303</v>
      </c>
      <c r="C71" s="380"/>
      <c r="D71" s="178" t="s">
        <v>252</v>
      </c>
    </row>
    <row r="72" spans="1:4" ht="18.399999999999999" customHeight="1" thickBot="1">
      <c r="A72" s="136" t="s">
        <v>253</v>
      </c>
      <c r="B72" s="138" t="s">
        <v>304</v>
      </c>
      <c r="C72" s="146"/>
      <c r="D72" s="320">
        <f>ROUND(C72*D22,2)</f>
        <v>0</v>
      </c>
    </row>
    <row r="73" spans="1:4" ht="21.4" customHeight="1" thickBot="1">
      <c r="A73" s="136" t="s">
        <v>255</v>
      </c>
      <c r="B73" s="138" t="s">
        <v>305</v>
      </c>
      <c r="C73" s="146"/>
      <c r="D73" s="320">
        <f>ROUND(C73*D22,2)</f>
        <v>0</v>
      </c>
    </row>
    <row r="74" spans="1:4" ht="20.65" customHeight="1" thickBot="1">
      <c r="A74" s="136" t="s">
        <v>257</v>
      </c>
      <c r="B74" s="138" t="s">
        <v>306</v>
      </c>
      <c r="C74" s="146"/>
      <c r="D74" s="321">
        <f>ROUND(C74*D22,2)</f>
        <v>0</v>
      </c>
    </row>
    <row r="75" spans="1:4" ht="22.15" customHeight="1" thickBot="1">
      <c r="A75" s="136" t="s">
        <v>259</v>
      </c>
      <c r="B75" s="138" t="s">
        <v>307</v>
      </c>
      <c r="C75" s="146"/>
      <c r="D75" s="320">
        <f>ROUND(C75*D22,2)</f>
        <v>0</v>
      </c>
    </row>
    <row r="76" spans="1:4" ht="29.45" customHeight="1" thickBot="1">
      <c r="A76" s="136" t="s">
        <v>260</v>
      </c>
      <c r="B76" s="147" t="s">
        <v>308</v>
      </c>
      <c r="C76" s="146"/>
      <c r="D76" s="321">
        <f>ROUND(C76*D22,2)</f>
        <v>0</v>
      </c>
    </row>
    <row r="77" spans="1:4" ht="19.899999999999999" customHeight="1" thickBot="1">
      <c r="A77" s="136" t="s">
        <v>261</v>
      </c>
      <c r="B77" s="138" t="s">
        <v>309</v>
      </c>
      <c r="C77" s="146"/>
      <c r="D77" s="320">
        <f>ROUND(C77*D22,2)</f>
        <v>0</v>
      </c>
    </row>
    <row r="78" spans="1:4" ht="13.5" thickBot="1">
      <c r="A78" s="369" t="s">
        <v>263</v>
      </c>
      <c r="B78" s="371"/>
      <c r="C78" s="192">
        <f>SUM(C72:C77)</f>
        <v>0</v>
      </c>
      <c r="D78" s="193">
        <f>ROUND(SUM(D72:D77),2)</f>
        <v>0</v>
      </c>
    </row>
    <row r="79" spans="1:4">
      <c r="A79" s="148" t="s">
        <v>284</v>
      </c>
      <c r="B79" s="391"/>
      <c r="C79" s="391"/>
      <c r="D79" s="391"/>
    </row>
    <row r="80" spans="1:4" ht="40.9" customHeight="1">
      <c r="A80" s="145">
        <v>1</v>
      </c>
      <c r="B80" s="382" t="s">
        <v>310</v>
      </c>
      <c r="C80" s="382"/>
      <c r="D80" s="382"/>
    </row>
    <row r="81" spans="1:4" ht="32.25" customHeight="1">
      <c r="A81" s="145">
        <v>2</v>
      </c>
      <c r="B81" s="382" t="s">
        <v>311</v>
      </c>
      <c r="C81" s="392"/>
      <c r="D81" s="392"/>
    </row>
    <row r="82" spans="1:4" ht="19.899999999999999" customHeight="1">
      <c r="A82" s="145">
        <v>3</v>
      </c>
      <c r="B82" s="382" t="s">
        <v>312</v>
      </c>
      <c r="C82" s="382"/>
      <c r="D82" s="382"/>
    </row>
    <row r="83" spans="1:4" ht="27.4" customHeight="1">
      <c r="A83" s="145">
        <v>4</v>
      </c>
      <c r="B83" s="382" t="s">
        <v>313</v>
      </c>
      <c r="C83" s="382"/>
      <c r="D83" s="382"/>
    </row>
    <row r="84" spans="1:4" ht="15.75" customHeight="1" thickBot="1">
      <c r="A84" s="364"/>
      <c r="B84" s="364"/>
      <c r="C84" s="364"/>
      <c r="D84" s="364"/>
    </row>
    <row r="85" spans="1:4" ht="13.5" thickBot="1">
      <c r="A85" s="384" t="s">
        <v>314</v>
      </c>
      <c r="B85" s="385"/>
      <c r="C85" s="385"/>
      <c r="D85" s="386"/>
    </row>
    <row r="86" spans="1:4" ht="13.5" thickBot="1">
      <c r="A86" s="387" t="s">
        <v>315</v>
      </c>
      <c r="B86" s="387"/>
      <c r="C86" s="387"/>
      <c r="D86" s="387"/>
    </row>
    <row r="87" spans="1:4" ht="13.5" thickBot="1">
      <c r="A87" s="181" t="s">
        <v>316</v>
      </c>
      <c r="B87" s="388" t="s">
        <v>317</v>
      </c>
      <c r="C87" s="388"/>
      <c r="D87" s="182" t="s">
        <v>252</v>
      </c>
    </row>
    <row r="88" spans="1:4" ht="26.25" customHeight="1" thickBot="1">
      <c r="A88" s="149" t="s">
        <v>253</v>
      </c>
      <c r="B88" s="150" t="s">
        <v>318</v>
      </c>
      <c r="C88" s="151"/>
      <c r="D88" s="322">
        <f>ROUND(C88*D22,2)</f>
        <v>0</v>
      </c>
    </row>
    <row r="89" spans="1:4" ht="19.149999999999999" customHeight="1" thickBot="1">
      <c r="A89" s="149" t="s">
        <v>255</v>
      </c>
      <c r="B89" s="150" t="s">
        <v>319</v>
      </c>
      <c r="C89" s="151"/>
      <c r="D89" s="322">
        <f>ROUND(C89*D22,2)</f>
        <v>0</v>
      </c>
    </row>
    <row r="90" spans="1:4" ht="22.5" customHeight="1" thickBot="1">
      <c r="A90" s="149" t="s">
        <v>257</v>
      </c>
      <c r="B90" s="150" t="s">
        <v>320</v>
      </c>
      <c r="C90" s="151"/>
      <c r="D90" s="322">
        <f>ROUND(C90*D22,2)</f>
        <v>0</v>
      </c>
    </row>
    <row r="91" spans="1:4" ht="16.5" thickBot="1">
      <c r="A91" s="152" t="s">
        <v>259</v>
      </c>
      <c r="B91" s="153" t="s">
        <v>321</v>
      </c>
      <c r="C91" s="154"/>
      <c r="D91" s="323">
        <f>ROUND(C91*D22,2)</f>
        <v>0</v>
      </c>
    </row>
    <row r="92" spans="1:4" ht="13.5" thickBot="1">
      <c r="A92" s="389" t="s">
        <v>322</v>
      </c>
      <c r="B92" s="390"/>
      <c r="C92" s="194">
        <f>SUM(C88:C91)</f>
        <v>0</v>
      </c>
      <c r="D92" s="195">
        <f>ROUND(SUM(D88:D91),2)</f>
        <v>0</v>
      </c>
    </row>
    <row r="93" spans="1:4" ht="26.25" thickBot="1">
      <c r="A93" s="152" t="s">
        <v>260</v>
      </c>
      <c r="B93" s="155" t="s">
        <v>323</v>
      </c>
      <c r="C93" s="154"/>
      <c r="D93" s="324">
        <f>ROUND(C93*D22,2)</f>
        <v>0</v>
      </c>
    </row>
    <row r="94" spans="1:4" ht="13.5" thickBot="1">
      <c r="A94" s="389" t="s">
        <v>324</v>
      </c>
      <c r="B94" s="390"/>
      <c r="C94" s="194">
        <f>C93+C92</f>
        <v>0</v>
      </c>
      <c r="D94" s="196">
        <f>ROUND(D92+D93,2)</f>
        <v>0</v>
      </c>
    </row>
    <row r="95" spans="1:4">
      <c r="A95" s="156" t="s">
        <v>284</v>
      </c>
      <c r="B95" s="393"/>
      <c r="C95" s="393"/>
      <c r="D95" s="393"/>
    </row>
    <row r="96" spans="1:4" ht="34.15" customHeight="1">
      <c r="A96" s="157">
        <v>1</v>
      </c>
      <c r="B96" s="394" t="s">
        <v>325</v>
      </c>
      <c r="C96" s="394"/>
      <c r="D96" s="394"/>
    </row>
    <row r="97" spans="1:4" ht="47.65" customHeight="1">
      <c r="A97" s="157">
        <v>2</v>
      </c>
      <c r="B97" s="394" t="s">
        <v>326</v>
      </c>
      <c r="C97" s="394"/>
      <c r="D97" s="394"/>
    </row>
    <row r="98" spans="1:4" ht="49.9" customHeight="1">
      <c r="A98" s="157">
        <v>3</v>
      </c>
      <c r="B98" s="394" t="s">
        <v>327</v>
      </c>
      <c r="C98" s="394"/>
      <c r="D98" s="394"/>
    </row>
    <row r="99" spans="1:4" ht="41.65" customHeight="1">
      <c r="A99" s="157">
        <v>4</v>
      </c>
      <c r="B99" s="394" t="s">
        <v>328</v>
      </c>
      <c r="C99" s="394"/>
      <c r="D99" s="394"/>
    </row>
    <row r="100" spans="1:4" ht="13.5" customHeight="1" thickBot="1">
      <c r="A100" s="158"/>
      <c r="B100" s="158"/>
      <c r="C100" s="158"/>
      <c r="D100" s="159"/>
    </row>
    <row r="101" spans="1:4" ht="13.5" thickBot="1">
      <c r="A101" s="361" t="s">
        <v>329</v>
      </c>
      <c r="B101" s="361"/>
      <c r="C101" s="361"/>
      <c r="D101" s="361"/>
    </row>
    <row r="102" spans="1:4" ht="13.5" thickBot="1">
      <c r="A102" s="181" t="s">
        <v>330</v>
      </c>
      <c r="B102" s="388" t="s">
        <v>331</v>
      </c>
      <c r="C102" s="388"/>
      <c r="D102" s="182" t="s">
        <v>252</v>
      </c>
    </row>
    <row r="103" spans="1:4" ht="17.649999999999999" customHeight="1" thickBot="1">
      <c r="A103" s="149" t="s">
        <v>253</v>
      </c>
      <c r="B103" s="254" t="s">
        <v>332</v>
      </c>
      <c r="C103" s="151"/>
      <c r="D103" s="322">
        <f>ROUND(C103*D22,2)</f>
        <v>0</v>
      </c>
    </row>
    <row r="104" spans="1:4" ht="21" customHeight="1" thickBot="1">
      <c r="A104" s="149" t="s">
        <v>255</v>
      </c>
      <c r="B104" s="160" t="s">
        <v>333</v>
      </c>
      <c r="C104" s="151"/>
      <c r="D104" s="322">
        <f>ROUND(C104*D22,2)</f>
        <v>0</v>
      </c>
    </row>
    <row r="105" spans="1:4" ht="13.5" thickBot="1">
      <c r="A105" s="389" t="s">
        <v>324</v>
      </c>
      <c r="B105" s="390"/>
      <c r="C105" s="194">
        <f>SUM(C103:C104)</f>
        <v>0</v>
      </c>
      <c r="D105" s="195">
        <f>ROUND(SUM(D103:D104),2)</f>
        <v>0</v>
      </c>
    </row>
    <row r="106" spans="1:4">
      <c r="A106" s="161" t="s">
        <v>284</v>
      </c>
      <c r="B106" s="393"/>
      <c r="C106" s="393"/>
      <c r="D106" s="393"/>
    </row>
    <row r="107" spans="1:4" ht="39" customHeight="1">
      <c r="A107" s="157">
        <v>1</v>
      </c>
      <c r="B107" s="394" t="s">
        <v>334</v>
      </c>
      <c r="C107" s="394"/>
      <c r="D107" s="394"/>
    </row>
    <row r="108" spans="1:4" ht="22.9" customHeight="1">
      <c r="A108" s="157">
        <v>2</v>
      </c>
      <c r="B108" s="394" t="s">
        <v>335</v>
      </c>
      <c r="C108" s="394"/>
      <c r="D108" s="394"/>
    </row>
    <row r="109" spans="1:4" ht="25.15" customHeight="1">
      <c r="A109" s="157">
        <v>3</v>
      </c>
      <c r="B109" s="394" t="s">
        <v>336</v>
      </c>
      <c r="C109" s="394"/>
      <c r="D109" s="394"/>
    </row>
    <row r="110" spans="1:4" ht="15" customHeight="1" thickBot="1">
      <c r="A110" s="157"/>
      <c r="B110" s="251"/>
      <c r="C110" s="251"/>
      <c r="D110" s="251"/>
    </row>
    <row r="111" spans="1:4" ht="25.15" customHeight="1" thickBot="1">
      <c r="A111" s="361" t="s">
        <v>471</v>
      </c>
      <c r="B111" s="361"/>
      <c r="C111" s="361"/>
      <c r="D111" s="361"/>
    </row>
    <row r="112" spans="1:4" ht="25.15" customHeight="1" thickBot="1">
      <c r="A112" s="181" t="s">
        <v>472</v>
      </c>
      <c r="B112" s="388" t="s">
        <v>473</v>
      </c>
      <c r="C112" s="388"/>
      <c r="D112" s="182" t="s">
        <v>252</v>
      </c>
    </row>
    <row r="113" spans="1:4" ht="25.15" customHeight="1" thickBot="1">
      <c r="A113" s="136" t="s">
        <v>253</v>
      </c>
      <c r="B113" s="417" t="s">
        <v>474</v>
      </c>
      <c r="C113" s="418"/>
      <c r="D113" s="319">
        <f>((D22)/220*1*7*(4.345/2))*0.5</f>
        <v>0</v>
      </c>
    </row>
    <row r="114" spans="1:4" ht="13.5" thickBot="1">
      <c r="A114" s="379" t="s">
        <v>263</v>
      </c>
      <c r="B114" s="379"/>
      <c r="C114" s="379"/>
      <c r="D114" s="190">
        <f>ROUND(SUM(D113:D113),2)</f>
        <v>0</v>
      </c>
    </row>
    <row r="115" spans="1:4">
      <c r="A115" s="255" t="s">
        <v>284</v>
      </c>
    </row>
    <row r="116" spans="1:4" ht="49.5" customHeight="1">
      <c r="A116" s="157">
        <v>1</v>
      </c>
      <c r="B116" s="394" t="s">
        <v>469</v>
      </c>
      <c r="C116" s="394"/>
      <c r="D116" s="394"/>
    </row>
    <row r="117" spans="1:4" ht="13.5" thickBot="1">
      <c r="A117" s="158"/>
      <c r="B117" s="158"/>
      <c r="C117" s="158"/>
      <c r="D117" s="159"/>
    </row>
    <row r="118" spans="1:4" ht="13.5" thickBot="1">
      <c r="A118" s="361" t="s">
        <v>337</v>
      </c>
      <c r="B118" s="361"/>
      <c r="C118" s="361"/>
      <c r="D118" s="361"/>
    </row>
    <row r="119" spans="1:4" ht="13.5" thickBot="1">
      <c r="A119" s="178">
        <v>4</v>
      </c>
      <c r="B119" s="380" t="s">
        <v>338</v>
      </c>
      <c r="C119" s="380"/>
      <c r="D119" s="178" t="s">
        <v>252</v>
      </c>
    </row>
    <row r="120" spans="1:4" ht="13.5" thickBot="1">
      <c r="A120" s="136" t="s">
        <v>316</v>
      </c>
      <c r="B120" s="395" t="s">
        <v>317</v>
      </c>
      <c r="C120" s="395"/>
      <c r="D120" s="319">
        <f>D94</f>
        <v>0</v>
      </c>
    </row>
    <row r="121" spans="1:4" ht="13.5" customHeight="1" thickBot="1">
      <c r="A121" s="136" t="s">
        <v>330</v>
      </c>
      <c r="B121" s="395" t="s">
        <v>339</v>
      </c>
      <c r="C121" s="395"/>
      <c r="D121" s="319">
        <f>D105</f>
        <v>0</v>
      </c>
    </row>
    <row r="122" spans="1:4" ht="13.5" thickBot="1">
      <c r="A122" s="136" t="s">
        <v>472</v>
      </c>
      <c r="B122" s="417" t="s">
        <v>473</v>
      </c>
      <c r="C122" s="418"/>
      <c r="D122" s="319">
        <f>D114</f>
        <v>0</v>
      </c>
    </row>
    <row r="123" spans="1:4" ht="13.5" customHeight="1" thickBot="1">
      <c r="A123" s="379" t="s">
        <v>263</v>
      </c>
      <c r="B123" s="379"/>
      <c r="C123" s="379"/>
      <c r="D123" s="190">
        <f>ROUND(SUM(D120:D122),2)</f>
        <v>0</v>
      </c>
    </row>
    <row r="124" spans="1:4" ht="13.5" thickBot="1">
      <c r="A124" s="396"/>
      <c r="B124" s="396"/>
      <c r="C124" s="396"/>
      <c r="D124" s="396"/>
    </row>
    <row r="125" spans="1:4" ht="13.5" thickBot="1">
      <c r="A125" s="361" t="s">
        <v>383</v>
      </c>
      <c r="B125" s="361"/>
      <c r="C125" s="361"/>
      <c r="D125" s="361"/>
    </row>
    <row r="126" spans="1:4" ht="13.5" thickBot="1">
      <c r="A126" s="178">
        <v>5</v>
      </c>
      <c r="B126" s="380" t="s">
        <v>340</v>
      </c>
      <c r="C126" s="380"/>
      <c r="D126" s="180" t="s">
        <v>252</v>
      </c>
    </row>
    <row r="127" spans="1:4" ht="13.5" thickBot="1">
      <c r="A127" s="136" t="s">
        <v>253</v>
      </c>
      <c r="B127" s="362" t="s">
        <v>341</v>
      </c>
      <c r="C127" s="362"/>
      <c r="D127" s="140">
        <f>Uniformes!G26</f>
        <v>0</v>
      </c>
    </row>
    <row r="128" spans="1:4" ht="13.5" thickBot="1">
      <c r="A128" s="136" t="s">
        <v>255</v>
      </c>
      <c r="B128" s="362" t="s">
        <v>342</v>
      </c>
      <c r="C128" s="362"/>
      <c r="D128" s="140">
        <v>0</v>
      </c>
    </row>
    <row r="129" spans="1:4" ht="13.5" thickBot="1">
      <c r="A129" s="136" t="s">
        <v>257</v>
      </c>
      <c r="B129" s="362" t="s">
        <v>343</v>
      </c>
      <c r="C129" s="362"/>
      <c r="D129" s="140">
        <v>0</v>
      </c>
    </row>
    <row r="130" spans="1:4" ht="13.5" customHeight="1" thickBot="1">
      <c r="A130" s="136" t="s">
        <v>259</v>
      </c>
      <c r="B130" s="362" t="s">
        <v>262</v>
      </c>
      <c r="C130" s="362"/>
      <c r="D130" s="140">
        <v>0</v>
      </c>
    </row>
    <row r="131" spans="1:4" ht="13.5" customHeight="1" thickBot="1">
      <c r="A131" s="379" t="s">
        <v>220</v>
      </c>
      <c r="B131" s="379"/>
      <c r="C131" s="379"/>
      <c r="D131" s="190">
        <f>ROUND(SUM(D127:D130),2)</f>
        <v>0</v>
      </c>
    </row>
    <row r="132" spans="1:4" ht="13.5" thickBot="1">
      <c r="A132" s="383"/>
      <c r="B132" s="383"/>
      <c r="C132" s="383"/>
      <c r="D132" s="383"/>
    </row>
    <row r="133" spans="1:4" ht="13.5" thickBot="1">
      <c r="A133" s="363" t="s">
        <v>385</v>
      </c>
      <c r="B133" s="363"/>
      <c r="C133" s="363"/>
      <c r="D133" s="177">
        <f>ROUND(D22+D68+D78+D123+D131,2)</f>
        <v>0</v>
      </c>
    </row>
    <row r="134" spans="1:4" ht="13.5" thickBot="1">
      <c r="A134" s="184"/>
      <c r="B134" s="184"/>
      <c r="C134" s="184"/>
      <c r="D134" s="184"/>
    </row>
    <row r="135" spans="1:4" ht="13.5" thickBot="1">
      <c r="A135" s="397" t="s">
        <v>344</v>
      </c>
      <c r="B135" s="398"/>
      <c r="C135" s="398"/>
      <c r="D135" s="399"/>
    </row>
    <row r="136" spans="1:4" ht="13.5" customHeight="1" thickBot="1">
      <c r="A136" s="172">
        <v>6</v>
      </c>
      <c r="B136" s="173" t="s">
        <v>345</v>
      </c>
      <c r="C136" s="173" t="s">
        <v>251</v>
      </c>
      <c r="D136" s="173" t="s">
        <v>252</v>
      </c>
    </row>
    <row r="137" spans="1:4" ht="13.5" thickBot="1">
      <c r="A137" s="162" t="s">
        <v>253</v>
      </c>
      <c r="B137" s="163" t="s">
        <v>346</v>
      </c>
      <c r="C137" s="164"/>
      <c r="D137" s="165">
        <f>ROUND(C137*D133,2)</f>
        <v>0</v>
      </c>
    </row>
    <row r="138" spans="1:4" ht="13.5" thickBot="1">
      <c r="A138" s="162" t="s">
        <v>255</v>
      </c>
      <c r="B138" s="163" t="s">
        <v>223</v>
      </c>
      <c r="C138" s="164"/>
      <c r="D138" s="165">
        <f>ROUND(C138*(D133+D137),2)</f>
        <v>0</v>
      </c>
    </row>
    <row r="139" spans="1:4" ht="13.5" thickBot="1">
      <c r="A139" s="400" t="s">
        <v>347</v>
      </c>
      <c r="B139" s="401"/>
      <c r="C139" s="174">
        <f>SUM(C137:C138)</f>
        <v>0</v>
      </c>
      <c r="D139" s="175">
        <f>ROUND(SUM(D137:D138),2)</f>
        <v>0</v>
      </c>
    </row>
    <row r="140" spans="1:4" ht="16.5" customHeight="1" thickBot="1">
      <c r="A140" s="162" t="s">
        <v>257</v>
      </c>
      <c r="B140" s="163" t="s">
        <v>348</v>
      </c>
      <c r="D140" s="163"/>
    </row>
    <row r="141" spans="1:4" ht="19.899999999999999" customHeight="1" thickBot="1">
      <c r="A141" s="186"/>
      <c r="B141" s="163" t="s">
        <v>349</v>
      </c>
      <c r="C141" s="166"/>
      <c r="D141" s="165">
        <f>ROUND(C141*(D133+D139)/(1-0.0865),2)</f>
        <v>0</v>
      </c>
    </row>
    <row r="142" spans="1:4" ht="21.4" customHeight="1" thickBot="1">
      <c r="A142" s="186"/>
      <c r="B142" s="163" t="s">
        <v>350</v>
      </c>
      <c r="C142" s="167"/>
      <c r="D142" s="165">
        <f>ROUND(C142*(D133+D139)/(1-0.0865),2)</f>
        <v>0</v>
      </c>
    </row>
    <row r="143" spans="1:4" ht="19.149999999999999" customHeight="1" thickBot="1">
      <c r="A143" s="186"/>
      <c r="B143" s="163" t="s">
        <v>351</v>
      </c>
      <c r="C143" s="167"/>
      <c r="D143" s="165">
        <f>ROUND(C143*(D133+D139)/(1-0.0865),2)</f>
        <v>0</v>
      </c>
    </row>
    <row r="144" spans="1:4" ht="13.5" thickBot="1">
      <c r="A144" s="402" t="s">
        <v>352</v>
      </c>
      <c r="B144" s="403"/>
      <c r="C144" s="176">
        <f>SUM(C141:C143)</f>
        <v>0</v>
      </c>
      <c r="D144" s="175">
        <f>ROUND(SUM(D141:D143),2)</f>
        <v>0</v>
      </c>
    </row>
    <row r="145" spans="1:6" ht="13.5" customHeight="1" thickBot="1">
      <c r="A145" s="379" t="s">
        <v>263</v>
      </c>
      <c r="B145" s="379"/>
      <c r="C145" s="379"/>
      <c r="D145" s="190">
        <f>ROUND(D139+D144,2)</f>
        <v>0</v>
      </c>
    </row>
    <row r="146" spans="1:6" ht="13.5" hidden="1" customHeight="1" thickBot="1">
      <c r="A146" s="168" t="s">
        <v>284</v>
      </c>
    </row>
    <row r="147" spans="1:6" ht="34.15" hidden="1" customHeight="1">
      <c r="A147" s="144">
        <v>1</v>
      </c>
      <c r="B147" s="404" t="s">
        <v>353</v>
      </c>
      <c r="C147" s="404"/>
      <c r="D147" s="404"/>
    </row>
    <row r="148" spans="1:6" ht="7.5" customHeight="1" thickBot="1"/>
    <row r="149" spans="1:6" ht="13.5" thickBot="1">
      <c r="A149" s="405" t="s">
        <v>354</v>
      </c>
      <c r="B149" s="406"/>
      <c r="C149" s="406"/>
      <c r="D149" s="407"/>
    </row>
    <row r="150" spans="1:6" ht="13.5" thickBot="1">
      <c r="A150" s="400" t="s">
        <v>355</v>
      </c>
      <c r="B150" s="401"/>
      <c r="C150" s="414"/>
      <c r="D150" s="171" t="s">
        <v>252</v>
      </c>
    </row>
    <row r="151" spans="1:6" ht="26.25" customHeight="1" thickBot="1">
      <c r="A151" s="136" t="s">
        <v>253</v>
      </c>
      <c r="B151" s="362" t="s">
        <v>249</v>
      </c>
      <c r="C151" s="362"/>
      <c r="D151" s="169">
        <f>D22</f>
        <v>0</v>
      </c>
    </row>
    <row r="152" spans="1:6" ht="13.5" customHeight="1" thickBot="1">
      <c r="A152" s="136" t="s">
        <v>255</v>
      </c>
      <c r="B152" s="362" t="s">
        <v>264</v>
      </c>
      <c r="C152" s="362"/>
      <c r="D152" s="169">
        <f>D68</f>
        <v>0</v>
      </c>
    </row>
    <row r="153" spans="1:6" ht="13.5" customHeight="1" thickBot="1">
      <c r="A153" s="136" t="s">
        <v>257</v>
      </c>
      <c r="B153" s="362" t="s">
        <v>302</v>
      </c>
      <c r="C153" s="362"/>
      <c r="D153" s="169">
        <f>D78</f>
        <v>0</v>
      </c>
    </row>
    <row r="154" spans="1:6" ht="13.5" customHeight="1" thickBot="1">
      <c r="A154" s="136" t="s">
        <v>259</v>
      </c>
      <c r="B154" s="362" t="s">
        <v>356</v>
      </c>
      <c r="C154" s="362"/>
      <c r="D154" s="169">
        <f>D123</f>
        <v>0</v>
      </c>
      <c r="F154" s="185"/>
    </row>
    <row r="155" spans="1:6" ht="13.5" customHeight="1" thickBot="1">
      <c r="A155" s="136" t="s">
        <v>260</v>
      </c>
      <c r="B155" s="362" t="s">
        <v>383</v>
      </c>
      <c r="C155" s="362"/>
      <c r="D155" s="169">
        <f>D131</f>
        <v>0</v>
      </c>
    </row>
    <row r="156" spans="1:6" ht="13.5" customHeight="1" thickBot="1">
      <c r="A156" s="136" t="s">
        <v>261</v>
      </c>
      <c r="B156" s="409" t="s">
        <v>384</v>
      </c>
      <c r="C156" s="410"/>
      <c r="D156" s="169">
        <f>D145</f>
        <v>0</v>
      </c>
    </row>
    <row r="157" spans="1:6" ht="13.5" customHeight="1" thickBot="1">
      <c r="A157" s="379" t="s">
        <v>357</v>
      </c>
      <c r="B157" s="379"/>
      <c r="C157" s="379"/>
      <c r="D157" s="197">
        <f>ROUND(SUM(D151:D156),2)</f>
        <v>0</v>
      </c>
    </row>
    <row r="158" spans="1:6" ht="13.5" customHeight="1">
      <c r="A158" s="411" t="s">
        <v>358</v>
      </c>
      <c r="B158" s="411"/>
      <c r="C158" s="412">
        <v>2</v>
      </c>
      <c r="D158" s="412"/>
    </row>
    <row r="159" spans="1:6">
      <c r="A159" s="413" t="s">
        <v>359</v>
      </c>
      <c r="B159" s="413"/>
      <c r="C159" s="413"/>
      <c r="D159" s="189">
        <f>ROUND(D157*C158,2)</f>
        <v>0</v>
      </c>
    </row>
    <row r="160" spans="1:6">
      <c r="A160" s="408" t="s">
        <v>360</v>
      </c>
      <c r="B160" s="408"/>
      <c r="C160" s="408"/>
      <c r="D160" s="170">
        <f>ROUND(D159*12,2)</f>
        <v>0</v>
      </c>
    </row>
  </sheetData>
  <mergeCells count="116">
    <mergeCell ref="A135:D135"/>
    <mergeCell ref="A139:B139"/>
    <mergeCell ref="A144:B144"/>
    <mergeCell ref="A145:C145"/>
    <mergeCell ref="B147:D147"/>
    <mergeCell ref="A149:D149"/>
    <mergeCell ref="A160:C160"/>
    <mergeCell ref="B155:C155"/>
    <mergeCell ref="B156:C156"/>
    <mergeCell ref="A157:C157"/>
    <mergeCell ref="A158:B158"/>
    <mergeCell ref="C158:D158"/>
    <mergeCell ref="A159:C159"/>
    <mergeCell ref="A150:C150"/>
    <mergeCell ref="B151:C151"/>
    <mergeCell ref="B152:C152"/>
    <mergeCell ref="B153:C153"/>
    <mergeCell ref="B154:C154"/>
    <mergeCell ref="B128:C128"/>
    <mergeCell ref="B129:C129"/>
    <mergeCell ref="B130:C130"/>
    <mergeCell ref="A131:C131"/>
    <mergeCell ref="A132:D132"/>
    <mergeCell ref="A133:C133"/>
    <mergeCell ref="A125:D125"/>
    <mergeCell ref="B126:C126"/>
    <mergeCell ref="B127:C127"/>
    <mergeCell ref="A118:D118"/>
    <mergeCell ref="B119:C119"/>
    <mergeCell ref="B120:C120"/>
    <mergeCell ref="B121:C121"/>
    <mergeCell ref="A123:C123"/>
    <mergeCell ref="A124:D124"/>
    <mergeCell ref="B102:C102"/>
    <mergeCell ref="A105:B105"/>
    <mergeCell ref="B106:D106"/>
    <mergeCell ref="B107:D107"/>
    <mergeCell ref="B108:D108"/>
    <mergeCell ref="B109:D109"/>
    <mergeCell ref="B113:C113"/>
    <mergeCell ref="A114:C114"/>
    <mergeCell ref="B122:C122"/>
    <mergeCell ref="B112:C112"/>
    <mergeCell ref="A111:D111"/>
    <mergeCell ref="B116:D116"/>
    <mergeCell ref="B95:D95"/>
    <mergeCell ref="B96:D96"/>
    <mergeCell ref="B97:D97"/>
    <mergeCell ref="B98:D98"/>
    <mergeCell ref="B99:D99"/>
    <mergeCell ref="A101:D101"/>
    <mergeCell ref="A84:D84"/>
    <mergeCell ref="A85:D85"/>
    <mergeCell ref="A86:D86"/>
    <mergeCell ref="B87:C87"/>
    <mergeCell ref="A92:B92"/>
    <mergeCell ref="A94:B94"/>
    <mergeCell ref="B79:D79"/>
    <mergeCell ref="B80:D80"/>
    <mergeCell ref="B81:D81"/>
    <mergeCell ref="B82:D82"/>
    <mergeCell ref="B83:D83"/>
    <mergeCell ref="B66:C66"/>
    <mergeCell ref="B67:C67"/>
    <mergeCell ref="A68:C68"/>
    <mergeCell ref="A69:D69"/>
    <mergeCell ref="A70:D70"/>
    <mergeCell ref="B71:C71"/>
    <mergeCell ref="B64:C64"/>
    <mergeCell ref="B65:C65"/>
    <mergeCell ref="B55:C55"/>
    <mergeCell ref="B56:C56"/>
    <mergeCell ref="B57:C57"/>
    <mergeCell ref="B58:C58"/>
    <mergeCell ref="A59:C59"/>
    <mergeCell ref="B60:D60"/>
    <mergeCell ref="A78:B78"/>
    <mergeCell ref="A25:D25"/>
    <mergeCell ref="A26:D26"/>
    <mergeCell ref="A27:D27"/>
    <mergeCell ref="A31:B31"/>
    <mergeCell ref="A32:D32"/>
    <mergeCell ref="B61:D61"/>
    <mergeCell ref="B62:D62"/>
    <mergeCell ref="A63:D63"/>
    <mergeCell ref="A49:D49"/>
    <mergeCell ref="B50:C50"/>
    <mergeCell ref="B51:C51"/>
    <mergeCell ref="B52:C52"/>
    <mergeCell ref="B53:C53"/>
    <mergeCell ref="B54:C54"/>
    <mergeCell ref="A33:C33"/>
    <mergeCell ref="A34:D34"/>
    <mergeCell ref="A35:D35"/>
    <mergeCell ref="A45:B45"/>
    <mergeCell ref="B46:D46"/>
    <mergeCell ref="B47:D47"/>
    <mergeCell ref="A1:D1"/>
    <mergeCell ref="A2:D2"/>
    <mergeCell ref="A3:C3"/>
    <mergeCell ref="A4:C4"/>
    <mergeCell ref="A5:C5"/>
    <mergeCell ref="A6:C6"/>
    <mergeCell ref="B24:D24"/>
    <mergeCell ref="A13:C13"/>
    <mergeCell ref="A14:D14"/>
    <mergeCell ref="A15:D15"/>
    <mergeCell ref="B17:C17"/>
    <mergeCell ref="B21:C21"/>
    <mergeCell ref="A7:C7"/>
    <mergeCell ref="A8:C8"/>
    <mergeCell ref="A9:C9"/>
    <mergeCell ref="A10:C10"/>
    <mergeCell ref="A11:C11"/>
    <mergeCell ref="A12:C12"/>
    <mergeCell ref="A22:C22"/>
  </mergeCells>
  <phoneticPr fontId="104" type="noConversion"/>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7"/>
  <dimension ref="A1:T11"/>
  <sheetViews>
    <sheetView showGridLines="0" zoomScaleNormal="100" workbookViewId="0">
      <selection activeCell="L6" sqref="L6"/>
    </sheetView>
  </sheetViews>
  <sheetFormatPr defaultColWidth="9.140625" defaultRowHeight="15" outlineLevelCol="1"/>
  <cols>
    <col min="1" max="1" width="8.42578125" style="1" customWidth="1"/>
    <col min="2" max="2" width="12.85546875" style="1" customWidth="1"/>
    <col min="3" max="3" width="61.7109375" style="1" customWidth="1"/>
    <col min="4" max="4" width="21.85546875" style="1" customWidth="1"/>
    <col min="5" max="5" width="11.85546875" style="1" customWidth="1"/>
    <col min="6" max="6" width="14.140625" style="1" customWidth="1" outlineLevel="1"/>
    <col min="7" max="7" width="11.85546875" style="1" customWidth="1"/>
    <col min="8" max="8" width="17.7109375" style="1" customWidth="1"/>
    <col min="9" max="16384" width="9.140625" style="1"/>
  </cols>
  <sheetData>
    <row r="1" spans="1:20" ht="46.5" customHeight="1">
      <c r="A1" s="419" t="s">
        <v>203</v>
      </c>
      <c r="B1" s="419"/>
      <c r="C1" s="419"/>
      <c r="D1" s="419"/>
      <c r="E1" s="419"/>
      <c r="F1" s="419"/>
      <c r="G1" s="419"/>
      <c r="H1" s="419"/>
    </row>
    <row r="2" spans="1:20" s="39" customFormat="1">
      <c r="I2" s="1"/>
    </row>
    <row r="3" spans="1:20" s="40" customFormat="1" ht="15.75" customHeight="1">
      <c r="A3" s="421" t="s">
        <v>435</v>
      </c>
      <c r="B3" s="422"/>
      <c r="C3" s="422"/>
      <c r="D3" s="422"/>
      <c r="E3" s="422"/>
      <c r="F3" s="422"/>
      <c r="G3" s="422"/>
      <c r="H3" s="423"/>
      <c r="I3" s="1"/>
      <c r="J3" s="1"/>
      <c r="K3" s="1"/>
      <c r="L3" s="1"/>
      <c r="M3" s="1"/>
      <c r="N3" s="1"/>
      <c r="O3" s="1"/>
      <c r="P3" s="1"/>
      <c r="Q3" s="1"/>
      <c r="R3" s="1"/>
      <c r="S3" s="1"/>
      <c r="T3" s="1"/>
    </row>
    <row r="4" spans="1:20" s="40" customFormat="1" ht="15.75" customHeight="1">
      <c r="A4" s="41"/>
      <c r="B4" s="41"/>
      <c r="C4" s="41"/>
      <c r="D4" s="41"/>
      <c r="E4" s="41"/>
      <c r="F4" s="41"/>
      <c r="G4" s="41"/>
      <c r="H4" s="41"/>
      <c r="I4" s="1"/>
      <c r="J4" s="1"/>
      <c r="K4" s="1"/>
      <c r="L4" s="1"/>
      <c r="M4" s="1"/>
      <c r="N4" s="1"/>
      <c r="O4" s="1"/>
      <c r="P4" s="1"/>
      <c r="Q4" s="1"/>
      <c r="R4" s="1"/>
      <c r="S4" s="1"/>
      <c r="T4" s="1"/>
    </row>
    <row r="5" spans="1:20" ht="30">
      <c r="A5" s="31" t="s">
        <v>3</v>
      </c>
      <c r="B5" s="31" t="s">
        <v>5</v>
      </c>
      <c r="C5" s="31" t="s">
        <v>45</v>
      </c>
      <c r="D5" s="31" t="s">
        <v>46</v>
      </c>
      <c r="E5" s="31" t="s">
        <v>47</v>
      </c>
      <c r="F5" s="42" t="s">
        <v>475</v>
      </c>
      <c r="G5" s="31" t="s">
        <v>48</v>
      </c>
      <c r="H5" s="32" t="s">
        <v>49</v>
      </c>
    </row>
    <row r="6" spans="1:20" ht="150">
      <c r="A6" s="256">
        <v>1</v>
      </c>
      <c r="B6" s="257" t="s">
        <v>50</v>
      </c>
      <c r="C6" s="258" t="s">
        <v>51</v>
      </c>
      <c r="D6" s="256" t="s">
        <v>407</v>
      </c>
      <c r="E6" s="259" t="s">
        <v>52</v>
      </c>
      <c r="F6" s="260">
        <v>0</v>
      </c>
      <c r="G6" s="243">
        <v>700</v>
      </c>
      <c r="H6" s="43">
        <f>ROUND(F6*G6,2)</f>
        <v>0</v>
      </c>
    </row>
    <row r="7" spans="1:20" ht="90">
      <c r="A7" s="256">
        <v>2</v>
      </c>
      <c r="B7" s="261" t="s">
        <v>53</v>
      </c>
      <c r="C7" s="258" t="s">
        <v>54</v>
      </c>
      <c r="D7" s="256" t="s">
        <v>408</v>
      </c>
      <c r="E7" s="259" t="s">
        <v>47</v>
      </c>
      <c r="F7" s="260">
        <v>0</v>
      </c>
      <c r="G7" s="243">
        <v>36</v>
      </c>
      <c r="H7" s="43">
        <f t="shared" ref="H7:H9" si="0">ROUND(F7*G7,2)</f>
        <v>0</v>
      </c>
    </row>
    <row r="8" spans="1:20" ht="30">
      <c r="A8" s="256">
        <v>3</v>
      </c>
      <c r="B8" s="257" t="s">
        <v>404</v>
      </c>
      <c r="C8" s="258" t="s">
        <v>405</v>
      </c>
      <c r="D8" s="262" t="s">
        <v>56</v>
      </c>
      <c r="E8" s="259" t="s">
        <v>57</v>
      </c>
      <c r="F8" s="260">
        <v>0</v>
      </c>
      <c r="G8" s="243">
        <v>15</v>
      </c>
      <c r="H8" s="43">
        <f t="shared" si="0"/>
        <v>0</v>
      </c>
    </row>
    <row r="9" spans="1:20" ht="315">
      <c r="A9" s="256">
        <v>4</v>
      </c>
      <c r="B9" s="257" t="s">
        <v>55</v>
      </c>
      <c r="C9" s="263" t="s">
        <v>406</v>
      </c>
      <c r="D9" s="262" t="s">
        <v>470</v>
      </c>
      <c r="E9" s="256" t="s">
        <v>367</v>
      </c>
      <c r="F9" s="260">
        <v>0</v>
      </c>
      <c r="G9" s="243">
        <v>1400</v>
      </c>
      <c r="H9" s="43">
        <f t="shared" si="0"/>
        <v>0</v>
      </c>
    </row>
    <row r="10" spans="1:20" ht="18" customHeight="1">
      <c r="A10" s="420" t="s">
        <v>58</v>
      </c>
      <c r="B10" s="420"/>
      <c r="C10" s="420"/>
      <c r="D10" s="420"/>
      <c r="E10" s="420"/>
      <c r="F10" s="420"/>
      <c r="G10" s="420"/>
      <c r="H10" s="44">
        <f>ROUND(SUM(H6:H9),2)</f>
        <v>0</v>
      </c>
    </row>
    <row r="11" spans="1:20" ht="18" customHeight="1">
      <c r="A11" s="420" t="s">
        <v>59</v>
      </c>
      <c r="B11" s="420"/>
      <c r="C11" s="420"/>
      <c r="D11" s="420"/>
      <c r="E11" s="420"/>
      <c r="F11" s="420"/>
      <c r="G11" s="420"/>
      <c r="H11" s="44">
        <f>ROUND(H10*12,2)</f>
        <v>0</v>
      </c>
    </row>
  </sheetData>
  <mergeCells count="4">
    <mergeCell ref="A1:H1"/>
    <mergeCell ref="A10:G10"/>
    <mergeCell ref="A11:G11"/>
    <mergeCell ref="A3:H3"/>
  </mergeCells>
  <pageMargins left="0.511811024" right="0.511811024" top="0.78740157499999996" bottom="0.78740157499999996" header="0.31496062000000002" footer="0.31496062000000002"/>
  <pageSetup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C6852-CAD6-43C2-A73D-8BDC068E4726}">
  <dimension ref="A1:U35"/>
  <sheetViews>
    <sheetView topLeftCell="A16" zoomScale="85" zoomScaleNormal="85" workbookViewId="0">
      <selection activeCell="R37" sqref="R37"/>
    </sheetView>
  </sheetViews>
  <sheetFormatPr defaultColWidth="9.140625" defaultRowHeight="12.75"/>
  <cols>
    <col min="1" max="1" width="9.140625" style="47"/>
    <col min="2" max="2" width="20.140625" style="47" customWidth="1"/>
    <col min="3" max="3" width="76.85546875" style="47" customWidth="1"/>
    <col min="4" max="4" width="23.28515625" style="47" customWidth="1"/>
    <col min="5" max="5" width="9.140625" style="47"/>
    <col min="6" max="6" width="10" style="47" bestFit="1" customWidth="1"/>
    <col min="7" max="7" width="9.140625" style="47"/>
    <col min="8" max="8" width="15.85546875" style="47" bestFit="1" customWidth="1"/>
    <col min="9" max="16384" width="9.140625" style="47"/>
  </cols>
  <sheetData>
    <row r="1" spans="1:21" s="39" customFormat="1" ht="46.5" customHeight="1">
      <c r="A1" s="426" t="s">
        <v>44</v>
      </c>
      <c r="B1" s="427"/>
      <c r="C1" s="427"/>
      <c r="D1" s="427"/>
      <c r="E1" s="427"/>
      <c r="F1" s="427"/>
      <c r="G1" s="427"/>
      <c r="H1" s="428"/>
      <c r="I1" s="47"/>
    </row>
    <row r="2" spans="1:21" s="39" customFormat="1" ht="15">
      <c r="I2" s="47"/>
    </row>
    <row r="3" spans="1:21" s="45" customFormat="1" ht="15.75" customHeight="1">
      <c r="A3" s="429" t="s">
        <v>435</v>
      </c>
      <c r="B3" s="429"/>
      <c r="C3" s="429"/>
      <c r="D3" s="429"/>
      <c r="E3" s="429"/>
      <c r="F3" s="429"/>
      <c r="G3" s="429"/>
      <c r="H3" s="429"/>
      <c r="I3" s="47"/>
      <c r="J3" s="39"/>
      <c r="K3" s="39"/>
      <c r="L3" s="39"/>
      <c r="M3" s="39"/>
      <c r="N3" s="39"/>
      <c r="O3" s="39"/>
      <c r="P3" s="39"/>
      <c r="Q3" s="39"/>
      <c r="R3" s="39"/>
      <c r="S3" s="39"/>
      <c r="T3" s="39"/>
      <c r="U3" s="39"/>
    </row>
    <row r="4" spans="1:21" s="45" customFormat="1" ht="15.75" customHeight="1">
      <c r="A4" s="46"/>
      <c r="B4" s="46"/>
      <c r="C4" s="46"/>
      <c r="D4" s="46"/>
      <c r="E4" s="46"/>
      <c r="F4" s="46"/>
      <c r="G4" s="46"/>
      <c r="H4" s="46"/>
      <c r="I4" s="47"/>
      <c r="J4" s="39"/>
      <c r="K4" s="39"/>
      <c r="L4" s="39"/>
      <c r="M4" s="39"/>
      <c r="N4" s="39"/>
      <c r="O4" s="39"/>
      <c r="P4" s="39"/>
      <c r="Q4" s="39"/>
      <c r="R4" s="39"/>
      <c r="S4" s="39"/>
      <c r="T4" s="39"/>
      <c r="U4" s="39"/>
    </row>
    <row r="5" spans="1:21" ht="45">
      <c r="A5" s="52" t="s">
        <v>172</v>
      </c>
      <c r="B5" s="49" t="s">
        <v>60</v>
      </c>
      <c r="C5" s="49" t="s">
        <v>5</v>
      </c>
      <c r="D5" s="49" t="s">
        <v>46</v>
      </c>
      <c r="E5" s="49" t="s">
        <v>47</v>
      </c>
      <c r="F5" s="53" t="s">
        <v>478</v>
      </c>
      <c r="G5" s="49" t="s">
        <v>61</v>
      </c>
      <c r="H5" s="54" t="s">
        <v>49</v>
      </c>
    </row>
    <row r="6" spans="1:21" ht="30">
      <c r="A6" s="264">
        <v>1</v>
      </c>
      <c r="B6" s="265" t="s">
        <v>63</v>
      </c>
      <c r="C6" s="266" t="s">
        <v>64</v>
      </c>
      <c r="D6" s="265" t="s">
        <v>170</v>
      </c>
      <c r="E6" s="267" t="s">
        <v>47</v>
      </c>
      <c r="F6" s="268">
        <v>0</v>
      </c>
      <c r="G6" s="245">
        <v>15</v>
      </c>
      <c r="H6" s="50">
        <f>ROUND(G6*F6,2)</f>
        <v>0</v>
      </c>
    </row>
    <row r="7" spans="1:21" ht="30">
      <c r="A7" s="264">
        <v>2</v>
      </c>
      <c r="B7" s="265" t="s">
        <v>62</v>
      </c>
      <c r="C7" s="269" t="s">
        <v>476</v>
      </c>
      <c r="D7" s="265" t="s">
        <v>421</v>
      </c>
      <c r="E7" s="267" t="s">
        <v>47</v>
      </c>
      <c r="F7" s="268">
        <v>0</v>
      </c>
      <c r="G7" s="245">
        <v>15</v>
      </c>
      <c r="H7" s="50">
        <f t="shared" ref="H7:H33" si="0">ROUND(G7*F7,2)</f>
        <v>0</v>
      </c>
    </row>
    <row r="8" spans="1:21" ht="180">
      <c r="A8" s="264">
        <v>3</v>
      </c>
      <c r="B8" s="270" t="s">
        <v>67</v>
      </c>
      <c r="C8" s="271" t="s">
        <v>68</v>
      </c>
      <c r="D8" s="270" t="s">
        <v>368</v>
      </c>
      <c r="E8" s="267" t="s">
        <v>69</v>
      </c>
      <c r="F8" s="268">
        <v>0</v>
      </c>
      <c r="G8" s="245">
        <v>2</v>
      </c>
      <c r="H8" s="50">
        <f t="shared" si="0"/>
        <v>0</v>
      </c>
    </row>
    <row r="9" spans="1:21" ht="180">
      <c r="A9" s="264">
        <v>4</v>
      </c>
      <c r="B9" s="265" t="s">
        <v>67</v>
      </c>
      <c r="C9" s="269" t="s">
        <v>70</v>
      </c>
      <c r="D9" s="265" t="s">
        <v>368</v>
      </c>
      <c r="E9" s="267" t="s">
        <v>69</v>
      </c>
      <c r="F9" s="268">
        <v>0</v>
      </c>
      <c r="G9" s="246">
        <v>1500</v>
      </c>
      <c r="H9" s="50">
        <f t="shared" si="0"/>
        <v>0</v>
      </c>
    </row>
    <row r="10" spans="1:21" ht="135">
      <c r="A10" s="264">
        <v>5</v>
      </c>
      <c r="B10" s="270" t="s">
        <v>67</v>
      </c>
      <c r="C10" s="271" t="s">
        <v>173</v>
      </c>
      <c r="D10" s="270" t="s">
        <v>422</v>
      </c>
      <c r="E10" s="267" t="s">
        <v>69</v>
      </c>
      <c r="F10" s="268">
        <v>0</v>
      </c>
      <c r="G10" s="246">
        <v>1700</v>
      </c>
      <c r="H10" s="50">
        <f t="shared" si="0"/>
        <v>0</v>
      </c>
    </row>
    <row r="11" spans="1:21" ht="30">
      <c r="A11" s="264">
        <v>6</v>
      </c>
      <c r="B11" s="270" t="s">
        <v>65</v>
      </c>
      <c r="C11" s="271" t="s">
        <v>66</v>
      </c>
      <c r="D11" s="270" t="s">
        <v>423</v>
      </c>
      <c r="E11" s="267" t="s">
        <v>47</v>
      </c>
      <c r="F11" s="268">
        <v>0</v>
      </c>
      <c r="G11" s="246">
        <v>50</v>
      </c>
      <c r="H11" s="50">
        <f t="shared" si="0"/>
        <v>0</v>
      </c>
    </row>
    <row r="12" spans="1:21" ht="75">
      <c r="A12" s="264">
        <v>7</v>
      </c>
      <c r="B12" s="270" t="s">
        <v>174</v>
      </c>
      <c r="C12" s="271" t="s">
        <v>175</v>
      </c>
      <c r="D12" s="270" t="s">
        <v>181</v>
      </c>
      <c r="E12" s="267" t="s">
        <v>47</v>
      </c>
      <c r="F12" s="268">
        <v>0</v>
      </c>
      <c r="G12" s="246">
        <v>7</v>
      </c>
      <c r="H12" s="50">
        <f t="shared" si="0"/>
        <v>0</v>
      </c>
    </row>
    <row r="13" spans="1:21" ht="30">
      <c r="A13" s="264">
        <v>8</v>
      </c>
      <c r="B13" s="270" t="s">
        <v>409</v>
      </c>
      <c r="C13" s="271" t="s">
        <v>410</v>
      </c>
      <c r="D13" s="270" t="s">
        <v>424</v>
      </c>
      <c r="E13" s="267" t="s">
        <v>47</v>
      </c>
      <c r="F13" s="268">
        <v>0</v>
      </c>
      <c r="G13" s="246">
        <v>25</v>
      </c>
      <c r="H13" s="50">
        <f t="shared" si="0"/>
        <v>0</v>
      </c>
    </row>
    <row r="14" spans="1:21" ht="105">
      <c r="A14" s="264">
        <v>9</v>
      </c>
      <c r="B14" s="270" t="s">
        <v>176</v>
      </c>
      <c r="C14" s="271" t="s">
        <v>411</v>
      </c>
      <c r="D14" s="270" t="s">
        <v>372</v>
      </c>
      <c r="E14" s="267" t="s">
        <v>47</v>
      </c>
      <c r="F14" s="268">
        <v>0</v>
      </c>
      <c r="G14" s="246">
        <v>10</v>
      </c>
      <c r="H14" s="50">
        <f t="shared" si="0"/>
        <v>0</v>
      </c>
    </row>
    <row r="15" spans="1:21" ht="30">
      <c r="A15" s="264">
        <v>10</v>
      </c>
      <c r="B15" s="270" t="s">
        <v>76</v>
      </c>
      <c r="C15" s="271" t="s">
        <v>77</v>
      </c>
      <c r="D15" s="270" t="s">
        <v>182</v>
      </c>
      <c r="E15" s="267" t="s">
        <v>47</v>
      </c>
      <c r="F15" s="268">
        <v>0</v>
      </c>
      <c r="G15" s="246">
        <v>10</v>
      </c>
      <c r="H15" s="50">
        <f t="shared" si="0"/>
        <v>0</v>
      </c>
    </row>
    <row r="16" spans="1:21" ht="30">
      <c r="A16" s="264">
        <v>11</v>
      </c>
      <c r="B16" s="270" t="s">
        <v>78</v>
      </c>
      <c r="C16" s="271" t="s">
        <v>412</v>
      </c>
      <c r="D16" s="270" t="s">
        <v>170</v>
      </c>
      <c r="E16" s="267" t="s">
        <v>47</v>
      </c>
      <c r="F16" s="268">
        <v>0</v>
      </c>
      <c r="G16" s="246">
        <v>50</v>
      </c>
      <c r="H16" s="50">
        <f t="shared" si="0"/>
        <v>0</v>
      </c>
    </row>
    <row r="17" spans="1:8" ht="30">
      <c r="A17" s="264">
        <v>12</v>
      </c>
      <c r="B17" s="270" t="s">
        <v>78</v>
      </c>
      <c r="C17" s="271" t="s">
        <v>463</v>
      </c>
      <c r="D17" s="270" t="s">
        <v>170</v>
      </c>
      <c r="E17" s="267" t="s">
        <v>47</v>
      </c>
      <c r="F17" s="268">
        <v>0</v>
      </c>
      <c r="G17" s="246">
        <v>50</v>
      </c>
      <c r="H17" s="50">
        <f t="shared" si="0"/>
        <v>0</v>
      </c>
    </row>
    <row r="18" spans="1:8" ht="30">
      <c r="A18" s="264">
        <v>13</v>
      </c>
      <c r="B18" s="270" t="s">
        <v>78</v>
      </c>
      <c r="C18" s="271" t="s">
        <v>177</v>
      </c>
      <c r="D18" s="270" t="s">
        <v>170</v>
      </c>
      <c r="E18" s="267" t="s">
        <v>47</v>
      </c>
      <c r="F18" s="268">
        <v>0</v>
      </c>
      <c r="G18" s="246">
        <v>5</v>
      </c>
      <c r="H18" s="50">
        <f t="shared" si="0"/>
        <v>0</v>
      </c>
    </row>
    <row r="19" spans="1:8" ht="30">
      <c r="A19" s="264">
        <v>14</v>
      </c>
      <c r="B19" s="270" t="s">
        <v>79</v>
      </c>
      <c r="C19" s="271" t="s">
        <v>413</v>
      </c>
      <c r="D19" s="270" t="s">
        <v>171</v>
      </c>
      <c r="E19" s="267" t="s">
        <v>47</v>
      </c>
      <c r="F19" s="268">
        <v>0</v>
      </c>
      <c r="G19" s="246">
        <v>30</v>
      </c>
      <c r="H19" s="50">
        <f t="shared" si="0"/>
        <v>0</v>
      </c>
    </row>
    <row r="20" spans="1:8" ht="15">
      <c r="A20" s="264">
        <v>15</v>
      </c>
      <c r="B20" s="270" t="s">
        <v>79</v>
      </c>
      <c r="C20" s="271" t="s">
        <v>80</v>
      </c>
      <c r="D20" s="270" t="s">
        <v>201</v>
      </c>
      <c r="E20" s="267" t="s">
        <v>47</v>
      </c>
      <c r="F20" s="268">
        <v>0</v>
      </c>
      <c r="G20" s="246">
        <v>36</v>
      </c>
      <c r="H20" s="50">
        <f t="shared" si="0"/>
        <v>0</v>
      </c>
    </row>
    <row r="21" spans="1:8" ht="60">
      <c r="A21" s="264">
        <v>16</v>
      </c>
      <c r="B21" s="270" t="s">
        <v>71</v>
      </c>
      <c r="C21" s="271" t="s">
        <v>72</v>
      </c>
      <c r="D21" s="270" t="s">
        <v>425</v>
      </c>
      <c r="E21" s="267" t="s">
        <v>73</v>
      </c>
      <c r="F21" s="268">
        <v>0</v>
      </c>
      <c r="G21" s="246">
        <v>2</v>
      </c>
      <c r="H21" s="50">
        <f t="shared" si="0"/>
        <v>0</v>
      </c>
    </row>
    <row r="22" spans="1:8" ht="120">
      <c r="A22" s="264">
        <v>17</v>
      </c>
      <c r="B22" s="270" t="s">
        <v>74</v>
      </c>
      <c r="C22" s="271" t="s">
        <v>414</v>
      </c>
      <c r="D22" s="270" t="s">
        <v>426</v>
      </c>
      <c r="E22" s="267" t="s">
        <v>73</v>
      </c>
      <c r="F22" s="268">
        <v>0</v>
      </c>
      <c r="G22" s="246">
        <v>2</v>
      </c>
      <c r="H22" s="50">
        <f t="shared" si="0"/>
        <v>0</v>
      </c>
    </row>
    <row r="23" spans="1:8" ht="30">
      <c r="A23" s="264">
        <v>18</v>
      </c>
      <c r="B23" s="270" t="s">
        <v>83</v>
      </c>
      <c r="C23" s="271" t="s">
        <v>464</v>
      </c>
      <c r="D23" s="270" t="s">
        <v>183</v>
      </c>
      <c r="E23" s="267" t="s">
        <v>47</v>
      </c>
      <c r="F23" s="268">
        <v>0</v>
      </c>
      <c r="G23" s="246">
        <v>30</v>
      </c>
      <c r="H23" s="50">
        <f t="shared" si="0"/>
        <v>0</v>
      </c>
    </row>
    <row r="24" spans="1:8" ht="30">
      <c r="A24" s="264">
        <v>19</v>
      </c>
      <c r="B24" s="270" t="s">
        <v>178</v>
      </c>
      <c r="C24" s="271" t="s">
        <v>179</v>
      </c>
      <c r="D24" s="270" t="s">
        <v>184</v>
      </c>
      <c r="E24" s="267" t="s">
        <v>47</v>
      </c>
      <c r="F24" s="268">
        <v>0</v>
      </c>
      <c r="G24" s="246">
        <v>10</v>
      </c>
      <c r="H24" s="50">
        <f t="shared" si="0"/>
        <v>0</v>
      </c>
    </row>
    <row r="25" spans="1:8" ht="30">
      <c r="A25" s="264">
        <v>20</v>
      </c>
      <c r="B25" s="270" t="s">
        <v>373</v>
      </c>
      <c r="C25" s="271" t="s">
        <v>415</v>
      </c>
      <c r="D25" s="270" t="s">
        <v>386</v>
      </c>
      <c r="E25" s="267" t="s">
        <v>75</v>
      </c>
      <c r="F25" s="268">
        <v>0</v>
      </c>
      <c r="G25" s="246">
        <v>20</v>
      </c>
      <c r="H25" s="50">
        <f t="shared" si="0"/>
        <v>0</v>
      </c>
    </row>
    <row r="26" spans="1:8" ht="30">
      <c r="A26" s="264">
        <v>21</v>
      </c>
      <c r="B26" s="270" t="s">
        <v>180</v>
      </c>
      <c r="C26" s="271" t="s">
        <v>416</v>
      </c>
      <c r="D26" s="270" t="s">
        <v>185</v>
      </c>
      <c r="E26" s="267" t="s">
        <v>47</v>
      </c>
      <c r="F26" s="268">
        <v>0</v>
      </c>
      <c r="G26" s="246">
        <v>10</v>
      </c>
      <c r="H26" s="50">
        <f t="shared" si="0"/>
        <v>0</v>
      </c>
    </row>
    <row r="27" spans="1:8" ht="30">
      <c r="A27" s="264">
        <v>22</v>
      </c>
      <c r="B27" s="270" t="s">
        <v>84</v>
      </c>
      <c r="C27" s="271" t="s">
        <v>85</v>
      </c>
      <c r="D27" s="270" t="s">
        <v>427</v>
      </c>
      <c r="E27" s="267" t="s">
        <v>86</v>
      </c>
      <c r="F27" s="268">
        <v>0</v>
      </c>
      <c r="G27" s="246">
        <v>8</v>
      </c>
      <c r="H27" s="50">
        <f t="shared" si="0"/>
        <v>0</v>
      </c>
    </row>
    <row r="28" spans="1:8" ht="30">
      <c r="A28" s="264">
        <v>23</v>
      </c>
      <c r="B28" s="270" t="s">
        <v>87</v>
      </c>
      <c r="C28" s="271" t="s">
        <v>417</v>
      </c>
      <c r="D28" s="270" t="s">
        <v>465</v>
      </c>
      <c r="E28" s="267" t="s">
        <v>47</v>
      </c>
      <c r="F28" s="268">
        <v>0</v>
      </c>
      <c r="G28" s="246">
        <v>10</v>
      </c>
      <c r="H28" s="50">
        <f t="shared" si="0"/>
        <v>0</v>
      </c>
    </row>
    <row r="29" spans="1:8" ht="15">
      <c r="A29" s="264">
        <v>24</v>
      </c>
      <c r="B29" s="270" t="s">
        <v>81</v>
      </c>
      <c r="C29" s="271" t="s">
        <v>477</v>
      </c>
      <c r="D29" s="270" t="s">
        <v>201</v>
      </c>
      <c r="E29" s="267" t="s">
        <v>47</v>
      </c>
      <c r="F29" s="268">
        <v>0</v>
      </c>
      <c r="G29" s="246">
        <v>3</v>
      </c>
      <c r="H29" s="50">
        <f t="shared" si="0"/>
        <v>0</v>
      </c>
    </row>
    <row r="30" spans="1:8" ht="15">
      <c r="A30" s="264">
        <v>25</v>
      </c>
      <c r="B30" s="270" t="s">
        <v>81</v>
      </c>
      <c r="C30" s="271" t="s">
        <v>462</v>
      </c>
      <c r="D30" s="270" t="s">
        <v>202</v>
      </c>
      <c r="E30" s="267" t="s">
        <v>47</v>
      </c>
      <c r="F30" s="268">
        <v>0</v>
      </c>
      <c r="G30" s="246">
        <v>3</v>
      </c>
      <c r="H30" s="50">
        <f t="shared" si="0"/>
        <v>0</v>
      </c>
    </row>
    <row r="31" spans="1:8" ht="15">
      <c r="A31" s="264">
        <v>26</v>
      </c>
      <c r="B31" s="270" t="s">
        <v>81</v>
      </c>
      <c r="C31" s="271" t="s">
        <v>418</v>
      </c>
      <c r="D31" s="270" t="s">
        <v>202</v>
      </c>
      <c r="E31" s="267" t="s">
        <v>47</v>
      </c>
      <c r="F31" s="268">
        <v>0</v>
      </c>
      <c r="G31" s="246">
        <v>10</v>
      </c>
      <c r="H31" s="50">
        <f t="shared" si="0"/>
        <v>0</v>
      </c>
    </row>
    <row r="32" spans="1:8" ht="15">
      <c r="A32" s="264">
        <v>27</v>
      </c>
      <c r="B32" s="270" t="s">
        <v>81</v>
      </c>
      <c r="C32" s="271" t="s">
        <v>419</v>
      </c>
      <c r="D32" s="270" t="s">
        <v>202</v>
      </c>
      <c r="E32" s="267" t="s">
        <v>47</v>
      </c>
      <c r="F32" s="268">
        <v>0</v>
      </c>
      <c r="G32" s="247">
        <v>5</v>
      </c>
      <c r="H32" s="50">
        <f t="shared" si="0"/>
        <v>0</v>
      </c>
    </row>
    <row r="33" spans="1:8" ht="30">
      <c r="A33" s="264">
        <v>28</v>
      </c>
      <c r="B33" s="270" t="s">
        <v>82</v>
      </c>
      <c r="C33" s="271" t="s">
        <v>420</v>
      </c>
      <c r="D33" s="270" t="s">
        <v>428</v>
      </c>
      <c r="E33" s="267" t="s">
        <v>73</v>
      </c>
      <c r="F33" s="268">
        <v>0</v>
      </c>
      <c r="G33" s="246">
        <v>1</v>
      </c>
      <c r="H33" s="50">
        <f t="shared" si="0"/>
        <v>0</v>
      </c>
    </row>
    <row r="34" spans="1:8" ht="15">
      <c r="A34" s="424"/>
      <c r="B34" s="424"/>
      <c r="C34" s="424"/>
      <c r="D34" s="424"/>
      <c r="E34" s="424"/>
      <c r="F34" s="424"/>
      <c r="G34" s="424"/>
      <c r="H34" s="51">
        <f>ROUND(SUM(H9:H33),2)</f>
        <v>0</v>
      </c>
    </row>
    <row r="35" spans="1:8" ht="15">
      <c r="A35" s="425" t="s">
        <v>59</v>
      </c>
      <c r="B35" s="425"/>
      <c r="C35" s="425"/>
      <c r="D35" s="425"/>
      <c r="E35" s="425"/>
      <c r="F35" s="425"/>
      <c r="G35" s="425"/>
      <c r="H35" s="48">
        <f>ROUND(H34*12,2)</f>
        <v>0</v>
      </c>
    </row>
  </sheetData>
  <mergeCells count="4">
    <mergeCell ref="A34:G34"/>
    <mergeCell ref="A35:G35"/>
    <mergeCell ref="A1:H1"/>
    <mergeCell ref="A3:H3"/>
  </mergeCells>
  <pageMargins left="0.511811024" right="0.511811024" top="0.78740157499999996" bottom="0.78740157499999996" header="0.31496062000000002" footer="0.31496062000000002"/>
  <pageSetup paperSize="9" orientation="portrait" verticalDpi="597"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60396-2C53-4673-AD94-8D62D3F7EB72}">
  <dimension ref="A1:GUW13760"/>
  <sheetViews>
    <sheetView topLeftCell="A13" zoomScale="85" zoomScaleNormal="85" workbookViewId="0">
      <selection activeCell="S17" sqref="S17"/>
    </sheetView>
  </sheetViews>
  <sheetFormatPr defaultColWidth="9.140625" defaultRowHeight="15" outlineLevelCol="1"/>
  <cols>
    <col min="1" max="1" width="10" style="19" customWidth="1"/>
    <col min="2" max="2" width="58.42578125" style="20" customWidth="1"/>
    <col min="3" max="3" width="58.5703125" style="21" customWidth="1"/>
    <col min="4" max="4" width="17.42578125" style="20" customWidth="1"/>
    <col min="5" max="5" width="12.28515625" style="20" customWidth="1"/>
    <col min="6" max="6" width="11.28515625" style="18" customWidth="1" outlineLevel="1"/>
    <col min="7" max="7" width="12.42578125" style="18" customWidth="1" outlineLevel="1"/>
    <col min="8" max="8" width="20" style="26" bestFit="1" customWidth="1"/>
    <col min="9" max="5301" width="9.140625" style="66"/>
    <col min="5302" max="16384" width="9.140625" style="18"/>
  </cols>
  <sheetData>
    <row r="1" spans="1:5301" s="39" customFormat="1" ht="46.5" customHeight="1">
      <c r="A1" s="430" t="s">
        <v>207</v>
      </c>
      <c r="B1" s="430"/>
      <c r="C1" s="430"/>
      <c r="D1" s="430"/>
      <c r="E1" s="430"/>
      <c r="F1" s="430"/>
      <c r="G1" s="430"/>
      <c r="H1" s="430"/>
    </row>
    <row r="2" spans="1:5301" s="39" customFormat="1"/>
    <row r="3" spans="1:5301" s="45" customFormat="1" ht="15.75" customHeight="1">
      <c r="A3" s="431" t="s">
        <v>435</v>
      </c>
      <c r="B3" s="432"/>
      <c r="C3" s="432"/>
      <c r="D3" s="432"/>
      <c r="E3" s="432"/>
      <c r="F3" s="432"/>
      <c r="G3" s="432"/>
      <c r="H3" s="433"/>
      <c r="I3" s="39"/>
      <c r="J3" s="39"/>
      <c r="K3" s="39"/>
      <c r="L3" s="39"/>
      <c r="M3" s="39"/>
      <c r="N3" s="39"/>
      <c r="O3" s="39"/>
      <c r="P3" s="39"/>
      <c r="Q3" s="39"/>
      <c r="R3" s="39"/>
      <c r="S3" s="39"/>
      <c r="T3" s="39"/>
    </row>
    <row r="4" spans="1:5301" s="16" customFormat="1" ht="27.75" customHeight="1">
      <c r="A4" s="37"/>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c r="BX4" s="37"/>
      <c r="BY4" s="37"/>
      <c r="BZ4" s="37"/>
      <c r="CA4" s="37"/>
      <c r="CB4" s="37"/>
      <c r="CC4" s="37"/>
      <c r="CD4" s="37"/>
      <c r="CE4" s="37"/>
      <c r="CF4" s="37"/>
      <c r="CG4" s="37"/>
      <c r="CH4" s="37"/>
      <c r="CI4" s="37"/>
      <c r="CJ4" s="37"/>
      <c r="CK4" s="37"/>
      <c r="CL4" s="37"/>
      <c r="CM4" s="37"/>
      <c r="CN4" s="37"/>
      <c r="CO4" s="37"/>
      <c r="CP4" s="37"/>
      <c r="CQ4" s="37"/>
      <c r="CR4" s="37"/>
      <c r="CS4" s="37"/>
      <c r="CT4" s="37"/>
      <c r="CU4" s="37"/>
      <c r="CV4" s="37"/>
      <c r="CW4" s="37"/>
      <c r="CX4" s="37"/>
      <c r="CY4" s="37"/>
      <c r="CZ4" s="37"/>
      <c r="DA4" s="37"/>
      <c r="DB4" s="37"/>
      <c r="DC4" s="37"/>
      <c r="DD4" s="37"/>
      <c r="DE4" s="37"/>
      <c r="DF4" s="37"/>
      <c r="DG4" s="37"/>
      <c r="DH4" s="37"/>
      <c r="DI4" s="37"/>
      <c r="DJ4" s="37"/>
      <c r="DK4" s="37"/>
      <c r="DL4" s="37"/>
      <c r="DM4" s="37"/>
      <c r="DN4" s="37"/>
      <c r="DO4" s="37"/>
      <c r="DP4" s="37"/>
      <c r="DQ4" s="37"/>
      <c r="DR4" s="37"/>
      <c r="DS4" s="37"/>
      <c r="DT4" s="37"/>
      <c r="DU4" s="37"/>
      <c r="DV4" s="37"/>
      <c r="DW4" s="37"/>
      <c r="DX4" s="37"/>
      <c r="DY4" s="37"/>
      <c r="DZ4" s="37"/>
      <c r="EA4" s="37"/>
      <c r="EB4" s="37"/>
      <c r="EC4" s="37"/>
      <c r="ED4" s="37"/>
      <c r="EE4" s="37"/>
      <c r="EF4" s="37"/>
      <c r="EG4" s="37"/>
      <c r="EH4" s="37"/>
      <c r="EI4" s="37"/>
      <c r="EJ4" s="37"/>
      <c r="EK4" s="37"/>
      <c r="EL4" s="37"/>
      <c r="EM4" s="37"/>
      <c r="EN4" s="37"/>
      <c r="EO4" s="37"/>
      <c r="EP4" s="37"/>
      <c r="EQ4" s="37"/>
      <c r="ER4" s="37"/>
      <c r="ES4" s="37"/>
      <c r="ET4" s="37"/>
      <c r="EU4" s="37"/>
      <c r="EV4" s="37"/>
      <c r="EW4" s="37"/>
      <c r="EX4" s="37"/>
      <c r="EY4" s="37"/>
      <c r="EZ4" s="37"/>
      <c r="FA4" s="37"/>
      <c r="FB4" s="37"/>
      <c r="FC4" s="37"/>
      <c r="FD4" s="37"/>
      <c r="FE4" s="37"/>
      <c r="FF4" s="37"/>
      <c r="FG4" s="37"/>
      <c r="FH4" s="37"/>
      <c r="FI4" s="37"/>
      <c r="FJ4" s="37"/>
      <c r="FK4" s="37"/>
      <c r="FL4" s="37"/>
      <c r="FM4" s="37"/>
      <c r="FN4" s="37"/>
      <c r="FO4" s="37"/>
      <c r="FP4" s="37"/>
      <c r="FQ4" s="37"/>
      <c r="FR4" s="37"/>
      <c r="FS4" s="37"/>
      <c r="FT4" s="37"/>
      <c r="FU4" s="37"/>
      <c r="FV4" s="37"/>
      <c r="FW4" s="37"/>
      <c r="FX4" s="37"/>
      <c r="FY4" s="37"/>
      <c r="FZ4" s="37"/>
      <c r="GA4" s="37"/>
      <c r="GB4" s="37"/>
      <c r="GC4" s="37"/>
      <c r="GD4" s="37"/>
      <c r="GE4" s="37"/>
      <c r="GF4" s="37"/>
      <c r="GG4" s="37"/>
      <c r="GH4" s="37"/>
      <c r="GI4" s="37"/>
    </row>
    <row r="5" spans="1:5301" s="17" customFormat="1" ht="56.25" customHeight="1">
      <c r="A5" s="33" t="s">
        <v>3</v>
      </c>
      <c r="B5" s="33" t="s">
        <v>60</v>
      </c>
      <c r="C5" s="33" t="s">
        <v>5</v>
      </c>
      <c r="D5" s="33" t="s">
        <v>46</v>
      </c>
      <c r="E5" s="33" t="s">
        <v>47</v>
      </c>
      <c r="F5" s="61" t="s">
        <v>478</v>
      </c>
      <c r="G5" s="33" t="s">
        <v>150</v>
      </c>
      <c r="H5" s="34" t="s">
        <v>151</v>
      </c>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c r="AMK5" s="16"/>
      <c r="AML5" s="16"/>
      <c r="AMM5" s="16"/>
      <c r="AMN5" s="16"/>
      <c r="AMO5" s="16"/>
      <c r="AMP5" s="16"/>
      <c r="AMQ5" s="16"/>
      <c r="AMR5" s="16"/>
      <c r="AMS5" s="16"/>
      <c r="AMT5" s="16"/>
      <c r="AMU5" s="16"/>
      <c r="AMV5" s="16"/>
      <c r="AMW5" s="16"/>
      <c r="AMX5" s="16"/>
      <c r="AMY5" s="16"/>
      <c r="AMZ5" s="16"/>
      <c r="ANA5" s="16"/>
      <c r="ANB5" s="16"/>
      <c r="ANC5" s="16"/>
      <c r="AND5" s="16"/>
      <c r="ANE5" s="16"/>
      <c r="ANF5" s="16"/>
      <c r="ANG5" s="16"/>
      <c r="ANH5" s="16"/>
      <c r="ANI5" s="16"/>
      <c r="ANJ5" s="16"/>
      <c r="ANK5" s="16"/>
      <c r="ANL5" s="16"/>
      <c r="ANM5" s="16"/>
      <c r="ANN5" s="16"/>
      <c r="ANO5" s="16"/>
      <c r="ANP5" s="16"/>
      <c r="ANQ5" s="16"/>
      <c r="ANR5" s="16"/>
      <c r="ANS5" s="16"/>
      <c r="ANT5" s="16"/>
      <c r="ANU5" s="16"/>
      <c r="ANV5" s="16"/>
      <c r="ANW5" s="16"/>
      <c r="ANX5" s="16"/>
      <c r="ANY5" s="16"/>
      <c r="ANZ5" s="16"/>
      <c r="AOA5" s="16"/>
      <c r="AOB5" s="16"/>
      <c r="AOC5" s="16"/>
      <c r="AOD5" s="16"/>
      <c r="AOE5" s="16"/>
      <c r="AOF5" s="16"/>
      <c r="AOG5" s="16"/>
      <c r="AOH5" s="16"/>
      <c r="AOI5" s="16"/>
      <c r="AOJ5" s="16"/>
      <c r="AOK5" s="16"/>
      <c r="AOL5" s="16"/>
      <c r="AOM5" s="16"/>
      <c r="AON5" s="16"/>
      <c r="AOO5" s="16"/>
      <c r="AOP5" s="16"/>
      <c r="AOQ5" s="16"/>
      <c r="AOR5" s="16"/>
      <c r="AOS5" s="16"/>
      <c r="AOT5" s="16"/>
      <c r="AOU5" s="16"/>
      <c r="AOV5" s="16"/>
      <c r="AOW5" s="16"/>
      <c r="AOX5" s="16"/>
      <c r="AOY5" s="16"/>
      <c r="AOZ5" s="16"/>
      <c r="APA5" s="16"/>
      <c r="APB5" s="16"/>
      <c r="APC5" s="16"/>
      <c r="APD5" s="16"/>
      <c r="APE5" s="16"/>
      <c r="APF5" s="16"/>
      <c r="APG5" s="16"/>
      <c r="APH5" s="16"/>
      <c r="API5" s="16"/>
      <c r="APJ5" s="16"/>
      <c r="APK5" s="16"/>
      <c r="APL5" s="16"/>
      <c r="APM5" s="16"/>
      <c r="APN5" s="16"/>
      <c r="APO5" s="16"/>
      <c r="APP5" s="16"/>
      <c r="APQ5" s="16"/>
      <c r="APR5" s="16"/>
      <c r="APS5" s="16"/>
      <c r="APT5" s="16"/>
      <c r="APU5" s="16"/>
      <c r="APV5" s="16"/>
      <c r="APW5" s="16"/>
      <c r="APX5" s="16"/>
      <c r="APY5" s="16"/>
      <c r="APZ5" s="16"/>
      <c r="AQA5" s="16"/>
      <c r="AQB5" s="16"/>
      <c r="AQC5" s="16"/>
      <c r="AQD5" s="16"/>
      <c r="AQE5" s="16"/>
      <c r="AQF5" s="16"/>
      <c r="AQG5" s="16"/>
      <c r="AQH5" s="16"/>
      <c r="AQI5" s="16"/>
      <c r="AQJ5" s="16"/>
      <c r="AQK5" s="16"/>
      <c r="AQL5" s="16"/>
      <c r="AQM5" s="16"/>
      <c r="AQN5" s="16"/>
      <c r="AQO5" s="16"/>
      <c r="AQP5" s="16"/>
      <c r="AQQ5" s="16"/>
      <c r="AQR5" s="16"/>
      <c r="AQS5" s="16"/>
      <c r="AQT5" s="16"/>
      <c r="AQU5" s="16"/>
      <c r="AQV5" s="16"/>
      <c r="AQW5" s="16"/>
      <c r="AQX5" s="16"/>
      <c r="AQY5" s="16"/>
      <c r="AQZ5" s="16"/>
      <c r="ARA5" s="16"/>
      <c r="ARB5" s="16"/>
      <c r="ARC5" s="16"/>
      <c r="ARD5" s="16"/>
      <c r="ARE5" s="16"/>
      <c r="ARF5" s="16"/>
      <c r="ARG5" s="16"/>
      <c r="ARH5" s="16"/>
      <c r="ARI5" s="16"/>
      <c r="ARJ5" s="16"/>
      <c r="ARK5" s="16"/>
      <c r="ARL5" s="16"/>
      <c r="ARM5" s="16"/>
      <c r="ARN5" s="16"/>
      <c r="ARO5" s="16"/>
      <c r="ARP5" s="16"/>
      <c r="ARQ5" s="16"/>
      <c r="ARR5" s="16"/>
      <c r="ARS5" s="16"/>
      <c r="ART5" s="16"/>
      <c r="ARU5" s="16"/>
      <c r="ARV5" s="16"/>
      <c r="ARW5" s="16"/>
      <c r="ARX5" s="16"/>
      <c r="ARY5" s="16"/>
      <c r="ARZ5" s="16"/>
      <c r="ASA5" s="16"/>
      <c r="ASB5" s="16"/>
      <c r="ASC5" s="16"/>
      <c r="ASD5" s="16"/>
      <c r="ASE5" s="16"/>
      <c r="ASF5" s="16"/>
      <c r="ASG5" s="16"/>
      <c r="ASH5" s="16"/>
      <c r="ASI5" s="16"/>
      <c r="ASJ5" s="16"/>
      <c r="ASK5" s="16"/>
      <c r="ASL5" s="16"/>
      <c r="ASM5" s="16"/>
      <c r="ASN5" s="16"/>
      <c r="ASO5" s="16"/>
      <c r="ASP5" s="16"/>
      <c r="ASQ5" s="16"/>
      <c r="ASR5" s="16"/>
      <c r="ASS5" s="16"/>
      <c r="AST5" s="16"/>
      <c r="ASU5" s="16"/>
      <c r="ASV5" s="16"/>
      <c r="ASW5" s="16"/>
      <c r="ASX5" s="16"/>
      <c r="ASY5" s="16"/>
      <c r="ASZ5" s="16"/>
      <c r="ATA5" s="16"/>
      <c r="ATB5" s="16"/>
      <c r="ATC5" s="16"/>
      <c r="ATD5" s="16"/>
      <c r="ATE5" s="16"/>
      <c r="ATF5" s="16"/>
      <c r="ATG5" s="16"/>
      <c r="ATH5" s="16"/>
      <c r="ATI5" s="16"/>
      <c r="ATJ5" s="16"/>
      <c r="ATK5" s="16"/>
      <c r="ATL5" s="16"/>
      <c r="ATM5" s="16"/>
      <c r="ATN5" s="16"/>
      <c r="ATO5" s="16"/>
      <c r="ATP5" s="16"/>
      <c r="ATQ5" s="16"/>
      <c r="ATR5" s="16"/>
      <c r="ATS5" s="16"/>
      <c r="ATT5" s="16"/>
      <c r="ATU5" s="16"/>
      <c r="ATV5" s="16"/>
      <c r="ATW5" s="16"/>
      <c r="ATX5" s="16"/>
      <c r="ATY5" s="16"/>
      <c r="ATZ5" s="16"/>
      <c r="AUA5" s="16"/>
      <c r="AUB5" s="16"/>
      <c r="AUC5" s="16"/>
      <c r="AUD5" s="16"/>
      <c r="AUE5" s="16"/>
      <c r="AUF5" s="16"/>
      <c r="AUG5" s="16"/>
      <c r="AUH5" s="16"/>
      <c r="AUI5" s="16"/>
      <c r="AUJ5" s="16"/>
      <c r="AUK5" s="16"/>
      <c r="AUL5" s="16"/>
      <c r="AUM5" s="16"/>
      <c r="AUN5" s="16"/>
      <c r="AUO5" s="16"/>
      <c r="AUP5" s="16"/>
      <c r="AUQ5" s="16"/>
      <c r="AUR5" s="16"/>
      <c r="AUS5" s="16"/>
      <c r="AUT5" s="16"/>
      <c r="AUU5" s="16"/>
      <c r="AUV5" s="16"/>
      <c r="AUW5" s="16"/>
      <c r="AUX5" s="16"/>
      <c r="AUY5" s="16"/>
      <c r="AUZ5" s="16"/>
      <c r="AVA5" s="16"/>
      <c r="AVB5" s="16"/>
      <c r="AVC5" s="16"/>
      <c r="AVD5" s="16"/>
      <c r="AVE5" s="16"/>
      <c r="AVF5" s="16"/>
      <c r="AVG5" s="16"/>
      <c r="AVH5" s="16"/>
      <c r="AVI5" s="16"/>
      <c r="AVJ5" s="16"/>
      <c r="AVK5" s="16"/>
      <c r="AVL5" s="16"/>
      <c r="AVM5" s="16"/>
      <c r="AVN5" s="16"/>
      <c r="AVO5" s="16"/>
      <c r="AVP5" s="16"/>
      <c r="AVQ5" s="16"/>
      <c r="AVR5" s="16"/>
      <c r="AVS5" s="16"/>
      <c r="AVT5" s="16"/>
      <c r="AVU5" s="16"/>
      <c r="AVV5" s="16"/>
      <c r="AVW5" s="16"/>
      <c r="AVX5" s="16"/>
      <c r="AVY5" s="16"/>
      <c r="AVZ5" s="16"/>
      <c r="AWA5" s="16"/>
      <c r="AWB5" s="16"/>
      <c r="AWC5" s="16"/>
      <c r="AWD5" s="16"/>
      <c r="AWE5" s="16"/>
      <c r="AWF5" s="16"/>
      <c r="AWG5" s="16"/>
      <c r="AWH5" s="16"/>
      <c r="AWI5" s="16"/>
      <c r="AWJ5" s="16"/>
      <c r="AWK5" s="16"/>
      <c r="AWL5" s="16"/>
      <c r="AWM5" s="16"/>
      <c r="AWN5" s="16"/>
      <c r="AWO5" s="16"/>
      <c r="AWP5" s="16"/>
      <c r="AWQ5" s="16"/>
      <c r="AWR5" s="16"/>
      <c r="AWS5" s="16"/>
      <c r="AWT5" s="16"/>
      <c r="AWU5" s="16"/>
      <c r="AWV5" s="16"/>
      <c r="AWW5" s="16"/>
      <c r="AWX5" s="16"/>
      <c r="AWY5" s="16"/>
      <c r="AWZ5" s="16"/>
      <c r="AXA5" s="16"/>
      <c r="AXB5" s="16"/>
      <c r="AXC5" s="16"/>
      <c r="AXD5" s="16"/>
      <c r="AXE5" s="16"/>
      <c r="AXF5" s="16"/>
      <c r="AXG5" s="16"/>
      <c r="AXH5" s="16"/>
      <c r="AXI5" s="16"/>
      <c r="AXJ5" s="16"/>
      <c r="AXK5" s="16"/>
      <c r="AXL5" s="16"/>
      <c r="AXM5" s="16"/>
      <c r="AXN5" s="16"/>
      <c r="AXO5" s="16"/>
      <c r="AXP5" s="16"/>
      <c r="AXQ5" s="16"/>
      <c r="AXR5" s="16"/>
      <c r="AXS5" s="16"/>
      <c r="AXT5" s="16"/>
      <c r="AXU5" s="16"/>
      <c r="AXV5" s="16"/>
      <c r="AXW5" s="16"/>
      <c r="AXX5" s="16"/>
      <c r="AXY5" s="16"/>
      <c r="AXZ5" s="16"/>
      <c r="AYA5" s="16"/>
      <c r="AYB5" s="16"/>
      <c r="AYC5" s="16"/>
      <c r="AYD5" s="16"/>
      <c r="AYE5" s="16"/>
      <c r="AYF5" s="16"/>
      <c r="AYG5" s="16"/>
      <c r="AYH5" s="16"/>
      <c r="AYI5" s="16"/>
      <c r="AYJ5" s="16"/>
      <c r="AYK5" s="16"/>
      <c r="AYL5" s="16"/>
      <c r="AYM5" s="16"/>
      <c r="AYN5" s="16"/>
      <c r="AYO5" s="16"/>
      <c r="AYP5" s="16"/>
      <c r="AYQ5" s="16"/>
      <c r="AYR5" s="16"/>
      <c r="AYS5" s="16"/>
      <c r="AYT5" s="16"/>
      <c r="AYU5" s="16"/>
      <c r="AYV5" s="16"/>
      <c r="AYW5" s="16"/>
      <c r="AYX5" s="16"/>
      <c r="AYY5" s="16"/>
      <c r="AYZ5" s="16"/>
      <c r="AZA5" s="16"/>
      <c r="AZB5" s="16"/>
      <c r="AZC5" s="16"/>
      <c r="AZD5" s="16"/>
      <c r="AZE5" s="16"/>
      <c r="AZF5" s="16"/>
      <c r="AZG5" s="16"/>
      <c r="AZH5" s="16"/>
      <c r="AZI5" s="16"/>
      <c r="AZJ5" s="16"/>
      <c r="AZK5" s="16"/>
      <c r="AZL5" s="16"/>
      <c r="AZM5" s="16"/>
      <c r="AZN5" s="16"/>
      <c r="AZO5" s="16"/>
      <c r="AZP5" s="16"/>
      <c r="AZQ5" s="16"/>
      <c r="AZR5" s="16"/>
      <c r="AZS5" s="16"/>
      <c r="AZT5" s="16"/>
      <c r="AZU5" s="16"/>
      <c r="AZV5" s="16"/>
      <c r="AZW5" s="16"/>
      <c r="AZX5" s="16"/>
      <c r="AZY5" s="16"/>
      <c r="AZZ5" s="16"/>
      <c r="BAA5" s="16"/>
      <c r="BAB5" s="16"/>
      <c r="BAC5" s="16"/>
      <c r="BAD5" s="16"/>
      <c r="BAE5" s="16"/>
      <c r="BAF5" s="16"/>
      <c r="BAG5" s="16"/>
      <c r="BAH5" s="16"/>
      <c r="BAI5" s="16"/>
      <c r="BAJ5" s="16"/>
      <c r="BAK5" s="16"/>
      <c r="BAL5" s="16"/>
      <c r="BAM5" s="16"/>
      <c r="BAN5" s="16"/>
      <c r="BAO5" s="16"/>
      <c r="BAP5" s="16"/>
      <c r="BAQ5" s="16"/>
      <c r="BAR5" s="16"/>
      <c r="BAS5" s="16"/>
      <c r="BAT5" s="16"/>
      <c r="BAU5" s="16"/>
      <c r="BAV5" s="16"/>
      <c r="BAW5" s="16"/>
      <c r="BAX5" s="16"/>
      <c r="BAY5" s="16"/>
      <c r="BAZ5" s="16"/>
      <c r="BBA5" s="16"/>
      <c r="BBB5" s="16"/>
      <c r="BBC5" s="16"/>
      <c r="BBD5" s="16"/>
      <c r="BBE5" s="16"/>
      <c r="BBF5" s="16"/>
      <c r="BBG5" s="16"/>
      <c r="BBH5" s="16"/>
      <c r="BBI5" s="16"/>
      <c r="BBJ5" s="16"/>
      <c r="BBK5" s="16"/>
      <c r="BBL5" s="16"/>
      <c r="BBM5" s="16"/>
      <c r="BBN5" s="16"/>
      <c r="BBO5" s="16"/>
      <c r="BBP5" s="16"/>
      <c r="BBQ5" s="16"/>
      <c r="BBR5" s="16"/>
      <c r="BBS5" s="16"/>
      <c r="BBT5" s="16"/>
      <c r="BBU5" s="16"/>
      <c r="BBV5" s="16"/>
      <c r="BBW5" s="16"/>
      <c r="BBX5" s="16"/>
      <c r="BBY5" s="16"/>
      <c r="BBZ5" s="16"/>
      <c r="BCA5" s="16"/>
      <c r="BCB5" s="16"/>
      <c r="BCC5" s="16"/>
      <c r="BCD5" s="16"/>
      <c r="BCE5" s="16"/>
      <c r="BCF5" s="16"/>
      <c r="BCG5" s="16"/>
      <c r="BCH5" s="16"/>
      <c r="BCI5" s="16"/>
      <c r="BCJ5" s="16"/>
      <c r="BCK5" s="16"/>
      <c r="BCL5" s="16"/>
      <c r="BCM5" s="16"/>
      <c r="BCN5" s="16"/>
      <c r="BCO5" s="16"/>
      <c r="BCP5" s="16"/>
      <c r="BCQ5" s="16"/>
      <c r="BCR5" s="16"/>
      <c r="BCS5" s="16"/>
      <c r="BCT5" s="16"/>
      <c r="BCU5" s="16"/>
      <c r="BCV5" s="16"/>
      <c r="BCW5" s="16"/>
      <c r="BCX5" s="16"/>
      <c r="BCY5" s="16"/>
      <c r="BCZ5" s="16"/>
      <c r="BDA5" s="16"/>
      <c r="BDB5" s="16"/>
      <c r="BDC5" s="16"/>
      <c r="BDD5" s="16"/>
      <c r="BDE5" s="16"/>
      <c r="BDF5" s="16"/>
      <c r="BDG5" s="16"/>
      <c r="BDH5" s="16"/>
      <c r="BDI5" s="16"/>
      <c r="BDJ5" s="16"/>
      <c r="BDK5" s="16"/>
      <c r="BDL5" s="16"/>
      <c r="BDM5" s="16"/>
      <c r="BDN5" s="16"/>
      <c r="BDO5" s="16"/>
      <c r="BDP5" s="16"/>
      <c r="BDQ5" s="16"/>
      <c r="BDR5" s="16"/>
      <c r="BDS5" s="16"/>
      <c r="BDT5" s="16"/>
      <c r="BDU5" s="16"/>
      <c r="BDV5" s="16"/>
      <c r="BDW5" s="16"/>
      <c r="BDX5" s="16"/>
      <c r="BDY5" s="16"/>
      <c r="BDZ5" s="16"/>
      <c r="BEA5" s="16"/>
      <c r="BEB5" s="16"/>
      <c r="BEC5" s="16"/>
      <c r="BED5" s="16"/>
      <c r="BEE5" s="16"/>
      <c r="BEF5" s="16"/>
      <c r="BEG5" s="16"/>
      <c r="BEH5" s="16"/>
      <c r="BEI5" s="16"/>
      <c r="BEJ5" s="16"/>
      <c r="BEK5" s="16"/>
      <c r="BEL5" s="16"/>
      <c r="BEM5" s="16"/>
      <c r="BEN5" s="16"/>
      <c r="BEO5" s="16"/>
      <c r="BEP5" s="16"/>
      <c r="BEQ5" s="16"/>
      <c r="BER5" s="16"/>
      <c r="BES5" s="16"/>
      <c r="BET5" s="16"/>
      <c r="BEU5" s="16"/>
      <c r="BEV5" s="16"/>
      <c r="BEW5" s="16"/>
      <c r="BEX5" s="16"/>
      <c r="BEY5" s="16"/>
      <c r="BEZ5" s="16"/>
      <c r="BFA5" s="16"/>
      <c r="BFB5" s="16"/>
      <c r="BFC5" s="16"/>
      <c r="BFD5" s="16"/>
      <c r="BFE5" s="16"/>
      <c r="BFF5" s="16"/>
      <c r="BFG5" s="16"/>
      <c r="BFH5" s="16"/>
      <c r="BFI5" s="16"/>
      <c r="BFJ5" s="16"/>
      <c r="BFK5" s="16"/>
      <c r="BFL5" s="16"/>
      <c r="BFM5" s="16"/>
      <c r="BFN5" s="16"/>
      <c r="BFO5" s="16"/>
      <c r="BFP5" s="16"/>
      <c r="BFQ5" s="16"/>
      <c r="BFR5" s="16"/>
      <c r="BFS5" s="16"/>
      <c r="BFT5" s="16"/>
      <c r="BFU5" s="16"/>
      <c r="BFV5" s="16"/>
      <c r="BFW5" s="16"/>
      <c r="BFX5" s="16"/>
      <c r="BFY5" s="16"/>
      <c r="BFZ5" s="16"/>
      <c r="BGA5" s="16"/>
      <c r="BGB5" s="16"/>
      <c r="BGC5" s="16"/>
      <c r="BGD5" s="16"/>
      <c r="BGE5" s="16"/>
      <c r="BGF5" s="16"/>
      <c r="BGG5" s="16"/>
      <c r="BGH5" s="16"/>
      <c r="BGI5" s="16"/>
      <c r="BGJ5" s="16"/>
      <c r="BGK5" s="16"/>
      <c r="BGL5" s="16"/>
      <c r="BGM5" s="16"/>
      <c r="BGN5" s="16"/>
      <c r="BGO5" s="16"/>
      <c r="BGP5" s="16"/>
      <c r="BGQ5" s="16"/>
      <c r="BGR5" s="16"/>
      <c r="BGS5" s="16"/>
      <c r="BGT5" s="16"/>
      <c r="BGU5" s="16"/>
      <c r="BGV5" s="16"/>
      <c r="BGW5" s="16"/>
      <c r="BGX5" s="16"/>
      <c r="BGY5" s="16"/>
      <c r="BGZ5" s="16"/>
      <c r="BHA5" s="16"/>
      <c r="BHB5" s="16"/>
      <c r="BHC5" s="16"/>
      <c r="BHD5" s="16"/>
      <c r="BHE5" s="16"/>
      <c r="BHF5" s="16"/>
      <c r="BHG5" s="16"/>
      <c r="BHH5" s="16"/>
      <c r="BHI5" s="16"/>
      <c r="BHJ5" s="16"/>
      <c r="BHK5" s="16"/>
      <c r="BHL5" s="16"/>
      <c r="BHM5" s="16"/>
      <c r="BHN5" s="16"/>
      <c r="BHO5" s="16"/>
      <c r="BHP5" s="16"/>
      <c r="BHQ5" s="16"/>
      <c r="BHR5" s="16"/>
      <c r="BHS5" s="16"/>
      <c r="BHT5" s="16"/>
      <c r="BHU5" s="16"/>
      <c r="BHV5" s="16"/>
      <c r="BHW5" s="16"/>
      <c r="BHX5" s="16"/>
      <c r="BHY5" s="16"/>
      <c r="BHZ5" s="16"/>
      <c r="BIA5" s="16"/>
      <c r="BIB5" s="16"/>
      <c r="BIC5" s="16"/>
      <c r="BID5" s="16"/>
      <c r="BIE5" s="16"/>
      <c r="BIF5" s="16"/>
      <c r="BIG5" s="16"/>
      <c r="BIH5" s="16"/>
      <c r="BII5" s="16"/>
      <c r="BIJ5" s="16"/>
      <c r="BIK5" s="16"/>
      <c r="BIL5" s="16"/>
      <c r="BIM5" s="16"/>
      <c r="BIN5" s="16"/>
      <c r="BIO5" s="16"/>
      <c r="BIP5" s="16"/>
      <c r="BIQ5" s="16"/>
      <c r="BIR5" s="16"/>
      <c r="BIS5" s="16"/>
      <c r="BIT5" s="16"/>
      <c r="BIU5" s="16"/>
      <c r="BIV5" s="16"/>
      <c r="BIW5" s="16"/>
      <c r="BIX5" s="16"/>
      <c r="BIY5" s="16"/>
      <c r="BIZ5" s="16"/>
      <c r="BJA5" s="16"/>
      <c r="BJB5" s="16"/>
      <c r="BJC5" s="16"/>
      <c r="BJD5" s="16"/>
      <c r="BJE5" s="16"/>
      <c r="BJF5" s="16"/>
      <c r="BJG5" s="16"/>
      <c r="BJH5" s="16"/>
      <c r="BJI5" s="16"/>
      <c r="BJJ5" s="16"/>
      <c r="BJK5" s="16"/>
      <c r="BJL5" s="16"/>
      <c r="BJM5" s="16"/>
      <c r="BJN5" s="16"/>
      <c r="BJO5" s="16"/>
      <c r="BJP5" s="16"/>
      <c r="BJQ5" s="16"/>
      <c r="BJR5" s="16"/>
      <c r="BJS5" s="16"/>
      <c r="BJT5" s="16"/>
      <c r="BJU5" s="16"/>
      <c r="BJV5" s="16"/>
      <c r="BJW5" s="16"/>
      <c r="BJX5" s="16"/>
      <c r="BJY5" s="16"/>
      <c r="BJZ5" s="16"/>
      <c r="BKA5" s="16"/>
      <c r="BKB5" s="16"/>
      <c r="BKC5" s="16"/>
      <c r="BKD5" s="16"/>
      <c r="BKE5" s="16"/>
      <c r="BKF5" s="16"/>
      <c r="BKG5" s="16"/>
      <c r="BKH5" s="16"/>
      <c r="BKI5" s="16"/>
      <c r="BKJ5" s="16"/>
      <c r="BKK5" s="16"/>
      <c r="BKL5" s="16"/>
      <c r="BKM5" s="16"/>
      <c r="BKN5" s="16"/>
      <c r="BKO5" s="16"/>
      <c r="BKP5" s="16"/>
      <c r="BKQ5" s="16"/>
      <c r="BKR5" s="16"/>
      <c r="BKS5" s="16"/>
      <c r="BKT5" s="16"/>
      <c r="BKU5" s="16"/>
      <c r="BKV5" s="16"/>
      <c r="BKW5" s="16"/>
      <c r="BKX5" s="16"/>
      <c r="BKY5" s="16"/>
      <c r="BKZ5" s="16"/>
      <c r="BLA5" s="16"/>
      <c r="BLB5" s="16"/>
      <c r="BLC5" s="16"/>
      <c r="BLD5" s="16"/>
      <c r="BLE5" s="16"/>
      <c r="BLF5" s="16"/>
      <c r="BLG5" s="16"/>
      <c r="BLH5" s="16"/>
      <c r="BLI5" s="16"/>
      <c r="BLJ5" s="16"/>
      <c r="BLK5" s="16"/>
      <c r="BLL5" s="16"/>
      <c r="BLM5" s="16"/>
      <c r="BLN5" s="16"/>
      <c r="BLO5" s="16"/>
      <c r="BLP5" s="16"/>
      <c r="BLQ5" s="16"/>
      <c r="BLR5" s="16"/>
      <c r="BLS5" s="16"/>
      <c r="BLT5" s="16"/>
      <c r="BLU5" s="16"/>
      <c r="BLV5" s="16"/>
      <c r="BLW5" s="16"/>
      <c r="BLX5" s="16"/>
      <c r="BLY5" s="16"/>
      <c r="BLZ5" s="16"/>
      <c r="BMA5" s="16"/>
      <c r="BMB5" s="16"/>
      <c r="BMC5" s="16"/>
      <c r="BMD5" s="16"/>
      <c r="BME5" s="16"/>
      <c r="BMF5" s="16"/>
      <c r="BMG5" s="16"/>
      <c r="BMH5" s="16"/>
      <c r="BMI5" s="16"/>
      <c r="BMJ5" s="16"/>
      <c r="BMK5" s="16"/>
      <c r="BML5" s="16"/>
      <c r="BMM5" s="16"/>
      <c r="BMN5" s="16"/>
      <c r="BMO5" s="16"/>
      <c r="BMP5" s="16"/>
      <c r="BMQ5" s="16"/>
      <c r="BMR5" s="16"/>
      <c r="BMS5" s="16"/>
      <c r="BMT5" s="16"/>
      <c r="BMU5" s="16"/>
      <c r="BMV5" s="16"/>
      <c r="BMW5" s="16"/>
      <c r="BMX5" s="16"/>
      <c r="BMY5" s="16"/>
      <c r="BMZ5" s="16"/>
      <c r="BNA5" s="16"/>
      <c r="BNB5" s="16"/>
      <c r="BNC5" s="16"/>
      <c r="BND5" s="16"/>
      <c r="BNE5" s="16"/>
      <c r="BNF5" s="16"/>
      <c r="BNG5" s="16"/>
      <c r="BNH5" s="16"/>
      <c r="BNI5" s="16"/>
      <c r="BNJ5" s="16"/>
      <c r="BNK5" s="16"/>
      <c r="BNL5" s="16"/>
      <c r="BNM5" s="16"/>
      <c r="BNN5" s="16"/>
      <c r="BNO5" s="16"/>
      <c r="BNP5" s="16"/>
      <c r="BNQ5" s="16"/>
      <c r="BNR5" s="16"/>
      <c r="BNS5" s="16"/>
      <c r="BNT5" s="16"/>
      <c r="BNU5" s="16"/>
      <c r="BNV5" s="16"/>
      <c r="BNW5" s="16"/>
      <c r="BNX5" s="16"/>
      <c r="BNY5" s="16"/>
      <c r="BNZ5" s="16"/>
      <c r="BOA5" s="16"/>
      <c r="BOB5" s="16"/>
      <c r="BOC5" s="16"/>
      <c r="BOD5" s="16"/>
      <c r="BOE5" s="16"/>
      <c r="BOF5" s="16"/>
      <c r="BOG5" s="16"/>
      <c r="BOH5" s="16"/>
      <c r="BOI5" s="16"/>
      <c r="BOJ5" s="16"/>
      <c r="BOK5" s="16"/>
      <c r="BOL5" s="16"/>
      <c r="BOM5" s="16"/>
      <c r="BON5" s="16"/>
      <c r="BOO5" s="16"/>
      <c r="BOP5" s="16"/>
      <c r="BOQ5" s="16"/>
      <c r="BOR5" s="16"/>
      <c r="BOS5" s="16"/>
      <c r="BOT5" s="16"/>
      <c r="BOU5" s="16"/>
      <c r="BOV5" s="16"/>
      <c r="BOW5" s="16"/>
      <c r="BOX5" s="16"/>
      <c r="BOY5" s="16"/>
      <c r="BOZ5" s="16"/>
      <c r="BPA5" s="16"/>
      <c r="BPB5" s="16"/>
      <c r="BPC5" s="16"/>
      <c r="BPD5" s="16"/>
      <c r="BPE5" s="16"/>
      <c r="BPF5" s="16"/>
      <c r="BPG5" s="16"/>
      <c r="BPH5" s="16"/>
      <c r="BPI5" s="16"/>
      <c r="BPJ5" s="16"/>
      <c r="BPK5" s="16"/>
      <c r="BPL5" s="16"/>
      <c r="BPM5" s="16"/>
      <c r="BPN5" s="16"/>
      <c r="BPO5" s="16"/>
      <c r="BPP5" s="16"/>
      <c r="BPQ5" s="16"/>
      <c r="BPR5" s="16"/>
      <c r="BPS5" s="16"/>
      <c r="BPT5" s="16"/>
      <c r="BPU5" s="16"/>
      <c r="BPV5" s="16"/>
      <c r="BPW5" s="16"/>
      <c r="BPX5" s="16"/>
      <c r="BPY5" s="16"/>
      <c r="BPZ5" s="16"/>
      <c r="BQA5" s="16"/>
      <c r="BQB5" s="16"/>
      <c r="BQC5" s="16"/>
      <c r="BQD5" s="16"/>
      <c r="BQE5" s="16"/>
      <c r="BQF5" s="16"/>
      <c r="BQG5" s="16"/>
      <c r="BQH5" s="16"/>
      <c r="BQI5" s="16"/>
      <c r="BQJ5" s="16"/>
      <c r="BQK5" s="16"/>
      <c r="BQL5" s="16"/>
      <c r="BQM5" s="16"/>
      <c r="BQN5" s="16"/>
      <c r="BQO5" s="16"/>
      <c r="BQP5" s="16"/>
      <c r="BQQ5" s="16"/>
      <c r="BQR5" s="16"/>
      <c r="BQS5" s="16"/>
      <c r="BQT5" s="16"/>
      <c r="BQU5" s="16"/>
      <c r="BQV5" s="16"/>
      <c r="BQW5" s="16"/>
      <c r="BQX5" s="16"/>
      <c r="BQY5" s="16"/>
      <c r="BQZ5" s="16"/>
      <c r="BRA5" s="16"/>
      <c r="BRB5" s="16"/>
      <c r="BRC5" s="16"/>
      <c r="BRD5" s="16"/>
      <c r="BRE5" s="16"/>
      <c r="BRF5" s="16"/>
      <c r="BRG5" s="16"/>
      <c r="BRH5" s="16"/>
      <c r="BRI5" s="16"/>
      <c r="BRJ5" s="16"/>
      <c r="BRK5" s="16"/>
      <c r="BRL5" s="16"/>
      <c r="BRM5" s="16"/>
      <c r="BRN5" s="16"/>
      <c r="BRO5" s="16"/>
      <c r="BRP5" s="16"/>
      <c r="BRQ5" s="16"/>
      <c r="BRR5" s="16"/>
      <c r="BRS5" s="16"/>
      <c r="BRT5" s="16"/>
      <c r="BRU5" s="16"/>
      <c r="BRV5" s="16"/>
      <c r="BRW5" s="16"/>
      <c r="BRX5" s="16"/>
      <c r="BRY5" s="16"/>
      <c r="BRZ5" s="16"/>
      <c r="BSA5" s="16"/>
      <c r="BSB5" s="16"/>
      <c r="BSC5" s="16"/>
      <c r="BSD5" s="16"/>
      <c r="BSE5" s="16"/>
      <c r="BSF5" s="16"/>
      <c r="BSG5" s="16"/>
      <c r="BSH5" s="16"/>
      <c r="BSI5" s="16"/>
      <c r="BSJ5" s="16"/>
      <c r="BSK5" s="16"/>
      <c r="BSL5" s="16"/>
      <c r="BSM5" s="16"/>
      <c r="BSN5" s="16"/>
      <c r="BSO5" s="16"/>
      <c r="BSP5" s="16"/>
      <c r="BSQ5" s="16"/>
      <c r="BSR5" s="16"/>
      <c r="BSS5" s="16"/>
      <c r="BST5" s="16"/>
      <c r="BSU5" s="16"/>
      <c r="BSV5" s="16"/>
      <c r="BSW5" s="16"/>
      <c r="BSX5" s="16"/>
      <c r="BSY5" s="16"/>
      <c r="BSZ5" s="16"/>
      <c r="BTA5" s="16"/>
      <c r="BTB5" s="16"/>
      <c r="BTC5" s="16"/>
      <c r="BTD5" s="16"/>
      <c r="BTE5" s="16"/>
      <c r="BTF5" s="16"/>
      <c r="BTG5" s="16"/>
      <c r="BTH5" s="16"/>
      <c r="BTI5" s="16"/>
      <c r="BTJ5" s="16"/>
      <c r="BTK5" s="16"/>
      <c r="BTL5" s="16"/>
      <c r="BTM5" s="16"/>
      <c r="BTN5" s="16"/>
      <c r="BTO5" s="16"/>
      <c r="BTP5" s="16"/>
      <c r="BTQ5" s="16"/>
      <c r="BTR5" s="16"/>
      <c r="BTS5" s="16"/>
      <c r="BTT5" s="16"/>
      <c r="BTU5" s="16"/>
      <c r="BTV5" s="16"/>
      <c r="BTW5" s="16"/>
      <c r="BTX5" s="16"/>
      <c r="BTY5" s="16"/>
      <c r="BTZ5" s="16"/>
      <c r="BUA5" s="16"/>
      <c r="BUB5" s="16"/>
      <c r="BUC5" s="16"/>
      <c r="BUD5" s="16"/>
      <c r="BUE5" s="16"/>
      <c r="BUF5" s="16"/>
      <c r="BUG5" s="16"/>
      <c r="BUH5" s="16"/>
      <c r="BUI5" s="16"/>
      <c r="BUJ5" s="16"/>
      <c r="BUK5" s="16"/>
      <c r="BUL5" s="16"/>
      <c r="BUM5" s="16"/>
      <c r="BUN5" s="16"/>
      <c r="BUO5" s="16"/>
      <c r="BUP5" s="16"/>
      <c r="BUQ5" s="16"/>
      <c r="BUR5" s="16"/>
      <c r="BUS5" s="16"/>
      <c r="BUT5" s="16"/>
      <c r="BUU5" s="16"/>
      <c r="BUV5" s="16"/>
      <c r="BUW5" s="16"/>
      <c r="BUX5" s="16"/>
      <c r="BUY5" s="16"/>
      <c r="BUZ5" s="16"/>
      <c r="BVA5" s="16"/>
      <c r="BVB5" s="16"/>
      <c r="BVC5" s="16"/>
      <c r="BVD5" s="16"/>
      <c r="BVE5" s="16"/>
      <c r="BVF5" s="16"/>
      <c r="BVG5" s="16"/>
      <c r="BVH5" s="16"/>
      <c r="BVI5" s="16"/>
      <c r="BVJ5" s="16"/>
      <c r="BVK5" s="16"/>
      <c r="BVL5" s="16"/>
      <c r="BVM5" s="16"/>
      <c r="BVN5" s="16"/>
      <c r="BVO5" s="16"/>
      <c r="BVP5" s="16"/>
      <c r="BVQ5" s="16"/>
      <c r="BVR5" s="16"/>
      <c r="BVS5" s="16"/>
      <c r="BVT5" s="16"/>
      <c r="BVU5" s="16"/>
      <c r="BVV5" s="16"/>
      <c r="BVW5" s="16"/>
      <c r="BVX5" s="16"/>
      <c r="BVY5" s="16"/>
      <c r="BVZ5" s="16"/>
      <c r="BWA5" s="16"/>
      <c r="BWB5" s="16"/>
      <c r="BWC5" s="16"/>
      <c r="BWD5" s="16"/>
      <c r="BWE5" s="16"/>
      <c r="BWF5" s="16"/>
      <c r="BWG5" s="16"/>
      <c r="BWH5" s="16"/>
      <c r="BWI5" s="16"/>
      <c r="BWJ5" s="16"/>
      <c r="BWK5" s="16"/>
      <c r="BWL5" s="16"/>
      <c r="BWM5" s="16"/>
      <c r="BWN5" s="16"/>
      <c r="BWO5" s="16"/>
      <c r="BWP5" s="16"/>
      <c r="BWQ5" s="16"/>
      <c r="BWR5" s="16"/>
      <c r="BWS5" s="16"/>
      <c r="BWT5" s="16"/>
      <c r="BWU5" s="16"/>
      <c r="BWV5" s="16"/>
      <c r="BWW5" s="16"/>
      <c r="BWX5" s="16"/>
      <c r="BWY5" s="16"/>
      <c r="BWZ5" s="16"/>
      <c r="BXA5" s="16"/>
      <c r="BXB5" s="16"/>
      <c r="BXC5" s="16"/>
      <c r="BXD5" s="16"/>
      <c r="BXE5" s="16"/>
      <c r="BXF5" s="16"/>
      <c r="BXG5" s="16"/>
      <c r="BXH5" s="16"/>
      <c r="BXI5" s="16"/>
      <c r="BXJ5" s="16"/>
      <c r="BXK5" s="16"/>
      <c r="BXL5" s="16"/>
      <c r="BXM5" s="16"/>
      <c r="BXN5" s="16"/>
      <c r="BXO5" s="16"/>
      <c r="BXP5" s="16"/>
      <c r="BXQ5" s="16"/>
      <c r="BXR5" s="16"/>
      <c r="BXS5" s="16"/>
      <c r="BXT5" s="16"/>
      <c r="BXU5" s="16"/>
      <c r="BXV5" s="16"/>
      <c r="BXW5" s="16"/>
      <c r="BXX5" s="16"/>
      <c r="BXY5" s="16"/>
      <c r="BXZ5" s="16"/>
      <c r="BYA5" s="16"/>
      <c r="BYB5" s="16"/>
      <c r="BYC5" s="16"/>
      <c r="BYD5" s="16"/>
      <c r="BYE5" s="16"/>
      <c r="BYF5" s="16"/>
      <c r="BYG5" s="16"/>
      <c r="BYH5" s="16"/>
      <c r="BYI5" s="16"/>
      <c r="BYJ5" s="16"/>
      <c r="BYK5" s="16"/>
      <c r="BYL5" s="16"/>
      <c r="BYM5" s="16"/>
      <c r="BYN5" s="16"/>
      <c r="BYO5" s="16"/>
      <c r="BYP5" s="16"/>
      <c r="BYQ5" s="16"/>
      <c r="BYR5" s="16"/>
      <c r="BYS5" s="16"/>
      <c r="BYT5" s="16"/>
      <c r="BYU5" s="16"/>
      <c r="BYV5" s="16"/>
      <c r="BYW5" s="16"/>
      <c r="BYX5" s="16"/>
      <c r="BYY5" s="16"/>
      <c r="BYZ5" s="16"/>
      <c r="BZA5" s="16"/>
      <c r="BZB5" s="16"/>
      <c r="BZC5" s="16"/>
      <c r="BZD5" s="16"/>
      <c r="BZE5" s="16"/>
      <c r="BZF5" s="16"/>
      <c r="BZG5" s="16"/>
      <c r="BZH5" s="16"/>
      <c r="BZI5" s="16"/>
      <c r="BZJ5" s="16"/>
      <c r="BZK5" s="16"/>
      <c r="BZL5" s="16"/>
      <c r="BZM5" s="16"/>
      <c r="BZN5" s="16"/>
      <c r="BZO5" s="16"/>
      <c r="BZP5" s="16"/>
      <c r="BZQ5" s="16"/>
      <c r="BZR5" s="16"/>
      <c r="BZS5" s="16"/>
      <c r="BZT5" s="16"/>
      <c r="BZU5" s="16"/>
      <c r="BZV5" s="16"/>
      <c r="BZW5" s="16"/>
      <c r="BZX5" s="16"/>
      <c r="BZY5" s="16"/>
      <c r="BZZ5" s="16"/>
      <c r="CAA5" s="16"/>
      <c r="CAB5" s="16"/>
      <c r="CAC5" s="16"/>
      <c r="CAD5" s="16"/>
      <c r="CAE5" s="16"/>
      <c r="CAF5" s="16"/>
      <c r="CAG5" s="16"/>
      <c r="CAH5" s="16"/>
      <c r="CAI5" s="16"/>
      <c r="CAJ5" s="16"/>
      <c r="CAK5" s="16"/>
      <c r="CAL5" s="16"/>
      <c r="CAM5" s="16"/>
      <c r="CAN5" s="16"/>
      <c r="CAO5" s="16"/>
      <c r="CAP5" s="16"/>
      <c r="CAQ5" s="16"/>
      <c r="CAR5" s="16"/>
      <c r="CAS5" s="16"/>
      <c r="CAT5" s="16"/>
      <c r="CAU5" s="16"/>
      <c r="CAV5" s="16"/>
      <c r="CAW5" s="16"/>
      <c r="CAX5" s="16"/>
      <c r="CAY5" s="16"/>
      <c r="CAZ5" s="16"/>
      <c r="CBA5" s="16"/>
      <c r="CBB5" s="16"/>
      <c r="CBC5" s="16"/>
      <c r="CBD5" s="16"/>
      <c r="CBE5" s="16"/>
      <c r="CBF5" s="16"/>
      <c r="CBG5" s="16"/>
      <c r="CBH5" s="16"/>
      <c r="CBI5" s="16"/>
      <c r="CBJ5" s="16"/>
      <c r="CBK5" s="16"/>
      <c r="CBL5" s="16"/>
      <c r="CBM5" s="16"/>
      <c r="CBN5" s="16"/>
      <c r="CBO5" s="16"/>
      <c r="CBP5" s="16"/>
      <c r="CBQ5" s="16"/>
      <c r="CBR5" s="16"/>
      <c r="CBS5" s="16"/>
      <c r="CBT5" s="16"/>
      <c r="CBU5" s="16"/>
      <c r="CBV5" s="16"/>
      <c r="CBW5" s="16"/>
      <c r="CBX5" s="16"/>
      <c r="CBY5" s="16"/>
      <c r="CBZ5" s="16"/>
      <c r="CCA5" s="16"/>
      <c r="CCB5" s="16"/>
      <c r="CCC5" s="16"/>
      <c r="CCD5" s="16"/>
      <c r="CCE5" s="16"/>
      <c r="CCF5" s="16"/>
      <c r="CCG5" s="16"/>
      <c r="CCH5" s="16"/>
      <c r="CCI5" s="16"/>
      <c r="CCJ5" s="16"/>
      <c r="CCK5" s="16"/>
      <c r="CCL5" s="16"/>
      <c r="CCM5" s="16"/>
      <c r="CCN5" s="16"/>
      <c r="CCO5" s="16"/>
      <c r="CCP5" s="16"/>
      <c r="CCQ5" s="16"/>
      <c r="CCR5" s="16"/>
      <c r="CCS5" s="16"/>
      <c r="CCT5" s="16"/>
      <c r="CCU5" s="16"/>
      <c r="CCV5" s="16"/>
      <c r="CCW5" s="16"/>
      <c r="CCX5" s="16"/>
      <c r="CCY5" s="16"/>
      <c r="CCZ5" s="16"/>
      <c r="CDA5" s="16"/>
      <c r="CDB5" s="16"/>
      <c r="CDC5" s="16"/>
      <c r="CDD5" s="16"/>
      <c r="CDE5" s="16"/>
      <c r="CDF5" s="16"/>
      <c r="CDG5" s="16"/>
      <c r="CDH5" s="16"/>
      <c r="CDI5" s="16"/>
      <c r="CDJ5" s="16"/>
      <c r="CDK5" s="16"/>
      <c r="CDL5" s="16"/>
      <c r="CDM5" s="16"/>
      <c r="CDN5" s="16"/>
      <c r="CDO5" s="16"/>
      <c r="CDP5" s="16"/>
      <c r="CDQ5" s="16"/>
      <c r="CDR5" s="16"/>
      <c r="CDS5" s="16"/>
      <c r="CDT5" s="16"/>
      <c r="CDU5" s="16"/>
      <c r="CDV5" s="16"/>
      <c r="CDW5" s="16"/>
      <c r="CDX5" s="16"/>
      <c r="CDY5" s="16"/>
      <c r="CDZ5" s="16"/>
      <c r="CEA5" s="16"/>
      <c r="CEB5" s="16"/>
      <c r="CEC5" s="16"/>
      <c r="CED5" s="16"/>
      <c r="CEE5" s="16"/>
      <c r="CEF5" s="16"/>
      <c r="CEG5" s="16"/>
      <c r="CEH5" s="16"/>
      <c r="CEI5" s="16"/>
      <c r="CEJ5" s="16"/>
      <c r="CEK5" s="16"/>
      <c r="CEL5" s="16"/>
      <c r="CEM5" s="16"/>
      <c r="CEN5" s="16"/>
      <c r="CEO5" s="16"/>
      <c r="CEP5" s="16"/>
      <c r="CEQ5" s="16"/>
      <c r="CER5" s="16"/>
      <c r="CES5" s="16"/>
      <c r="CET5" s="16"/>
      <c r="CEU5" s="16"/>
      <c r="CEV5" s="16"/>
      <c r="CEW5" s="16"/>
      <c r="CEX5" s="16"/>
      <c r="CEY5" s="16"/>
      <c r="CEZ5" s="16"/>
      <c r="CFA5" s="16"/>
      <c r="CFB5" s="16"/>
      <c r="CFC5" s="16"/>
      <c r="CFD5" s="16"/>
      <c r="CFE5" s="16"/>
      <c r="CFF5" s="16"/>
      <c r="CFG5" s="16"/>
      <c r="CFH5" s="16"/>
      <c r="CFI5" s="16"/>
      <c r="CFJ5" s="16"/>
      <c r="CFK5" s="16"/>
      <c r="CFL5" s="16"/>
      <c r="CFM5" s="16"/>
      <c r="CFN5" s="16"/>
      <c r="CFO5" s="16"/>
      <c r="CFP5" s="16"/>
      <c r="CFQ5" s="16"/>
      <c r="CFR5" s="16"/>
      <c r="CFS5" s="16"/>
      <c r="CFT5" s="16"/>
      <c r="CFU5" s="16"/>
      <c r="CFV5" s="16"/>
      <c r="CFW5" s="16"/>
      <c r="CFX5" s="16"/>
      <c r="CFY5" s="16"/>
      <c r="CFZ5" s="16"/>
      <c r="CGA5" s="16"/>
      <c r="CGB5" s="16"/>
      <c r="CGC5" s="16"/>
      <c r="CGD5" s="16"/>
      <c r="CGE5" s="16"/>
      <c r="CGF5" s="16"/>
      <c r="CGG5" s="16"/>
      <c r="CGH5" s="16"/>
      <c r="CGI5" s="16"/>
      <c r="CGJ5" s="16"/>
      <c r="CGK5" s="16"/>
      <c r="CGL5" s="16"/>
      <c r="CGM5" s="16"/>
      <c r="CGN5" s="16"/>
      <c r="CGO5" s="16"/>
      <c r="CGP5" s="16"/>
      <c r="CGQ5" s="16"/>
      <c r="CGR5" s="16"/>
      <c r="CGS5" s="16"/>
      <c r="CGT5" s="16"/>
      <c r="CGU5" s="16"/>
      <c r="CGV5" s="16"/>
      <c r="CGW5" s="16"/>
      <c r="CGX5" s="16"/>
      <c r="CGY5" s="16"/>
      <c r="CGZ5" s="16"/>
      <c r="CHA5" s="16"/>
      <c r="CHB5" s="16"/>
      <c r="CHC5" s="16"/>
      <c r="CHD5" s="16"/>
      <c r="CHE5" s="16"/>
      <c r="CHF5" s="16"/>
      <c r="CHG5" s="16"/>
      <c r="CHH5" s="16"/>
      <c r="CHI5" s="16"/>
      <c r="CHJ5" s="16"/>
      <c r="CHK5" s="16"/>
      <c r="CHL5" s="16"/>
      <c r="CHM5" s="16"/>
      <c r="CHN5" s="16"/>
      <c r="CHO5" s="16"/>
      <c r="CHP5" s="16"/>
      <c r="CHQ5" s="16"/>
      <c r="CHR5" s="16"/>
      <c r="CHS5" s="16"/>
      <c r="CHT5" s="16"/>
      <c r="CHU5" s="16"/>
      <c r="CHV5" s="16"/>
      <c r="CHW5" s="16"/>
      <c r="CHX5" s="16"/>
      <c r="CHY5" s="16"/>
      <c r="CHZ5" s="16"/>
      <c r="CIA5" s="16"/>
      <c r="CIB5" s="16"/>
      <c r="CIC5" s="16"/>
      <c r="CID5" s="16"/>
      <c r="CIE5" s="16"/>
      <c r="CIF5" s="16"/>
      <c r="CIG5" s="16"/>
      <c r="CIH5" s="16"/>
      <c r="CII5" s="16"/>
      <c r="CIJ5" s="16"/>
      <c r="CIK5" s="16"/>
      <c r="CIL5" s="16"/>
      <c r="CIM5" s="16"/>
      <c r="CIN5" s="16"/>
      <c r="CIO5" s="16"/>
      <c r="CIP5" s="16"/>
      <c r="CIQ5" s="16"/>
      <c r="CIR5" s="16"/>
      <c r="CIS5" s="16"/>
      <c r="CIT5" s="16"/>
      <c r="CIU5" s="16"/>
      <c r="CIV5" s="16"/>
      <c r="CIW5" s="16"/>
      <c r="CIX5" s="16"/>
      <c r="CIY5" s="16"/>
      <c r="CIZ5" s="16"/>
      <c r="CJA5" s="16"/>
      <c r="CJB5" s="16"/>
      <c r="CJC5" s="16"/>
      <c r="CJD5" s="16"/>
      <c r="CJE5" s="16"/>
      <c r="CJF5" s="16"/>
      <c r="CJG5" s="16"/>
      <c r="CJH5" s="16"/>
      <c r="CJI5" s="16"/>
      <c r="CJJ5" s="16"/>
      <c r="CJK5" s="16"/>
      <c r="CJL5" s="16"/>
      <c r="CJM5" s="16"/>
      <c r="CJN5" s="16"/>
      <c r="CJO5" s="16"/>
      <c r="CJP5" s="16"/>
      <c r="CJQ5" s="16"/>
      <c r="CJR5" s="16"/>
      <c r="CJS5" s="16"/>
      <c r="CJT5" s="16"/>
      <c r="CJU5" s="16"/>
      <c r="CJV5" s="16"/>
      <c r="CJW5" s="16"/>
      <c r="CJX5" s="16"/>
      <c r="CJY5" s="16"/>
      <c r="CJZ5" s="16"/>
      <c r="CKA5" s="16"/>
      <c r="CKB5" s="16"/>
      <c r="CKC5" s="16"/>
      <c r="CKD5" s="16"/>
      <c r="CKE5" s="16"/>
      <c r="CKF5" s="16"/>
      <c r="CKG5" s="16"/>
      <c r="CKH5" s="16"/>
      <c r="CKI5" s="16"/>
      <c r="CKJ5" s="16"/>
      <c r="CKK5" s="16"/>
      <c r="CKL5" s="16"/>
      <c r="CKM5" s="16"/>
      <c r="CKN5" s="16"/>
      <c r="CKO5" s="16"/>
      <c r="CKP5" s="16"/>
      <c r="CKQ5" s="16"/>
      <c r="CKR5" s="16"/>
      <c r="CKS5" s="16"/>
      <c r="CKT5" s="16"/>
      <c r="CKU5" s="16"/>
      <c r="CKV5" s="16"/>
      <c r="CKW5" s="16"/>
      <c r="CKX5" s="16"/>
      <c r="CKY5" s="16"/>
      <c r="CKZ5" s="16"/>
      <c r="CLA5" s="16"/>
      <c r="CLB5" s="16"/>
      <c r="CLC5" s="16"/>
      <c r="CLD5" s="16"/>
      <c r="CLE5" s="16"/>
      <c r="CLF5" s="16"/>
      <c r="CLG5" s="16"/>
      <c r="CLH5" s="16"/>
      <c r="CLI5" s="16"/>
      <c r="CLJ5" s="16"/>
      <c r="CLK5" s="16"/>
      <c r="CLL5" s="16"/>
      <c r="CLM5" s="16"/>
      <c r="CLN5" s="16"/>
      <c r="CLO5" s="16"/>
      <c r="CLP5" s="16"/>
      <c r="CLQ5" s="16"/>
      <c r="CLR5" s="16"/>
      <c r="CLS5" s="16"/>
      <c r="CLT5" s="16"/>
      <c r="CLU5" s="16"/>
      <c r="CLV5" s="16"/>
      <c r="CLW5" s="16"/>
      <c r="CLX5" s="16"/>
      <c r="CLY5" s="16"/>
      <c r="CLZ5" s="16"/>
      <c r="CMA5" s="16"/>
      <c r="CMB5" s="16"/>
      <c r="CMC5" s="16"/>
      <c r="CMD5" s="16"/>
      <c r="CME5" s="16"/>
      <c r="CMF5" s="16"/>
      <c r="CMG5" s="16"/>
      <c r="CMH5" s="16"/>
      <c r="CMI5" s="16"/>
      <c r="CMJ5" s="16"/>
      <c r="CMK5" s="16"/>
      <c r="CML5" s="16"/>
      <c r="CMM5" s="16"/>
      <c r="CMN5" s="16"/>
      <c r="CMO5" s="16"/>
      <c r="CMP5" s="16"/>
      <c r="CMQ5" s="16"/>
      <c r="CMR5" s="16"/>
      <c r="CMS5" s="16"/>
      <c r="CMT5" s="16"/>
      <c r="CMU5" s="16"/>
      <c r="CMV5" s="16"/>
      <c r="CMW5" s="16"/>
      <c r="CMX5" s="16"/>
      <c r="CMY5" s="16"/>
      <c r="CMZ5" s="16"/>
      <c r="CNA5" s="16"/>
      <c r="CNB5" s="16"/>
      <c r="CNC5" s="16"/>
      <c r="CND5" s="16"/>
      <c r="CNE5" s="16"/>
      <c r="CNF5" s="16"/>
      <c r="CNG5" s="16"/>
      <c r="CNH5" s="16"/>
      <c r="CNI5" s="16"/>
      <c r="CNJ5" s="16"/>
      <c r="CNK5" s="16"/>
      <c r="CNL5" s="16"/>
      <c r="CNM5" s="16"/>
      <c r="CNN5" s="16"/>
      <c r="CNO5" s="16"/>
      <c r="CNP5" s="16"/>
      <c r="CNQ5" s="16"/>
      <c r="CNR5" s="16"/>
      <c r="CNS5" s="16"/>
      <c r="CNT5" s="16"/>
      <c r="CNU5" s="16"/>
      <c r="CNV5" s="16"/>
      <c r="CNW5" s="16"/>
      <c r="CNX5" s="16"/>
      <c r="CNY5" s="16"/>
      <c r="CNZ5" s="16"/>
      <c r="COA5" s="16"/>
      <c r="COB5" s="16"/>
      <c r="COC5" s="16"/>
      <c r="COD5" s="16"/>
      <c r="COE5" s="16"/>
      <c r="COF5" s="16"/>
      <c r="COG5" s="16"/>
      <c r="COH5" s="16"/>
      <c r="COI5" s="16"/>
      <c r="COJ5" s="16"/>
      <c r="COK5" s="16"/>
      <c r="COL5" s="16"/>
      <c r="COM5" s="16"/>
      <c r="CON5" s="16"/>
      <c r="COO5" s="16"/>
      <c r="COP5" s="16"/>
      <c r="COQ5" s="16"/>
      <c r="COR5" s="16"/>
      <c r="COS5" s="16"/>
      <c r="COT5" s="16"/>
      <c r="COU5" s="16"/>
      <c r="COV5" s="16"/>
      <c r="COW5" s="16"/>
      <c r="COX5" s="16"/>
      <c r="COY5" s="16"/>
      <c r="COZ5" s="16"/>
      <c r="CPA5" s="16"/>
      <c r="CPB5" s="16"/>
      <c r="CPC5" s="16"/>
      <c r="CPD5" s="16"/>
      <c r="CPE5" s="16"/>
      <c r="CPF5" s="16"/>
      <c r="CPG5" s="16"/>
      <c r="CPH5" s="16"/>
      <c r="CPI5" s="16"/>
      <c r="CPJ5" s="16"/>
      <c r="CPK5" s="16"/>
      <c r="CPL5" s="16"/>
      <c r="CPM5" s="16"/>
      <c r="CPN5" s="16"/>
      <c r="CPO5" s="16"/>
      <c r="CPP5" s="16"/>
      <c r="CPQ5" s="16"/>
      <c r="CPR5" s="16"/>
      <c r="CPS5" s="16"/>
      <c r="CPT5" s="16"/>
      <c r="CPU5" s="16"/>
      <c r="CPV5" s="16"/>
      <c r="CPW5" s="16"/>
      <c r="CPX5" s="16"/>
      <c r="CPY5" s="16"/>
      <c r="CPZ5" s="16"/>
      <c r="CQA5" s="16"/>
      <c r="CQB5" s="16"/>
      <c r="CQC5" s="16"/>
      <c r="CQD5" s="16"/>
      <c r="CQE5" s="16"/>
      <c r="CQF5" s="16"/>
      <c r="CQG5" s="16"/>
      <c r="CQH5" s="16"/>
      <c r="CQI5" s="16"/>
      <c r="CQJ5" s="16"/>
      <c r="CQK5" s="16"/>
      <c r="CQL5" s="16"/>
      <c r="CQM5" s="16"/>
      <c r="CQN5" s="16"/>
      <c r="CQO5" s="16"/>
      <c r="CQP5" s="16"/>
      <c r="CQQ5" s="16"/>
      <c r="CQR5" s="16"/>
      <c r="CQS5" s="16"/>
      <c r="CQT5" s="16"/>
      <c r="CQU5" s="16"/>
      <c r="CQV5" s="16"/>
      <c r="CQW5" s="16"/>
      <c r="CQX5" s="16"/>
      <c r="CQY5" s="16"/>
      <c r="CQZ5" s="16"/>
      <c r="CRA5" s="16"/>
      <c r="CRB5" s="16"/>
      <c r="CRC5" s="16"/>
      <c r="CRD5" s="16"/>
      <c r="CRE5" s="16"/>
      <c r="CRF5" s="16"/>
      <c r="CRG5" s="16"/>
      <c r="CRH5" s="16"/>
      <c r="CRI5" s="16"/>
      <c r="CRJ5" s="16"/>
      <c r="CRK5" s="16"/>
      <c r="CRL5" s="16"/>
      <c r="CRM5" s="16"/>
      <c r="CRN5" s="16"/>
      <c r="CRO5" s="16"/>
      <c r="CRP5" s="16"/>
      <c r="CRQ5" s="16"/>
      <c r="CRR5" s="16"/>
      <c r="CRS5" s="16"/>
      <c r="CRT5" s="16"/>
      <c r="CRU5" s="16"/>
      <c r="CRV5" s="16"/>
      <c r="CRW5" s="16"/>
      <c r="CRX5" s="16"/>
      <c r="CRY5" s="16"/>
      <c r="CRZ5" s="16"/>
      <c r="CSA5" s="16"/>
      <c r="CSB5" s="16"/>
      <c r="CSC5" s="16"/>
      <c r="CSD5" s="16"/>
      <c r="CSE5" s="16"/>
      <c r="CSF5" s="16"/>
      <c r="CSG5" s="16"/>
      <c r="CSH5" s="16"/>
      <c r="CSI5" s="16"/>
      <c r="CSJ5" s="16"/>
      <c r="CSK5" s="16"/>
      <c r="CSL5" s="16"/>
      <c r="CSM5" s="16"/>
      <c r="CSN5" s="16"/>
      <c r="CSO5" s="16"/>
      <c r="CSP5" s="16"/>
      <c r="CSQ5" s="16"/>
      <c r="CSR5" s="16"/>
      <c r="CSS5" s="16"/>
      <c r="CST5" s="16"/>
      <c r="CSU5" s="16"/>
      <c r="CSV5" s="16"/>
      <c r="CSW5" s="16"/>
      <c r="CSX5" s="16"/>
      <c r="CSY5" s="16"/>
      <c r="CSZ5" s="16"/>
      <c r="CTA5" s="16"/>
      <c r="CTB5" s="16"/>
      <c r="CTC5" s="16"/>
      <c r="CTD5" s="16"/>
      <c r="CTE5" s="16"/>
      <c r="CTF5" s="16"/>
      <c r="CTG5" s="16"/>
      <c r="CTH5" s="16"/>
      <c r="CTI5" s="16"/>
      <c r="CTJ5" s="16"/>
      <c r="CTK5" s="16"/>
      <c r="CTL5" s="16"/>
      <c r="CTM5" s="16"/>
      <c r="CTN5" s="16"/>
      <c r="CTO5" s="16"/>
      <c r="CTP5" s="16"/>
      <c r="CTQ5" s="16"/>
      <c r="CTR5" s="16"/>
      <c r="CTS5" s="16"/>
      <c r="CTT5" s="16"/>
      <c r="CTU5" s="16"/>
      <c r="CTV5" s="16"/>
      <c r="CTW5" s="16"/>
      <c r="CTX5" s="16"/>
      <c r="CTY5" s="16"/>
      <c r="CTZ5" s="16"/>
      <c r="CUA5" s="16"/>
      <c r="CUB5" s="16"/>
      <c r="CUC5" s="16"/>
      <c r="CUD5" s="16"/>
      <c r="CUE5" s="16"/>
      <c r="CUF5" s="16"/>
      <c r="CUG5" s="16"/>
      <c r="CUH5" s="16"/>
      <c r="CUI5" s="16"/>
      <c r="CUJ5" s="16"/>
      <c r="CUK5" s="16"/>
      <c r="CUL5" s="16"/>
      <c r="CUM5" s="16"/>
      <c r="CUN5" s="16"/>
      <c r="CUO5" s="16"/>
      <c r="CUP5" s="16"/>
      <c r="CUQ5" s="16"/>
      <c r="CUR5" s="16"/>
      <c r="CUS5" s="16"/>
      <c r="CUT5" s="16"/>
      <c r="CUU5" s="16"/>
      <c r="CUV5" s="16"/>
      <c r="CUW5" s="16"/>
      <c r="CUX5" s="16"/>
      <c r="CUY5" s="16"/>
      <c r="CUZ5" s="16"/>
      <c r="CVA5" s="16"/>
      <c r="CVB5" s="16"/>
      <c r="CVC5" s="16"/>
      <c r="CVD5" s="16"/>
      <c r="CVE5" s="16"/>
      <c r="CVF5" s="16"/>
      <c r="CVG5" s="16"/>
      <c r="CVH5" s="16"/>
      <c r="CVI5" s="16"/>
      <c r="CVJ5" s="16"/>
      <c r="CVK5" s="16"/>
      <c r="CVL5" s="16"/>
      <c r="CVM5" s="16"/>
      <c r="CVN5" s="16"/>
      <c r="CVO5" s="16"/>
      <c r="CVP5" s="16"/>
      <c r="CVQ5" s="16"/>
      <c r="CVR5" s="16"/>
      <c r="CVS5" s="16"/>
      <c r="CVT5" s="16"/>
      <c r="CVU5" s="16"/>
      <c r="CVV5" s="16"/>
      <c r="CVW5" s="16"/>
      <c r="CVX5" s="16"/>
      <c r="CVY5" s="16"/>
      <c r="CVZ5" s="16"/>
      <c r="CWA5" s="16"/>
      <c r="CWB5" s="16"/>
      <c r="CWC5" s="16"/>
      <c r="CWD5" s="16"/>
      <c r="CWE5" s="16"/>
      <c r="CWF5" s="16"/>
      <c r="CWG5" s="16"/>
      <c r="CWH5" s="16"/>
      <c r="CWI5" s="16"/>
      <c r="CWJ5" s="16"/>
      <c r="CWK5" s="16"/>
      <c r="CWL5" s="16"/>
      <c r="CWM5" s="16"/>
      <c r="CWN5" s="16"/>
      <c r="CWO5" s="16"/>
      <c r="CWP5" s="16"/>
      <c r="CWQ5" s="16"/>
      <c r="CWR5" s="16"/>
      <c r="CWS5" s="16"/>
      <c r="CWT5" s="16"/>
      <c r="CWU5" s="16"/>
      <c r="CWV5" s="16"/>
      <c r="CWW5" s="16"/>
      <c r="CWX5" s="16"/>
      <c r="CWY5" s="16"/>
      <c r="CWZ5" s="16"/>
      <c r="CXA5" s="16"/>
      <c r="CXB5" s="16"/>
      <c r="CXC5" s="16"/>
      <c r="CXD5" s="16"/>
      <c r="CXE5" s="16"/>
      <c r="CXF5" s="16"/>
      <c r="CXG5" s="16"/>
      <c r="CXH5" s="16"/>
      <c r="CXI5" s="16"/>
      <c r="CXJ5" s="16"/>
      <c r="CXK5" s="16"/>
      <c r="CXL5" s="16"/>
      <c r="CXM5" s="16"/>
      <c r="CXN5" s="16"/>
      <c r="CXO5" s="16"/>
      <c r="CXP5" s="16"/>
      <c r="CXQ5" s="16"/>
      <c r="CXR5" s="16"/>
      <c r="CXS5" s="16"/>
      <c r="CXT5" s="16"/>
      <c r="CXU5" s="16"/>
      <c r="CXV5" s="16"/>
      <c r="CXW5" s="16"/>
      <c r="CXX5" s="16"/>
      <c r="CXY5" s="16"/>
      <c r="CXZ5" s="16"/>
      <c r="CYA5" s="16"/>
      <c r="CYB5" s="16"/>
      <c r="CYC5" s="16"/>
      <c r="CYD5" s="16"/>
      <c r="CYE5" s="16"/>
      <c r="CYF5" s="16"/>
      <c r="CYG5" s="16"/>
      <c r="CYH5" s="16"/>
      <c r="CYI5" s="16"/>
      <c r="CYJ5" s="16"/>
      <c r="CYK5" s="16"/>
      <c r="CYL5" s="16"/>
      <c r="CYM5" s="16"/>
      <c r="CYN5" s="16"/>
      <c r="CYO5" s="16"/>
      <c r="CYP5" s="16"/>
      <c r="CYQ5" s="16"/>
      <c r="CYR5" s="16"/>
      <c r="CYS5" s="16"/>
      <c r="CYT5" s="16"/>
      <c r="CYU5" s="16"/>
      <c r="CYV5" s="16"/>
      <c r="CYW5" s="16"/>
      <c r="CYX5" s="16"/>
      <c r="CYY5" s="16"/>
      <c r="CYZ5" s="16"/>
      <c r="CZA5" s="16"/>
      <c r="CZB5" s="16"/>
      <c r="CZC5" s="16"/>
      <c r="CZD5" s="16"/>
      <c r="CZE5" s="16"/>
      <c r="CZF5" s="16"/>
      <c r="CZG5" s="16"/>
      <c r="CZH5" s="16"/>
      <c r="CZI5" s="16"/>
      <c r="CZJ5" s="16"/>
      <c r="CZK5" s="16"/>
      <c r="CZL5" s="16"/>
      <c r="CZM5" s="16"/>
      <c r="CZN5" s="16"/>
      <c r="CZO5" s="16"/>
      <c r="CZP5" s="16"/>
      <c r="CZQ5" s="16"/>
      <c r="CZR5" s="16"/>
      <c r="CZS5" s="16"/>
      <c r="CZT5" s="16"/>
      <c r="CZU5" s="16"/>
      <c r="CZV5" s="16"/>
      <c r="CZW5" s="16"/>
      <c r="CZX5" s="16"/>
      <c r="CZY5" s="16"/>
      <c r="CZZ5" s="16"/>
      <c r="DAA5" s="16"/>
      <c r="DAB5" s="16"/>
      <c r="DAC5" s="16"/>
      <c r="DAD5" s="16"/>
      <c r="DAE5" s="16"/>
      <c r="DAF5" s="16"/>
      <c r="DAG5" s="16"/>
      <c r="DAH5" s="16"/>
      <c r="DAI5" s="16"/>
      <c r="DAJ5" s="16"/>
      <c r="DAK5" s="16"/>
      <c r="DAL5" s="16"/>
      <c r="DAM5" s="16"/>
      <c r="DAN5" s="16"/>
      <c r="DAO5" s="16"/>
      <c r="DAP5" s="16"/>
      <c r="DAQ5" s="16"/>
      <c r="DAR5" s="16"/>
      <c r="DAS5" s="16"/>
      <c r="DAT5" s="16"/>
      <c r="DAU5" s="16"/>
      <c r="DAV5" s="16"/>
      <c r="DAW5" s="16"/>
      <c r="DAX5" s="16"/>
      <c r="DAY5" s="16"/>
      <c r="DAZ5" s="16"/>
      <c r="DBA5" s="16"/>
      <c r="DBB5" s="16"/>
      <c r="DBC5" s="16"/>
      <c r="DBD5" s="16"/>
      <c r="DBE5" s="16"/>
      <c r="DBF5" s="16"/>
      <c r="DBG5" s="16"/>
      <c r="DBH5" s="16"/>
      <c r="DBI5" s="16"/>
      <c r="DBJ5" s="16"/>
      <c r="DBK5" s="16"/>
      <c r="DBL5" s="16"/>
      <c r="DBM5" s="16"/>
      <c r="DBN5" s="16"/>
      <c r="DBO5" s="16"/>
      <c r="DBP5" s="16"/>
      <c r="DBQ5" s="16"/>
      <c r="DBR5" s="16"/>
      <c r="DBS5" s="16"/>
      <c r="DBT5" s="16"/>
      <c r="DBU5" s="16"/>
      <c r="DBV5" s="16"/>
      <c r="DBW5" s="16"/>
      <c r="DBX5" s="16"/>
      <c r="DBY5" s="16"/>
      <c r="DBZ5" s="16"/>
      <c r="DCA5" s="16"/>
      <c r="DCB5" s="16"/>
      <c r="DCC5" s="16"/>
      <c r="DCD5" s="16"/>
      <c r="DCE5" s="16"/>
      <c r="DCF5" s="16"/>
      <c r="DCG5" s="16"/>
      <c r="DCH5" s="16"/>
      <c r="DCI5" s="16"/>
      <c r="DCJ5" s="16"/>
      <c r="DCK5" s="16"/>
      <c r="DCL5" s="16"/>
      <c r="DCM5" s="16"/>
      <c r="DCN5" s="16"/>
      <c r="DCO5" s="16"/>
      <c r="DCP5" s="16"/>
      <c r="DCQ5" s="16"/>
      <c r="DCR5" s="16"/>
      <c r="DCS5" s="16"/>
      <c r="DCT5" s="16"/>
      <c r="DCU5" s="16"/>
      <c r="DCV5" s="16"/>
      <c r="DCW5" s="16"/>
      <c r="DCX5" s="16"/>
      <c r="DCY5" s="16"/>
      <c r="DCZ5" s="16"/>
      <c r="DDA5" s="16"/>
      <c r="DDB5" s="16"/>
      <c r="DDC5" s="16"/>
      <c r="DDD5" s="16"/>
      <c r="DDE5" s="16"/>
      <c r="DDF5" s="16"/>
      <c r="DDG5" s="16"/>
      <c r="DDH5" s="16"/>
      <c r="DDI5" s="16"/>
      <c r="DDJ5" s="16"/>
      <c r="DDK5" s="16"/>
      <c r="DDL5" s="16"/>
      <c r="DDM5" s="16"/>
      <c r="DDN5" s="16"/>
      <c r="DDO5" s="16"/>
      <c r="DDP5" s="16"/>
      <c r="DDQ5" s="16"/>
      <c r="DDR5" s="16"/>
      <c r="DDS5" s="16"/>
      <c r="DDT5" s="16"/>
      <c r="DDU5" s="16"/>
      <c r="DDV5" s="16"/>
      <c r="DDW5" s="16"/>
      <c r="DDX5" s="16"/>
      <c r="DDY5" s="16"/>
      <c r="DDZ5" s="16"/>
      <c r="DEA5" s="16"/>
      <c r="DEB5" s="16"/>
      <c r="DEC5" s="16"/>
      <c r="DED5" s="16"/>
      <c r="DEE5" s="16"/>
      <c r="DEF5" s="16"/>
      <c r="DEG5" s="16"/>
      <c r="DEH5" s="16"/>
      <c r="DEI5" s="16"/>
      <c r="DEJ5" s="16"/>
      <c r="DEK5" s="16"/>
      <c r="DEL5" s="16"/>
      <c r="DEM5" s="16"/>
      <c r="DEN5" s="16"/>
      <c r="DEO5" s="16"/>
      <c r="DEP5" s="16"/>
      <c r="DEQ5" s="16"/>
      <c r="DER5" s="16"/>
      <c r="DES5" s="16"/>
      <c r="DET5" s="16"/>
      <c r="DEU5" s="16"/>
      <c r="DEV5" s="16"/>
      <c r="DEW5" s="16"/>
      <c r="DEX5" s="16"/>
      <c r="DEY5" s="16"/>
      <c r="DEZ5" s="16"/>
      <c r="DFA5" s="16"/>
      <c r="DFB5" s="16"/>
      <c r="DFC5" s="16"/>
      <c r="DFD5" s="16"/>
      <c r="DFE5" s="16"/>
      <c r="DFF5" s="16"/>
      <c r="DFG5" s="16"/>
      <c r="DFH5" s="16"/>
      <c r="DFI5" s="16"/>
      <c r="DFJ5" s="16"/>
      <c r="DFK5" s="16"/>
      <c r="DFL5" s="16"/>
      <c r="DFM5" s="16"/>
      <c r="DFN5" s="16"/>
      <c r="DFO5" s="16"/>
      <c r="DFP5" s="16"/>
      <c r="DFQ5" s="16"/>
      <c r="DFR5" s="16"/>
      <c r="DFS5" s="16"/>
      <c r="DFT5" s="16"/>
      <c r="DFU5" s="16"/>
      <c r="DFV5" s="16"/>
      <c r="DFW5" s="16"/>
      <c r="DFX5" s="16"/>
      <c r="DFY5" s="16"/>
      <c r="DFZ5" s="16"/>
      <c r="DGA5" s="16"/>
      <c r="DGB5" s="16"/>
      <c r="DGC5" s="16"/>
      <c r="DGD5" s="16"/>
      <c r="DGE5" s="16"/>
      <c r="DGF5" s="16"/>
      <c r="DGG5" s="16"/>
      <c r="DGH5" s="16"/>
      <c r="DGI5" s="16"/>
      <c r="DGJ5" s="16"/>
      <c r="DGK5" s="16"/>
      <c r="DGL5" s="16"/>
      <c r="DGM5" s="16"/>
      <c r="DGN5" s="16"/>
      <c r="DGO5" s="16"/>
      <c r="DGP5" s="16"/>
      <c r="DGQ5" s="16"/>
      <c r="DGR5" s="16"/>
      <c r="DGS5" s="16"/>
      <c r="DGT5" s="16"/>
      <c r="DGU5" s="16"/>
      <c r="DGV5" s="16"/>
      <c r="DGW5" s="16"/>
      <c r="DGX5" s="16"/>
      <c r="DGY5" s="16"/>
      <c r="DGZ5" s="16"/>
      <c r="DHA5" s="16"/>
      <c r="DHB5" s="16"/>
      <c r="DHC5" s="16"/>
      <c r="DHD5" s="16"/>
      <c r="DHE5" s="16"/>
      <c r="DHF5" s="16"/>
      <c r="DHG5" s="16"/>
      <c r="DHH5" s="16"/>
      <c r="DHI5" s="16"/>
      <c r="DHJ5" s="16"/>
      <c r="DHK5" s="16"/>
      <c r="DHL5" s="16"/>
      <c r="DHM5" s="16"/>
      <c r="DHN5" s="16"/>
      <c r="DHO5" s="16"/>
      <c r="DHP5" s="16"/>
      <c r="DHQ5" s="16"/>
      <c r="DHR5" s="16"/>
      <c r="DHS5" s="16"/>
      <c r="DHT5" s="16"/>
      <c r="DHU5" s="16"/>
      <c r="DHV5" s="16"/>
      <c r="DHW5" s="16"/>
      <c r="DHX5" s="16"/>
      <c r="DHY5" s="16"/>
      <c r="DHZ5" s="16"/>
      <c r="DIA5" s="16"/>
      <c r="DIB5" s="16"/>
      <c r="DIC5" s="16"/>
      <c r="DID5" s="16"/>
      <c r="DIE5" s="16"/>
      <c r="DIF5" s="16"/>
      <c r="DIG5" s="16"/>
      <c r="DIH5" s="16"/>
      <c r="DII5" s="16"/>
      <c r="DIJ5" s="16"/>
      <c r="DIK5" s="16"/>
      <c r="DIL5" s="16"/>
      <c r="DIM5" s="16"/>
      <c r="DIN5" s="16"/>
      <c r="DIO5" s="16"/>
      <c r="DIP5" s="16"/>
      <c r="DIQ5" s="16"/>
      <c r="DIR5" s="16"/>
      <c r="DIS5" s="16"/>
      <c r="DIT5" s="16"/>
      <c r="DIU5" s="16"/>
      <c r="DIV5" s="16"/>
      <c r="DIW5" s="16"/>
      <c r="DIX5" s="16"/>
      <c r="DIY5" s="16"/>
      <c r="DIZ5" s="16"/>
      <c r="DJA5" s="16"/>
      <c r="DJB5" s="16"/>
      <c r="DJC5" s="16"/>
      <c r="DJD5" s="16"/>
      <c r="DJE5" s="16"/>
      <c r="DJF5" s="16"/>
      <c r="DJG5" s="16"/>
      <c r="DJH5" s="16"/>
      <c r="DJI5" s="16"/>
      <c r="DJJ5" s="16"/>
      <c r="DJK5" s="16"/>
      <c r="DJL5" s="16"/>
      <c r="DJM5" s="16"/>
      <c r="DJN5" s="16"/>
      <c r="DJO5" s="16"/>
      <c r="DJP5" s="16"/>
      <c r="DJQ5" s="16"/>
      <c r="DJR5" s="16"/>
      <c r="DJS5" s="16"/>
      <c r="DJT5" s="16"/>
      <c r="DJU5" s="16"/>
      <c r="DJV5" s="16"/>
      <c r="DJW5" s="16"/>
      <c r="DJX5" s="16"/>
      <c r="DJY5" s="16"/>
      <c r="DJZ5" s="16"/>
      <c r="DKA5" s="16"/>
      <c r="DKB5" s="16"/>
      <c r="DKC5" s="16"/>
      <c r="DKD5" s="16"/>
      <c r="DKE5" s="16"/>
      <c r="DKF5" s="16"/>
      <c r="DKG5" s="16"/>
      <c r="DKH5" s="16"/>
      <c r="DKI5" s="16"/>
      <c r="DKJ5" s="16"/>
      <c r="DKK5" s="16"/>
      <c r="DKL5" s="16"/>
      <c r="DKM5" s="16"/>
      <c r="DKN5" s="16"/>
      <c r="DKO5" s="16"/>
      <c r="DKP5" s="16"/>
      <c r="DKQ5" s="16"/>
      <c r="DKR5" s="16"/>
      <c r="DKS5" s="16"/>
      <c r="DKT5" s="16"/>
      <c r="DKU5" s="16"/>
      <c r="DKV5" s="16"/>
      <c r="DKW5" s="16"/>
      <c r="DKX5" s="16"/>
      <c r="DKY5" s="16"/>
      <c r="DKZ5" s="16"/>
      <c r="DLA5" s="16"/>
      <c r="DLB5" s="16"/>
      <c r="DLC5" s="16"/>
      <c r="DLD5" s="16"/>
      <c r="DLE5" s="16"/>
      <c r="DLF5" s="16"/>
      <c r="DLG5" s="16"/>
      <c r="DLH5" s="16"/>
      <c r="DLI5" s="16"/>
      <c r="DLJ5" s="16"/>
      <c r="DLK5" s="16"/>
      <c r="DLL5" s="16"/>
      <c r="DLM5" s="16"/>
      <c r="DLN5" s="16"/>
      <c r="DLO5" s="16"/>
      <c r="DLP5" s="16"/>
      <c r="DLQ5" s="16"/>
      <c r="DLR5" s="16"/>
      <c r="DLS5" s="16"/>
      <c r="DLT5" s="16"/>
      <c r="DLU5" s="16"/>
      <c r="DLV5" s="16"/>
      <c r="DLW5" s="16"/>
      <c r="DLX5" s="16"/>
      <c r="DLY5" s="16"/>
      <c r="DLZ5" s="16"/>
      <c r="DMA5" s="16"/>
      <c r="DMB5" s="16"/>
      <c r="DMC5" s="16"/>
      <c r="DMD5" s="16"/>
      <c r="DME5" s="16"/>
      <c r="DMF5" s="16"/>
      <c r="DMG5" s="16"/>
      <c r="DMH5" s="16"/>
      <c r="DMI5" s="16"/>
      <c r="DMJ5" s="16"/>
      <c r="DMK5" s="16"/>
      <c r="DML5" s="16"/>
      <c r="DMM5" s="16"/>
      <c r="DMN5" s="16"/>
      <c r="DMO5" s="16"/>
      <c r="DMP5" s="16"/>
      <c r="DMQ5" s="16"/>
      <c r="DMR5" s="16"/>
      <c r="DMS5" s="16"/>
      <c r="DMT5" s="16"/>
      <c r="DMU5" s="16"/>
      <c r="DMV5" s="16"/>
      <c r="DMW5" s="16"/>
      <c r="DMX5" s="16"/>
      <c r="DMY5" s="16"/>
      <c r="DMZ5" s="16"/>
      <c r="DNA5" s="16"/>
      <c r="DNB5" s="16"/>
      <c r="DNC5" s="16"/>
      <c r="DND5" s="16"/>
      <c r="DNE5" s="16"/>
      <c r="DNF5" s="16"/>
      <c r="DNG5" s="16"/>
      <c r="DNH5" s="16"/>
      <c r="DNI5" s="16"/>
      <c r="DNJ5" s="16"/>
      <c r="DNK5" s="16"/>
      <c r="DNL5" s="16"/>
      <c r="DNM5" s="16"/>
      <c r="DNN5" s="16"/>
      <c r="DNO5" s="16"/>
      <c r="DNP5" s="16"/>
      <c r="DNQ5" s="16"/>
      <c r="DNR5" s="16"/>
      <c r="DNS5" s="16"/>
      <c r="DNT5" s="16"/>
      <c r="DNU5" s="16"/>
      <c r="DNV5" s="16"/>
      <c r="DNW5" s="16"/>
      <c r="DNX5" s="16"/>
      <c r="DNY5" s="16"/>
      <c r="DNZ5" s="16"/>
      <c r="DOA5" s="16"/>
      <c r="DOB5" s="16"/>
      <c r="DOC5" s="16"/>
      <c r="DOD5" s="16"/>
      <c r="DOE5" s="16"/>
      <c r="DOF5" s="16"/>
      <c r="DOG5" s="16"/>
      <c r="DOH5" s="16"/>
      <c r="DOI5" s="16"/>
      <c r="DOJ5" s="16"/>
      <c r="DOK5" s="16"/>
      <c r="DOL5" s="16"/>
      <c r="DOM5" s="16"/>
      <c r="DON5" s="16"/>
      <c r="DOO5" s="16"/>
      <c r="DOP5" s="16"/>
      <c r="DOQ5" s="16"/>
      <c r="DOR5" s="16"/>
      <c r="DOS5" s="16"/>
      <c r="DOT5" s="16"/>
      <c r="DOU5" s="16"/>
      <c r="DOV5" s="16"/>
      <c r="DOW5" s="16"/>
      <c r="DOX5" s="16"/>
      <c r="DOY5" s="16"/>
      <c r="DOZ5" s="16"/>
      <c r="DPA5" s="16"/>
      <c r="DPB5" s="16"/>
      <c r="DPC5" s="16"/>
      <c r="DPD5" s="16"/>
      <c r="DPE5" s="16"/>
      <c r="DPF5" s="16"/>
      <c r="DPG5" s="16"/>
      <c r="DPH5" s="16"/>
      <c r="DPI5" s="16"/>
      <c r="DPJ5" s="16"/>
      <c r="DPK5" s="16"/>
      <c r="DPL5" s="16"/>
      <c r="DPM5" s="16"/>
      <c r="DPN5" s="16"/>
      <c r="DPO5" s="16"/>
      <c r="DPP5" s="16"/>
      <c r="DPQ5" s="16"/>
      <c r="DPR5" s="16"/>
      <c r="DPS5" s="16"/>
      <c r="DPT5" s="16"/>
      <c r="DPU5" s="16"/>
      <c r="DPV5" s="16"/>
      <c r="DPW5" s="16"/>
      <c r="DPX5" s="16"/>
      <c r="DPY5" s="16"/>
      <c r="DPZ5" s="16"/>
      <c r="DQA5" s="16"/>
      <c r="DQB5" s="16"/>
      <c r="DQC5" s="16"/>
      <c r="DQD5" s="16"/>
      <c r="DQE5" s="16"/>
      <c r="DQF5" s="16"/>
      <c r="DQG5" s="16"/>
      <c r="DQH5" s="16"/>
      <c r="DQI5" s="16"/>
      <c r="DQJ5" s="16"/>
      <c r="DQK5" s="16"/>
      <c r="DQL5" s="16"/>
      <c r="DQM5" s="16"/>
      <c r="DQN5" s="16"/>
      <c r="DQO5" s="16"/>
      <c r="DQP5" s="16"/>
      <c r="DQQ5" s="16"/>
      <c r="DQR5" s="16"/>
      <c r="DQS5" s="16"/>
      <c r="DQT5" s="16"/>
      <c r="DQU5" s="16"/>
      <c r="DQV5" s="16"/>
      <c r="DQW5" s="16"/>
      <c r="DQX5" s="16"/>
      <c r="DQY5" s="16"/>
      <c r="DQZ5" s="16"/>
      <c r="DRA5" s="16"/>
      <c r="DRB5" s="16"/>
      <c r="DRC5" s="16"/>
      <c r="DRD5" s="16"/>
      <c r="DRE5" s="16"/>
      <c r="DRF5" s="16"/>
      <c r="DRG5" s="16"/>
      <c r="DRH5" s="16"/>
      <c r="DRI5" s="16"/>
      <c r="DRJ5" s="16"/>
      <c r="DRK5" s="16"/>
      <c r="DRL5" s="16"/>
      <c r="DRM5" s="16"/>
      <c r="DRN5" s="16"/>
      <c r="DRO5" s="16"/>
      <c r="DRP5" s="16"/>
      <c r="DRQ5" s="16"/>
      <c r="DRR5" s="16"/>
      <c r="DRS5" s="16"/>
      <c r="DRT5" s="16"/>
      <c r="DRU5" s="16"/>
      <c r="DRV5" s="16"/>
      <c r="DRW5" s="16"/>
      <c r="DRX5" s="16"/>
      <c r="DRY5" s="16"/>
      <c r="DRZ5" s="16"/>
      <c r="DSA5" s="16"/>
      <c r="DSB5" s="16"/>
      <c r="DSC5" s="16"/>
      <c r="DSD5" s="16"/>
      <c r="DSE5" s="16"/>
      <c r="DSF5" s="16"/>
      <c r="DSG5" s="16"/>
      <c r="DSH5" s="16"/>
      <c r="DSI5" s="16"/>
      <c r="DSJ5" s="16"/>
      <c r="DSK5" s="16"/>
      <c r="DSL5" s="16"/>
      <c r="DSM5" s="16"/>
      <c r="DSN5" s="16"/>
      <c r="DSO5" s="16"/>
      <c r="DSP5" s="16"/>
      <c r="DSQ5" s="16"/>
      <c r="DSR5" s="16"/>
      <c r="DSS5" s="16"/>
      <c r="DST5" s="16"/>
      <c r="DSU5" s="16"/>
      <c r="DSV5" s="16"/>
      <c r="DSW5" s="16"/>
      <c r="DSX5" s="16"/>
      <c r="DSY5" s="16"/>
      <c r="DSZ5" s="16"/>
      <c r="DTA5" s="16"/>
      <c r="DTB5" s="16"/>
      <c r="DTC5" s="16"/>
      <c r="DTD5" s="16"/>
      <c r="DTE5" s="16"/>
      <c r="DTF5" s="16"/>
      <c r="DTG5" s="16"/>
      <c r="DTH5" s="16"/>
      <c r="DTI5" s="16"/>
      <c r="DTJ5" s="16"/>
      <c r="DTK5" s="16"/>
      <c r="DTL5" s="16"/>
      <c r="DTM5" s="16"/>
      <c r="DTN5" s="16"/>
      <c r="DTO5" s="16"/>
      <c r="DTP5" s="16"/>
      <c r="DTQ5" s="16"/>
      <c r="DTR5" s="16"/>
      <c r="DTS5" s="16"/>
      <c r="DTT5" s="16"/>
      <c r="DTU5" s="16"/>
      <c r="DTV5" s="16"/>
      <c r="DTW5" s="16"/>
      <c r="DTX5" s="16"/>
      <c r="DTY5" s="16"/>
      <c r="DTZ5" s="16"/>
      <c r="DUA5" s="16"/>
      <c r="DUB5" s="16"/>
      <c r="DUC5" s="16"/>
      <c r="DUD5" s="16"/>
      <c r="DUE5" s="16"/>
      <c r="DUF5" s="16"/>
      <c r="DUG5" s="16"/>
      <c r="DUH5" s="16"/>
      <c r="DUI5" s="16"/>
      <c r="DUJ5" s="16"/>
      <c r="DUK5" s="16"/>
      <c r="DUL5" s="16"/>
      <c r="DUM5" s="16"/>
      <c r="DUN5" s="16"/>
      <c r="DUO5" s="16"/>
      <c r="DUP5" s="16"/>
      <c r="DUQ5" s="16"/>
      <c r="DUR5" s="16"/>
      <c r="DUS5" s="16"/>
      <c r="DUT5" s="16"/>
      <c r="DUU5" s="16"/>
      <c r="DUV5" s="16"/>
      <c r="DUW5" s="16"/>
      <c r="DUX5" s="16"/>
      <c r="DUY5" s="16"/>
      <c r="DUZ5" s="16"/>
      <c r="DVA5" s="16"/>
      <c r="DVB5" s="16"/>
      <c r="DVC5" s="16"/>
      <c r="DVD5" s="16"/>
      <c r="DVE5" s="16"/>
      <c r="DVF5" s="16"/>
      <c r="DVG5" s="16"/>
      <c r="DVH5" s="16"/>
      <c r="DVI5" s="16"/>
      <c r="DVJ5" s="16"/>
      <c r="DVK5" s="16"/>
      <c r="DVL5" s="16"/>
      <c r="DVM5" s="16"/>
      <c r="DVN5" s="16"/>
      <c r="DVO5" s="16"/>
      <c r="DVP5" s="16"/>
      <c r="DVQ5" s="16"/>
      <c r="DVR5" s="16"/>
      <c r="DVS5" s="16"/>
      <c r="DVT5" s="16"/>
      <c r="DVU5" s="16"/>
      <c r="DVV5" s="16"/>
      <c r="DVW5" s="16"/>
      <c r="DVX5" s="16"/>
      <c r="DVY5" s="16"/>
      <c r="DVZ5" s="16"/>
      <c r="DWA5" s="16"/>
      <c r="DWB5" s="16"/>
      <c r="DWC5" s="16"/>
      <c r="DWD5" s="16"/>
      <c r="DWE5" s="16"/>
      <c r="DWF5" s="16"/>
      <c r="DWG5" s="16"/>
      <c r="DWH5" s="16"/>
      <c r="DWI5" s="16"/>
      <c r="DWJ5" s="16"/>
      <c r="DWK5" s="16"/>
      <c r="DWL5" s="16"/>
      <c r="DWM5" s="16"/>
      <c r="DWN5" s="16"/>
      <c r="DWO5" s="16"/>
      <c r="DWP5" s="16"/>
      <c r="DWQ5" s="16"/>
      <c r="DWR5" s="16"/>
      <c r="DWS5" s="16"/>
      <c r="DWT5" s="16"/>
      <c r="DWU5" s="16"/>
      <c r="DWV5" s="16"/>
      <c r="DWW5" s="16"/>
      <c r="DWX5" s="16"/>
      <c r="DWY5" s="16"/>
      <c r="DWZ5" s="16"/>
      <c r="DXA5" s="16"/>
      <c r="DXB5" s="16"/>
      <c r="DXC5" s="16"/>
      <c r="DXD5" s="16"/>
      <c r="DXE5" s="16"/>
      <c r="DXF5" s="16"/>
      <c r="DXG5" s="16"/>
      <c r="DXH5" s="16"/>
      <c r="DXI5" s="16"/>
      <c r="DXJ5" s="16"/>
      <c r="DXK5" s="16"/>
      <c r="DXL5" s="16"/>
      <c r="DXM5" s="16"/>
      <c r="DXN5" s="16"/>
      <c r="DXO5" s="16"/>
      <c r="DXP5" s="16"/>
      <c r="DXQ5" s="16"/>
      <c r="DXR5" s="16"/>
      <c r="DXS5" s="16"/>
      <c r="DXT5" s="16"/>
      <c r="DXU5" s="16"/>
      <c r="DXV5" s="16"/>
      <c r="DXW5" s="16"/>
      <c r="DXX5" s="16"/>
      <c r="DXY5" s="16"/>
      <c r="DXZ5" s="16"/>
      <c r="DYA5" s="16"/>
      <c r="DYB5" s="16"/>
      <c r="DYC5" s="16"/>
      <c r="DYD5" s="16"/>
      <c r="DYE5" s="16"/>
      <c r="DYF5" s="16"/>
      <c r="DYG5" s="16"/>
      <c r="DYH5" s="16"/>
      <c r="DYI5" s="16"/>
      <c r="DYJ5" s="16"/>
      <c r="DYK5" s="16"/>
      <c r="DYL5" s="16"/>
      <c r="DYM5" s="16"/>
      <c r="DYN5" s="16"/>
      <c r="DYO5" s="16"/>
      <c r="DYP5" s="16"/>
      <c r="DYQ5" s="16"/>
      <c r="DYR5" s="16"/>
      <c r="DYS5" s="16"/>
      <c r="DYT5" s="16"/>
      <c r="DYU5" s="16"/>
      <c r="DYV5" s="16"/>
      <c r="DYW5" s="16"/>
      <c r="DYX5" s="16"/>
      <c r="DYY5" s="16"/>
      <c r="DYZ5" s="16"/>
      <c r="DZA5" s="16"/>
      <c r="DZB5" s="16"/>
      <c r="DZC5" s="16"/>
      <c r="DZD5" s="16"/>
      <c r="DZE5" s="16"/>
      <c r="DZF5" s="16"/>
      <c r="DZG5" s="16"/>
      <c r="DZH5" s="16"/>
      <c r="DZI5" s="16"/>
      <c r="DZJ5" s="16"/>
      <c r="DZK5" s="16"/>
      <c r="DZL5" s="16"/>
      <c r="DZM5" s="16"/>
      <c r="DZN5" s="16"/>
      <c r="DZO5" s="16"/>
      <c r="DZP5" s="16"/>
      <c r="DZQ5" s="16"/>
      <c r="DZR5" s="16"/>
      <c r="DZS5" s="16"/>
      <c r="DZT5" s="16"/>
      <c r="DZU5" s="16"/>
      <c r="DZV5" s="16"/>
      <c r="DZW5" s="16"/>
      <c r="DZX5" s="16"/>
      <c r="DZY5" s="16"/>
      <c r="DZZ5" s="16"/>
      <c r="EAA5" s="16"/>
      <c r="EAB5" s="16"/>
      <c r="EAC5" s="16"/>
      <c r="EAD5" s="16"/>
      <c r="EAE5" s="16"/>
      <c r="EAF5" s="16"/>
      <c r="EAG5" s="16"/>
      <c r="EAH5" s="16"/>
      <c r="EAI5" s="16"/>
      <c r="EAJ5" s="16"/>
      <c r="EAK5" s="16"/>
      <c r="EAL5" s="16"/>
      <c r="EAM5" s="16"/>
      <c r="EAN5" s="16"/>
      <c r="EAO5" s="16"/>
      <c r="EAP5" s="16"/>
      <c r="EAQ5" s="16"/>
      <c r="EAR5" s="16"/>
      <c r="EAS5" s="16"/>
      <c r="EAT5" s="16"/>
      <c r="EAU5" s="16"/>
      <c r="EAV5" s="16"/>
      <c r="EAW5" s="16"/>
      <c r="EAX5" s="16"/>
      <c r="EAY5" s="16"/>
      <c r="EAZ5" s="16"/>
      <c r="EBA5" s="16"/>
      <c r="EBB5" s="16"/>
      <c r="EBC5" s="16"/>
      <c r="EBD5" s="16"/>
      <c r="EBE5" s="16"/>
      <c r="EBF5" s="16"/>
      <c r="EBG5" s="16"/>
      <c r="EBH5" s="16"/>
      <c r="EBI5" s="16"/>
      <c r="EBJ5" s="16"/>
      <c r="EBK5" s="16"/>
      <c r="EBL5" s="16"/>
      <c r="EBM5" s="16"/>
      <c r="EBN5" s="16"/>
      <c r="EBO5" s="16"/>
      <c r="EBP5" s="16"/>
      <c r="EBQ5" s="16"/>
      <c r="EBR5" s="16"/>
      <c r="EBS5" s="16"/>
      <c r="EBT5" s="16"/>
      <c r="EBU5" s="16"/>
      <c r="EBV5" s="16"/>
      <c r="EBW5" s="16"/>
      <c r="EBX5" s="16"/>
      <c r="EBY5" s="16"/>
      <c r="EBZ5" s="16"/>
      <c r="ECA5" s="16"/>
      <c r="ECB5" s="16"/>
      <c r="ECC5" s="16"/>
      <c r="ECD5" s="16"/>
      <c r="ECE5" s="16"/>
      <c r="ECF5" s="16"/>
      <c r="ECG5" s="16"/>
      <c r="ECH5" s="16"/>
      <c r="ECI5" s="16"/>
      <c r="ECJ5" s="16"/>
      <c r="ECK5" s="16"/>
      <c r="ECL5" s="16"/>
      <c r="ECM5" s="16"/>
      <c r="ECN5" s="16"/>
      <c r="ECO5" s="16"/>
      <c r="ECP5" s="16"/>
      <c r="ECQ5" s="16"/>
      <c r="ECR5" s="16"/>
      <c r="ECS5" s="16"/>
      <c r="ECT5" s="16"/>
      <c r="ECU5" s="16"/>
      <c r="ECV5" s="16"/>
      <c r="ECW5" s="16"/>
      <c r="ECX5" s="16"/>
      <c r="ECY5" s="16"/>
      <c r="ECZ5" s="16"/>
      <c r="EDA5" s="16"/>
      <c r="EDB5" s="16"/>
      <c r="EDC5" s="16"/>
      <c r="EDD5" s="16"/>
      <c r="EDE5" s="16"/>
      <c r="EDF5" s="16"/>
      <c r="EDG5" s="16"/>
      <c r="EDH5" s="16"/>
      <c r="EDI5" s="16"/>
      <c r="EDJ5" s="16"/>
      <c r="EDK5" s="16"/>
      <c r="EDL5" s="16"/>
      <c r="EDM5" s="16"/>
      <c r="EDN5" s="16"/>
      <c r="EDO5" s="16"/>
      <c r="EDP5" s="16"/>
      <c r="EDQ5" s="16"/>
      <c r="EDR5" s="16"/>
      <c r="EDS5" s="16"/>
      <c r="EDT5" s="16"/>
      <c r="EDU5" s="16"/>
      <c r="EDV5" s="16"/>
      <c r="EDW5" s="16"/>
      <c r="EDX5" s="16"/>
      <c r="EDY5" s="16"/>
      <c r="EDZ5" s="16"/>
      <c r="EEA5" s="16"/>
      <c r="EEB5" s="16"/>
      <c r="EEC5" s="16"/>
      <c r="EED5" s="16"/>
      <c r="EEE5" s="16"/>
      <c r="EEF5" s="16"/>
      <c r="EEG5" s="16"/>
      <c r="EEH5" s="16"/>
      <c r="EEI5" s="16"/>
      <c r="EEJ5" s="16"/>
      <c r="EEK5" s="16"/>
      <c r="EEL5" s="16"/>
      <c r="EEM5" s="16"/>
      <c r="EEN5" s="16"/>
      <c r="EEO5" s="16"/>
      <c r="EEP5" s="16"/>
      <c r="EEQ5" s="16"/>
      <c r="EER5" s="16"/>
      <c r="EES5" s="16"/>
      <c r="EET5" s="16"/>
      <c r="EEU5" s="16"/>
      <c r="EEV5" s="16"/>
      <c r="EEW5" s="16"/>
      <c r="EEX5" s="16"/>
      <c r="EEY5" s="16"/>
      <c r="EEZ5" s="16"/>
      <c r="EFA5" s="16"/>
      <c r="EFB5" s="16"/>
      <c r="EFC5" s="16"/>
      <c r="EFD5" s="16"/>
      <c r="EFE5" s="16"/>
      <c r="EFF5" s="16"/>
      <c r="EFG5" s="16"/>
      <c r="EFH5" s="16"/>
      <c r="EFI5" s="16"/>
      <c r="EFJ5" s="16"/>
      <c r="EFK5" s="16"/>
      <c r="EFL5" s="16"/>
      <c r="EFM5" s="16"/>
      <c r="EFN5" s="16"/>
      <c r="EFO5" s="16"/>
      <c r="EFP5" s="16"/>
      <c r="EFQ5" s="16"/>
      <c r="EFR5" s="16"/>
      <c r="EFS5" s="16"/>
      <c r="EFT5" s="16"/>
      <c r="EFU5" s="16"/>
      <c r="EFV5" s="16"/>
      <c r="EFW5" s="16"/>
      <c r="EFX5" s="16"/>
      <c r="EFY5" s="16"/>
      <c r="EFZ5" s="16"/>
      <c r="EGA5" s="16"/>
      <c r="EGB5" s="16"/>
      <c r="EGC5" s="16"/>
      <c r="EGD5" s="16"/>
      <c r="EGE5" s="16"/>
      <c r="EGF5" s="16"/>
      <c r="EGG5" s="16"/>
      <c r="EGH5" s="16"/>
      <c r="EGI5" s="16"/>
      <c r="EGJ5" s="16"/>
      <c r="EGK5" s="16"/>
      <c r="EGL5" s="16"/>
      <c r="EGM5" s="16"/>
      <c r="EGN5" s="16"/>
      <c r="EGO5" s="16"/>
      <c r="EGP5" s="16"/>
      <c r="EGQ5" s="16"/>
      <c r="EGR5" s="16"/>
      <c r="EGS5" s="16"/>
      <c r="EGT5" s="16"/>
      <c r="EGU5" s="16"/>
      <c r="EGV5" s="16"/>
      <c r="EGW5" s="16"/>
      <c r="EGX5" s="16"/>
      <c r="EGY5" s="16"/>
      <c r="EGZ5" s="16"/>
      <c r="EHA5" s="16"/>
      <c r="EHB5" s="16"/>
      <c r="EHC5" s="16"/>
      <c r="EHD5" s="16"/>
      <c r="EHE5" s="16"/>
      <c r="EHF5" s="16"/>
      <c r="EHG5" s="16"/>
      <c r="EHH5" s="16"/>
      <c r="EHI5" s="16"/>
      <c r="EHJ5" s="16"/>
      <c r="EHK5" s="16"/>
      <c r="EHL5" s="16"/>
      <c r="EHM5" s="16"/>
      <c r="EHN5" s="16"/>
      <c r="EHO5" s="16"/>
      <c r="EHP5" s="16"/>
      <c r="EHQ5" s="16"/>
      <c r="EHR5" s="16"/>
      <c r="EHS5" s="16"/>
      <c r="EHT5" s="16"/>
      <c r="EHU5" s="16"/>
      <c r="EHV5" s="16"/>
      <c r="EHW5" s="16"/>
      <c r="EHX5" s="16"/>
      <c r="EHY5" s="16"/>
      <c r="EHZ5" s="16"/>
      <c r="EIA5" s="16"/>
      <c r="EIB5" s="16"/>
      <c r="EIC5" s="16"/>
      <c r="EID5" s="16"/>
      <c r="EIE5" s="16"/>
      <c r="EIF5" s="16"/>
      <c r="EIG5" s="16"/>
      <c r="EIH5" s="16"/>
      <c r="EII5" s="16"/>
      <c r="EIJ5" s="16"/>
      <c r="EIK5" s="16"/>
      <c r="EIL5" s="16"/>
      <c r="EIM5" s="16"/>
      <c r="EIN5" s="16"/>
      <c r="EIO5" s="16"/>
      <c r="EIP5" s="16"/>
      <c r="EIQ5" s="16"/>
      <c r="EIR5" s="16"/>
      <c r="EIS5" s="16"/>
      <c r="EIT5" s="16"/>
      <c r="EIU5" s="16"/>
      <c r="EIV5" s="16"/>
      <c r="EIW5" s="16"/>
      <c r="EIX5" s="16"/>
      <c r="EIY5" s="16"/>
      <c r="EIZ5" s="16"/>
      <c r="EJA5" s="16"/>
      <c r="EJB5" s="16"/>
      <c r="EJC5" s="16"/>
      <c r="EJD5" s="16"/>
      <c r="EJE5" s="16"/>
      <c r="EJF5" s="16"/>
      <c r="EJG5" s="16"/>
      <c r="EJH5" s="16"/>
      <c r="EJI5" s="16"/>
      <c r="EJJ5" s="16"/>
      <c r="EJK5" s="16"/>
      <c r="EJL5" s="16"/>
      <c r="EJM5" s="16"/>
      <c r="EJN5" s="16"/>
      <c r="EJO5" s="16"/>
      <c r="EJP5" s="16"/>
      <c r="EJQ5" s="16"/>
      <c r="EJR5" s="16"/>
      <c r="EJS5" s="16"/>
      <c r="EJT5" s="16"/>
      <c r="EJU5" s="16"/>
      <c r="EJV5" s="16"/>
      <c r="EJW5" s="16"/>
      <c r="EJX5" s="16"/>
      <c r="EJY5" s="16"/>
      <c r="EJZ5" s="16"/>
      <c r="EKA5" s="16"/>
      <c r="EKB5" s="16"/>
      <c r="EKC5" s="16"/>
      <c r="EKD5" s="16"/>
      <c r="EKE5" s="16"/>
      <c r="EKF5" s="16"/>
      <c r="EKG5" s="16"/>
      <c r="EKH5" s="16"/>
      <c r="EKI5" s="16"/>
      <c r="EKJ5" s="16"/>
      <c r="EKK5" s="16"/>
      <c r="EKL5" s="16"/>
      <c r="EKM5" s="16"/>
      <c r="EKN5" s="16"/>
      <c r="EKO5" s="16"/>
      <c r="EKP5" s="16"/>
      <c r="EKQ5" s="16"/>
      <c r="EKR5" s="16"/>
      <c r="EKS5" s="16"/>
      <c r="EKT5" s="16"/>
      <c r="EKU5" s="16"/>
      <c r="EKV5" s="16"/>
      <c r="EKW5" s="16"/>
      <c r="EKX5" s="16"/>
      <c r="EKY5" s="16"/>
      <c r="EKZ5" s="16"/>
      <c r="ELA5" s="16"/>
      <c r="ELB5" s="16"/>
      <c r="ELC5" s="16"/>
      <c r="ELD5" s="16"/>
      <c r="ELE5" s="16"/>
      <c r="ELF5" s="16"/>
      <c r="ELG5" s="16"/>
      <c r="ELH5" s="16"/>
      <c r="ELI5" s="16"/>
      <c r="ELJ5" s="16"/>
      <c r="ELK5" s="16"/>
      <c r="ELL5" s="16"/>
      <c r="ELM5" s="16"/>
      <c r="ELN5" s="16"/>
      <c r="ELO5" s="16"/>
      <c r="ELP5" s="16"/>
      <c r="ELQ5" s="16"/>
      <c r="ELR5" s="16"/>
      <c r="ELS5" s="16"/>
      <c r="ELT5" s="16"/>
      <c r="ELU5" s="16"/>
      <c r="ELV5" s="16"/>
      <c r="ELW5" s="16"/>
      <c r="ELX5" s="16"/>
      <c r="ELY5" s="16"/>
      <c r="ELZ5" s="16"/>
      <c r="EMA5" s="16"/>
      <c r="EMB5" s="16"/>
      <c r="EMC5" s="16"/>
      <c r="EMD5" s="16"/>
      <c r="EME5" s="16"/>
      <c r="EMF5" s="16"/>
      <c r="EMG5" s="16"/>
      <c r="EMH5" s="16"/>
      <c r="EMI5" s="16"/>
      <c r="EMJ5" s="16"/>
      <c r="EMK5" s="16"/>
      <c r="EML5" s="16"/>
      <c r="EMM5" s="16"/>
      <c r="EMN5" s="16"/>
      <c r="EMO5" s="16"/>
      <c r="EMP5" s="16"/>
      <c r="EMQ5" s="16"/>
      <c r="EMR5" s="16"/>
      <c r="EMS5" s="16"/>
      <c r="EMT5" s="16"/>
      <c r="EMU5" s="16"/>
      <c r="EMV5" s="16"/>
      <c r="EMW5" s="16"/>
      <c r="EMX5" s="16"/>
      <c r="EMY5" s="16"/>
      <c r="EMZ5" s="16"/>
      <c r="ENA5" s="16"/>
      <c r="ENB5" s="16"/>
      <c r="ENC5" s="16"/>
      <c r="END5" s="16"/>
      <c r="ENE5" s="16"/>
      <c r="ENF5" s="16"/>
      <c r="ENG5" s="16"/>
      <c r="ENH5" s="16"/>
      <c r="ENI5" s="16"/>
      <c r="ENJ5" s="16"/>
      <c r="ENK5" s="16"/>
      <c r="ENL5" s="16"/>
      <c r="ENM5" s="16"/>
      <c r="ENN5" s="16"/>
      <c r="ENO5" s="16"/>
      <c r="ENP5" s="16"/>
      <c r="ENQ5" s="16"/>
      <c r="ENR5" s="16"/>
      <c r="ENS5" s="16"/>
      <c r="ENT5" s="16"/>
      <c r="ENU5" s="16"/>
      <c r="ENV5" s="16"/>
      <c r="ENW5" s="16"/>
      <c r="ENX5" s="16"/>
      <c r="ENY5" s="16"/>
      <c r="ENZ5" s="16"/>
      <c r="EOA5" s="16"/>
      <c r="EOB5" s="16"/>
      <c r="EOC5" s="16"/>
      <c r="EOD5" s="16"/>
      <c r="EOE5" s="16"/>
      <c r="EOF5" s="16"/>
      <c r="EOG5" s="16"/>
      <c r="EOH5" s="16"/>
      <c r="EOI5" s="16"/>
      <c r="EOJ5" s="16"/>
      <c r="EOK5" s="16"/>
      <c r="EOL5" s="16"/>
      <c r="EOM5" s="16"/>
      <c r="EON5" s="16"/>
      <c r="EOO5" s="16"/>
      <c r="EOP5" s="16"/>
      <c r="EOQ5" s="16"/>
      <c r="EOR5" s="16"/>
      <c r="EOS5" s="16"/>
      <c r="EOT5" s="16"/>
      <c r="EOU5" s="16"/>
      <c r="EOV5" s="16"/>
      <c r="EOW5" s="16"/>
      <c r="EOX5" s="16"/>
      <c r="EOY5" s="16"/>
      <c r="EOZ5" s="16"/>
      <c r="EPA5" s="16"/>
      <c r="EPB5" s="16"/>
      <c r="EPC5" s="16"/>
      <c r="EPD5" s="16"/>
      <c r="EPE5" s="16"/>
      <c r="EPF5" s="16"/>
      <c r="EPG5" s="16"/>
      <c r="EPH5" s="16"/>
      <c r="EPI5" s="16"/>
      <c r="EPJ5" s="16"/>
      <c r="EPK5" s="16"/>
      <c r="EPL5" s="16"/>
      <c r="EPM5" s="16"/>
      <c r="EPN5" s="16"/>
      <c r="EPO5" s="16"/>
      <c r="EPP5" s="16"/>
      <c r="EPQ5" s="16"/>
      <c r="EPR5" s="16"/>
      <c r="EPS5" s="16"/>
      <c r="EPT5" s="16"/>
      <c r="EPU5" s="16"/>
      <c r="EPV5" s="16"/>
      <c r="EPW5" s="16"/>
      <c r="EPX5" s="16"/>
      <c r="EPY5" s="16"/>
      <c r="EPZ5" s="16"/>
      <c r="EQA5" s="16"/>
      <c r="EQB5" s="16"/>
      <c r="EQC5" s="16"/>
      <c r="EQD5" s="16"/>
      <c r="EQE5" s="16"/>
      <c r="EQF5" s="16"/>
      <c r="EQG5" s="16"/>
      <c r="EQH5" s="16"/>
      <c r="EQI5" s="16"/>
      <c r="EQJ5" s="16"/>
      <c r="EQK5" s="16"/>
      <c r="EQL5" s="16"/>
      <c r="EQM5" s="16"/>
      <c r="EQN5" s="16"/>
      <c r="EQO5" s="16"/>
      <c r="EQP5" s="16"/>
      <c r="EQQ5" s="16"/>
      <c r="EQR5" s="16"/>
      <c r="EQS5" s="16"/>
      <c r="EQT5" s="16"/>
      <c r="EQU5" s="16"/>
      <c r="EQV5" s="16"/>
      <c r="EQW5" s="16"/>
      <c r="EQX5" s="16"/>
      <c r="EQY5" s="16"/>
      <c r="EQZ5" s="16"/>
      <c r="ERA5" s="16"/>
      <c r="ERB5" s="16"/>
      <c r="ERC5" s="16"/>
      <c r="ERD5" s="16"/>
      <c r="ERE5" s="16"/>
      <c r="ERF5" s="16"/>
      <c r="ERG5" s="16"/>
      <c r="ERH5" s="16"/>
      <c r="ERI5" s="16"/>
      <c r="ERJ5" s="16"/>
      <c r="ERK5" s="16"/>
      <c r="ERL5" s="16"/>
      <c r="ERM5" s="16"/>
      <c r="ERN5" s="16"/>
      <c r="ERO5" s="16"/>
      <c r="ERP5" s="16"/>
      <c r="ERQ5" s="16"/>
      <c r="ERR5" s="16"/>
      <c r="ERS5" s="16"/>
      <c r="ERT5" s="16"/>
      <c r="ERU5" s="16"/>
      <c r="ERV5" s="16"/>
      <c r="ERW5" s="16"/>
      <c r="ERX5" s="16"/>
      <c r="ERY5" s="16"/>
      <c r="ERZ5" s="16"/>
      <c r="ESA5" s="16"/>
      <c r="ESB5" s="16"/>
      <c r="ESC5" s="16"/>
      <c r="ESD5" s="16"/>
      <c r="ESE5" s="16"/>
      <c r="ESF5" s="16"/>
      <c r="ESG5" s="16"/>
      <c r="ESH5" s="16"/>
      <c r="ESI5" s="16"/>
      <c r="ESJ5" s="16"/>
      <c r="ESK5" s="16"/>
      <c r="ESL5" s="16"/>
      <c r="ESM5" s="16"/>
      <c r="ESN5" s="16"/>
      <c r="ESO5" s="16"/>
      <c r="ESP5" s="16"/>
      <c r="ESQ5" s="16"/>
      <c r="ESR5" s="16"/>
      <c r="ESS5" s="16"/>
      <c r="EST5" s="16"/>
      <c r="ESU5" s="16"/>
      <c r="ESV5" s="16"/>
      <c r="ESW5" s="16"/>
      <c r="ESX5" s="16"/>
      <c r="ESY5" s="16"/>
      <c r="ESZ5" s="16"/>
      <c r="ETA5" s="16"/>
      <c r="ETB5" s="16"/>
      <c r="ETC5" s="16"/>
      <c r="ETD5" s="16"/>
      <c r="ETE5" s="16"/>
      <c r="ETF5" s="16"/>
      <c r="ETG5" s="16"/>
      <c r="ETH5" s="16"/>
      <c r="ETI5" s="16"/>
      <c r="ETJ5" s="16"/>
      <c r="ETK5" s="16"/>
      <c r="ETL5" s="16"/>
      <c r="ETM5" s="16"/>
      <c r="ETN5" s="16"/>
      <c r="ETO5" s="16"/>
      <c r="ETP5" s="16"/>
      <c r="ETQ5" s="16"/>
      <c r="ETR5" s="16"/>
      <c r="ETS5" s="16"/>
      <c r="ETT5" s="16"/>
      <c r="ETU5" s="16"/>
      <c r="ETV5" s="16"/>
      <c r="ETW5" s="16"/>
      <c r="ETX5" s="16"/>
      <c r="ETY5" s="16"/>
      <c r="ETZ5" s="16"/>
      <c r="EUA5" s="16"/>
      <c r="EUB5" s="16"/>
      <c r="EUC5" s="16"/>
      <c r="EUD5" s="16"/>
      <c r="EUE5" s="16"/>
      <c r="EUF5" s="16"/>
      <c r="EUG5" s="16"/>
      <c r="EUH5" s="16"/>
      <c r="EUI5" s="16"/>
      <c r="EUJ5" s="16"/>
      <c r="EUK5" s="16"/>
      <c r="EUL5" s="16"/>
      <c r="EUM5" s="16"/>
      <c r="EUN5" s="16"/>
      <c r="EUO5" s="16"/>
      <c r="EUP5" s="16"/>
      <c r="EUQ5" s="16"/>
      <c r="EUR5" s="16"/>
      <c r="EUS5" s="16"/>
      <c r="EUT5" s="16"/>
      <c r="EUU5" s="16"/>
      <c r="EUV5" s="16"/>
      <c r="EUW5" s="16"/>
      <c r="EUX5" s="16"/>
      <c r="EUY5" s="16"/>
      <c r="EUZ5" s="16"/>
      <c r="EVA5" s="16"/>
      <c r="EVB5" s="16"/>
      <c r="EVC5" s="16"/>
      <c r="EVD5" s="16"/>
      <c r="EVE5" s="16"/>
      <c r="EVF5" s="16"/>
      <c r="EVG5" s="16"/>
      <c r="EVH5" s="16"/>
      <c r="EVI5" s="16"/>
      <c r="EVJ5" s="16"/>
      <c r="EVK5" s="16"/>
      <c r="EVL5" s="16"/>
      <c r="EVM5" s="16"/>
      <c r="EVN5" s="16"/>
      <c r="EVO5" s="16"/>
      <c r="EVP5" s="16"/>
      <c r="EVQ5" s="16"/>
      <c r="EVR5" s="16"/>
      <c r="EVS5" s="16"/>
      <c r="EVT5" s="16"/>
      <c r="EVU5" s="16"/>
      <c r="EVV5" s="16"/>
      <c r="EVW5" s="16"/>
      <c r="EVX5" s="16"/>
      <c r="EVY5" s="16"/>
      <c r="EVZ5" s="16"/>
      <c r="EWA5" s="16"/>
      <c r="EWB5" s="16"/>
      <c r="EWC5" s="16"/>
      <c r="EWD5" s="16"/>
      <c r="EWE5" s="16"/>
      <c r="EWF5" s="16"/>
      <c r="EWG5" s="16"/>
      <c r="EWH5" s="16"/>
      <c r="EWI5" s="16"/>
      <c r="EWJ5" s="16"/>
      <c r="EWK5" s="16"/>
      <c r="EWL5" s="16"/>
      <c r="EWM5" s="16"/>
      <c r="EWN5" s="16"/>
      <c r="EWO5" s="16"/>
      <c r="EWP5" s="16"/>
      <c r="EWQ5" s="16"/>
      <c r="EWR5" s="16"/>
      <c r="EWS5" s="16"/>
      <c r="EWT5" s="16"/>
      <c r="EWU5" s="16"/>
      <c r="EWV5" s="16"/>
      <c r="EWW5" s="16"/>
      <c r="EWX5" s="16"/>
      <c r="EWY5" s="16"/>
      <c r="EWZ5" s="16"/>
      <c r="EXA5" s="16"/>
      <c r="EXB5" s="16"/>
      <c r="EXC5" s="16"/>
      <c r="EXD5" s="16"/>
      <c r="EXE5" s="16"/>
      <c r="EXF5" s="16"/>
      <c r="EXG5" s="16"/>
      <c r="EXH5" s="16"/>
      <c r="EXI5" s="16"/>
      <c r="EXJ5" s="16"/>
      <c r="EXK5" s="16"/>
      <c r="EXL5" s="16"/>
      <c r="EXM5" s="16"/>
      <c r="EXN5" s="16"/>
      <c r="EXO5" s="16"/>
      <c r="EXP5" s="16"/>
      <c r="EXQ5" s="16"/>
      <c r="EXR5" s="16"/>
      <c r="EXS5" s="16"/>
      <c r="EXT5" s="16"/>
      <c r="EXU5" s="16"/>
      <c r="EXV5" s="16"/>
      <c r="EXW5" s="16"/>
      <c r="EXX5" s="16"/>
      <c r="EXY5" s="16"/>
      <c r="EXZ5" s="16"/>
      <c r="EYA5" s="16"/>
      <c r="EYB5" s="16"/>
      <c r="EYC5" s="16"/>
      <c r="EYD5" s="16"/>
      <c r="EYE5" s="16"/>
      <c r="EYF5" s="16"/>
      <c r="EYG5" s="16"/>
      <c r="EYH5" s="16"/>
      <c r="EYI5" s="16"/>
      <c r="EYJ5" s="16"/>
      <c r="EYK5" s="16"/>
      <c r="EYL5" s="16"/>
      <c r="EYM5" s="16"/>
      <c r="EYN5" s="16"/>
      <c r="EYO5" s="16"/>
      <c r="EYP5" s="16"/>
      <c r="EYQ5" s="16"/>
      <c r="EYR5" s="16"/>
      <c r="EYS5" s="16"/>
      <c r="EYT5" s="16"/>
      <c r="EYU5" s="16"/>
      <c r="EYV5" s="16"/>
      <c r="EYW5" s="16"/>
      <c r="EYX5" s="16"/>
      <c r="EYY5" s="16"/>
      <c r="EYZ5" s="16"/>
      <c r="EZA5" s="16"/>
      <c r="EZB5" s="16"/>
      <c r="EZC5" s="16"/>
      <c r="EZD5" s="16"/>
      <c r="EZE5" s="16"/>
      <c r="EZF5" s="16"/>
      <c r="EZG5" s="16"/>
      <c r="EZH5" s="16"/>
      <c r="EZI5" s="16"/>
      <c r="EZJ5" s="16"/>
      <c r="EZK5" s="16"/>
      <c r="EZL5" s="16"/>
      <c r="EZM5" s="16"/>
      <c r="EZN5" s="16"/>
      <c r="EZO5" s="16"/>
      <c r="EZP5" s="16"/>
      <c r="EZQ5" s="16"/>
      <c r="EZR5" s="16"/>
      <c r="EZS5" s="16"/>
      <c r="EZT5" s="16"/>
      <c r="EZU5" s="16"/>
      <c r="EZV5" s="16"/>
      <c r="EZW5" s="16"/>
      <c r="EZX5" s="16"/>
      <c r="EZY5" s="16"/>
      <c r="EZZ5" s="16"/>
      <c r="FAA5" s="16"/>
      <c r="FAB5" s="16"/>
      <c r="FAC5" s="16"/>
      <c r="FAD5" s="16"/>
      <c r="FAE5" s="16"/>
      <c r="FAF5" s="16"/>
      <c r="FAG5" s="16"/>
      <c r="FAH5" s="16"/>
      <c r="FAI5" s="16"/>
      <c r="FAJ5" s="16"/>
      <c r="FAK5" s="16"/>
      <c r="FAL5" s="16"/>
      <c r="FAM5" s="16"/>
      <c r="FAN5" s="16"/>
      <c r="FAO5" s="16"/>
      <c r="FAP5" s="16"/>
      <c r="FAQ5" s="16"/>
      <c r="FAR5" s="16"/>
      <c r="FAS5" s="16"/>
      <c r="FAT5" s="16"/>
      <c r="FAU5" s="16"/>
      <c r="FAV5" s="16"/>
      <c r="FAW5" s="16"/>
      <c r="FAX5" s="16"/>
      <c r="FAY5" s="16"/>
      <c r="FAZ5" s="16"/>
      <c r="FBA5" s="16"/>
      <c r="FBB5" s="16"/>
      <c r="FBC5" s="16"/>
      <c r="FBD5" s="16"/>
      <c r="FBE5" s="16"/>
      <c r="FBF5" s="16"/>
      <c r="FBG5" s="16"/>
      <c r="FBH5" s="16"/>
      <c r="FBI5" s="16"/>
      <c r="FBJ5" s="16"/>
      <c r="FBK5" s="16"/>
      <c r="FBL5" s="16"/>
      <c r="FBM5" s="16"/>
      <c r="FBN5" s="16"/>
      <c r="FBO5" s="16"/>
      <c r="FBP5" s="16"/>
      <c r="FBQ5" s="16"/>
      <c r="FBR5" s="16"/>
      <c r="FBS5" s="16"/>
      <c r="FBT5" s="16"/>
      <c r="FBU5" s="16"/>
      <c r="FBV5" s="16"/>
      <c r="FBW5" s="16"/>
      <c r="FBX5" s="16"/>
      <c r="FBY5" s="16"/>
      <c r="FBZ5" s="16"/>
      <c r="FCA5" s="16"/>
      <c r="FCB5" s="16"/>
      <c r="FCC5" s="16"/>
      <c r="FCD5" s="16"/>
      <c r="FCE5" s="16"/>
      <c r="FCF5" s="16"/>
      <c r="FCG5" s="16"/>
      <c r="FCH5" s="16"/>
      <c r="FCI5" s="16"/>
      <c r="FCJ5" s="16"/>
      <c r="FCK5" s="16"/>
      <c r="FCL5" s="16"/>
      <c r="FCM5" s="16"/>
      <c r="FCN5" s="16"/>
      <c r="FCO5" s="16"/>
      <c r="FCP5" s="16"/>
      <c r="FCQ5" s="16"/>
      <c r="FCR5" s="16"/>
      <c r="FCS5" s="16"/>
      <c r="FCT5" s="16"/>
      <c r="FCU5" s="16"/>
      <c r="FCV5" s="16"/>
      <c r="FCW5" s="16"/>
      <c r="FCX5" s="16"/>
      <c r="FCY5" s="16"/>
      <c r="FCZ5" s="16"/>
      <c r="FDA5" s="16"/>
      <c r="FDB5" s="16"/>
      <c r="FDC5" s="16"/>
      <c r="FDD5" s="16"/>
      <c r="FDE5" s="16"/>
      <c r="FDF5" s="16"/>
      <c r="FDG5" s="16"/>
      <c r="FDH5" s="16"/>
      <c r="FDI5" s="16"/>
      <c r="FDJ5" s="16"/>
      <c r="FDK5" s="16"/>
      <c r="FDL5" s="16"/>
      <c r="FDM5" s="16"/>
      <c r="FDN5" s="16"/>
      <c r="FDO5" s="16"/>
      <c r="FDP5" s="16"/>
      <c r="FDQ5" s="16"/>
      <c r="FDR5" s="16"/>
      <c r="FDS5" s="16"/>
      <c r="FDT5" s="16"/>
      <c r="FDU5" s="16"/>
      <c r="FDV5" s="16"/>
      <c r="FDW5" s="16"/>
      <c r="FDX5" s="16"/>
      <c r="FDY5" s="16"/>
      <c r="FDZ5" s="16"/>
      <c r="FEA5" s="16"/>
      <c r="FEB5" s="16"/>
      <c r="FEC5" s="16"/>
      <c r="FED5" s="16"/>
      <c r="FEE5" s="16"/>
      <c r="FEF5" s="16"/>
      <c r="FEG5" s="16"/>
      <c r="FEH5" s="16"/>
      <c r="FEI5" s="16"/>
      <c r="FEJ5" s="16"/>
      <c r="FEK5" s="16"/>
      <c r="FEL5" s="16"/>
      <c r="FEM5" s="16"/>
      <c r="FEN5" s="16"/>
      <c r="FEO5" s="16"/>
      <c r="FEP5" s="16"/>
      <c r="FEQ5" s="16"/>
      <c r="FER5" s="16"/>
      <c r="FES5" s="16"/>
      <c r="FET5" s="16"/>
      <c r="FEU5" s="16"/>
      <c r="FEV5" s="16"/>
      <c r="FEW5" s="16"/>
      <c r="FEX5" s="16"/>
      <c r="FEY5" s="16"/>
      <c r="FEZ5" s="16"/>
      <c r="FFA5" s="16"/>
      <c r="FFB5" s="16"/>
      <c r="FFC5" s="16"/>
      <c r="FFD5" s="16"/>
      <c r="FFE5" s="16"/>
      <c r="FFF5" s="16"/>
      <c r="FFG5" s="16"/>
      <c r="FFH5" s="16"/>
      <c r="FFI5" s="16"/>
      <c r="FFJ5" s="16"/>
      <c r="FFK5" s="16"/>
      <c r="FFL5" s="16"/>
      <c r="FFM5" s="16"/>
      <c r="FFN5" s="16"/>
      <c r="FFO5" s="16"/>
      <c r="FFP5" s="16"/>
      <c r="FFQ5" s="16"/>
      <c r="FFR5" s="16"/>
      <c r="FFS5" s="16"/>
      <c r="FFT5" s="16"/>
      <c r="FFU5" s="16"/>
      <c r="FFV5" s="16"/>
      <c r="FFW5" s="16"/>
      <c r="FFX5" s="16"/>
      <c r="FFY5" s="16"/>
      <c r="FFZ5" s="16"/>
      <c r="FGA5" s="16"/>
      <c r="FGB5" s="16"/>
      <c r="FGC5" s="16"/>
      <c r="FGD5" s="16"/>
      <c r="FGE5" s="16"/>
      <c r="FGF5" s="16"/>
      <c r="FGG5" s="16"/>
      <c r="FGH5" s="16"/>
      <c r="FGI5" s="16"/>
      <c r="FGJ5" s="16"/>
      <c r="FGK5" s="16"/>
      <c r="FGL5" s="16"/>
      <c r="FGM5" s="16"/>
      <c r="FGN5" s="16"/>
      <c r="FGO5" s="16"/>
      <c r="FGP5" s="16"/>
      <c r="FGQ5" s="16"/>
      <c r="FGR5" s="16"/>
      <c r="FGS5" s="16"/>
      <c r="FGT5" s="16"/>
      <c r="FGU5" s="16"/>
      <c r="FGV5" s="16"/>
      <c r="FGW5" s="16"/>
      <c r="FGX5" s="16"/>
      <c r="FGY5" s="16"/>
      <c r="FGZ5" s="16"/>
      <c r="FHA5" s="16"/>
      <c r="FHB5" s="16"/>
      <c r="FHC5" s="16"/>
      <c r="FHD5" s="16"/>
      <c r="FHE5" s="16"/>
      <c r="FHF5" s="16"/>
      <c r="FHG5" s="16"/>
      <c r="FHH5" s="16"/>
      <c r="FHI5" s="16"/>
      <c r="FHJ5" s="16"/>
      <c r="FHK5" s="16"/>
      <c r="FHL5" s="16"/>
      <c r="FHM5" s="16"/>
      <c r="FHN5" s="16"/>
      <c r="FHO5" s="16"/>
      <c r="FHP5" s="16"/>
      <c r="FHQ5" s="16"/>
      <c r="FHR5" s="16"/>
      <c r="FHS5" s="16"/>
      <c r="FHT5" s="16"/>
      <c r="FHU5" s="16"/>
      <c r="FHV5" s="16"/>
      <c r="FHW5" s="16"/>
      <c r="FHX5" s="16"/>
      <c r="FHY5" s="16"/>
      <c r="FHZ5" s="16"/>
      <c r="FIA5" s="16"/>
      <c r="FIB5" s="16"/>
      <c r="FIC5" s="16"/>
      <c r="FID5" s="16"/>
      <c r="FIE5" s="16"/>
      <c r="FIF5" s="16"/>
      <c r="FIG5" s="16"/>
      <c r="FIH5" s="16"/>
      <c r="FII5" s="16"/>
      <c r="FIJ5" s="16"/>
      <c r="FIK5" s="16"/>
      <c r="FIL5" s="16"/>
      <c r="FIM5" s="16"/>
      <c r="FIN5" s="16"/>
      <c r="FIO5" s="16"/>
      <c r="FIP5" s="16"/>
      <c r="FIQ5" s="16"/>
      <c r="FIR5" s="16"/>
      <c r="FIS5" s="16"/>
      <c r="FIT5" s="16"/>
      <c r="FIU5" s="16"/>
      <c r="FIV5" s="16"/>
      <c r="FIW5" s="16"/>
      <c r="FIX5" s="16"/>
      <c r="FIY5" s="16"/>
      <c r="FIZ5" s="16"/>
      <c r="FJA5" s="16"/>
      <c r="FJB5" s="16"/>
      <c r="FJC5" s="16"/>
      <c r="FJD5" s="16"/>
      <c r="FJE5" s="16"/>
      <c r="FJF5" s="16"/>
      <c r="FJG5" s="16"/>
      <c r="FJH5" s="16"/>
      <c r="FJI5" s="16"/>
      <c r="FJJ5" s="16"/>
      <c r="FJK5" s="16"/>
      <c r="FJL5" s="16"/>
      <c r="FJM5" s="16"/>
      <c r="FJN5" s="16"/>
      <c r="FJO5" s="16"/>
      <c r="FJP5" s="16"/>
      <c r="FJQ5" s="16"/>
      <c r="FJR5" s="16"/>
      <c r="FJS5" s="16"/>
      <c r="FJT5" s="16"/>
      <c r="FJU5" s="16"/>
      <c r="FJV5" s="16"/>
      <c r="FJW5" s="16"/>
      <c r="FJX5" s="16"/>
      <c r="FJY5" s="16"/>
      <c r="FJZ5" s="16"/>
      <c r="FKA5" s="16"/>
      <c r="FKB5" s="16"/>
      <c r="FKC5" s="16"/>
      <c r="FKD5" s="16"/>
      <c r="FKE5" s="16"/>
      <c r="FKF5" s="16"/>
      <c r="FKG5" s="16"/>
      <c r="FKH5" s="16"/>
      <c r="FKI5" s="16"/>
      <c r="FKJ5" s="16"/>
      <c r="FKK5" s="16"/>
      <c r="FKL5" s="16"/>
      <c r="FKM5" s="16"/>
      <c r="FKN5" s="16"/>
      <c r="FKO5" s="16"/>
      <c r="FKP5" s="16"/>
      <c r="FKQ5" s="16"/>
      <c r="FKR5" s="16"/>
      <c r="FKS5" s="16"/>
      <c r="FKT5" s="16"/>
      <c r="FKU5" s="16"/>
      <c r="FKV5" s="16"/>
      <c r="FKW5" s="16"/>
      <c r="FKX5" s="16"/>
      <c r="FKY5" s="16"/>
      <c r="FKZ5" s="16"/>
      <c r="FLA5" s="16"/>
      <c r="FLB5" s="16"/>
      <c r="FLC5" s="16"/>
      <c r="FLD5" s="16"/>
      <c r="FLE5" s="16"/>
      <c r="FLF5" s="16"/>
      <c r="FLG5" s="16"/>
      <c r="FLH5" s="16"/>
      <c r="FLI5" s="16"/>
      <c r="FLJ5" s="16"/>
      <c r="FLK5" s="16"/>
      <c r="FLL5" s="16"/>
      <c r="FLM5" s="16"/>
      <c r="FLN5" s="16"/>
      <c r="FLO5" s="16"/>
      <c r="FLP5" s="16"/>
      <c r="FLQ5" s="16"/>
      <c r="FLR5" s="16"/>
      <c r="FLS5" s="16"/>
      <c r="FLT5" s="16"/>
      <c r="FLU5" s="16"/>
      <c r="FLV5" s="16"/>
      <c r="FLW5" s="16"/>
      <c r="FLX5" s="16"/>
      <c r="FLY5" s="16"/>
      <c r="FLZ5" s="16"/>
      <c r="FMA5" s="16"/>
      <c r="FMB5" s="16"/>
      <c r="FMC5" s="16"/>
      <c r="FMD5" s="16"/>
      <c r="FME5" s="16"/>
      <c r="FMF5" s="16"/>
      <c r="FMG5" s="16"/>
      <c r="FMH5" s="16"/>
      <c r="FMI5" s="16"/>
      <c r="FMJ5" s="16"/>
      <c r="FMK5" s="16"/>
      <c r="FML5" s="16"/>
      <c r="FMM5" s="16"/>
      <c r="FMN5" s="16"/>
      <c r="FMO5" s="16"/>
      <c r="FMP5" s="16"/>
      <c r="FMQ5" s="16"/>
      <c r="FMR5" s="16"/>
      <c r="FMS5" s="16"/>
      <c r="FMT5" s="16"/>
      <c r="FMU5" s="16"/>
      <c r="FMV5" s="16"/>
      <c r="FMW5" s="16"/>
      <c r="FMX5" s="16"/>
      <c r="FMY5" s="16"/>
      <c r="FMZ5" s="16"/>
      <c r="FNA5" s="16"/>
      <c r="FNB5" s="16"/>
      <c r="FNC5" s="16"/>
      <c r="FND5" s="16"/>
      <c r="FNE5" s="16"/>
      <c r="FNF5" s="16"/>
      <c r="FNG5" s="16"/>
      <c r="FNH5" s="16"/>
      <c r="FNI5" s="16"/>
      <c r="FNJ5" s="16"/>
      <c r="FNK5" s="16"/>
      <c r="FNL5" s="16"/>
      <c r="FNM5" s="16"/>
      <c r="FNN5" s="16"/>
      <c r="FNO5" s="16"/>
      <c r="FNP5" s="16"/>
      <c r="FNQ5" s="16"/>
      <c r="FNR5" s="16"/>
      <c r="FNS5" s="16"/>
      <c r="FNT5" s="16"/>
      <c r="FNU5" s="16"/>
      <c r="FNV5" s="16"/>
      <c r="FNW5" s="16"/>
      <c r="FNX5" s="16"/>
      <c r="FNY5" s="16"/>
      <c r="FNZ5" s="16"/>
      <c r="FOA5" s="16"/>
      <c r="FOB5" s="16"/>
      <c r="FOC5" s="16"/>
      <c r="FOD5" s="16"/>
      <c r="FOE5" s="16"/>
      <c r="FOF5" s="16"/>
      <c r="FOG5" s="16"/>
      <c r="FOH5" s="16"/>
      <c r="FOI5" s="16"/>
      <c r="FOJ5" s="16"/>
      <c r="FOK5" s="16"/>
      <c r="FOL5" s="16"/>
      <c r="FOM5" s="16"/>
      <c r="FON5" s="16"/>
      <c r="FOO5" s="16"/>
      <c r="FOP5" s="16"/>
      <c r="FOQ5" s="16"/>
      <c r="FOR5" s="16"/>
      <c r="FOS5" s="16"/>
      <c r="FOT5" s="16"/>
      <c r="FOU5" s="16"/>
      <c r="FOV5" s="16"/>
      <c r="FOW5" s="16"/>
      <c r="FOX5" s="16"/>
      <c r="FOY5" s="16"/>
      <c r="FOZ5" s="16"/>
      <c r="FPA5" s="16"/>
      <c r="FPB5" s="16"/>
      <c r="FPC5" s="16"/>
      <c r="FPD5" s="16"/>
      <c r="FPE5" s="16"/>
      <c r="FPF5" s="16"/>
      <c r="FPG5" s="16"/>
      <c r="FPH5" s="16"/>
      <c r="FPI5" s="16"/>
      <c r="FPJ5" s="16"/>
      <c r="FPK5" s="16"/>
      <c r="FPL5" s="16"/>
      <c r="FPM5" s="16"/>
      <c r="FPN5" s="16"/>
      <c r="FPO5" s="16"/>
      <c r="FPP5" s="16"/>
      <c r="FPQ5" s="16"/>
      <c r="FPR5" s="16"/>
      <c r="FPS5" s="16"/>
      <c r="FPT5" s="16"/>
      <c r="FPU5" s="16"/>
      <c r="FPV5" s="16"/>
      <c r="FPW5" s="16"/>
      <c r="FPX5" s="16"/>
      <c r="FPY5" s="16"/>
      <c r="FPZ5" s="16"/>
      <c r="FQA5" s="16"/>
      <c r="FQB5" s="16"/>
      <c r="FQC5" s="16"/>
      <c r="FQD5" s="16"/>
      <c r="FQE5" s="16"/>
      <c r="FQF5" s="16"/>
      <c r="FQG5" s="16"/>
      <c r="FQH5" s="16"/>
      <c r="FQI5" s="16"/>
      <c r="FQJ5" s="16"/>
      <c r="FQK5" s="16"/>
      <c r="FQL5" s="16"/>
      <c r="FQM5" s="16"/>
      <c r="FQN5" s="16"/>
      <c r="FQO5" s="16"/>
      <c r="FQP5" s="16"/>
      <c r="FQQ5" s="16"/>
      <c r="FQR5" s="16"/>
      <c r="FQS5" s="16"/>
      <c r="FQT5" s="16"/>
      <c r="FQU5" s="16"/>
      <c r="FQV5" s="16"/>
      <c r="FQW5" s="16"/>
      <c r="FQX5" s="16"/>
      <c r="FQY5" s="16"/>
      <c r="FQZ5" s="16"/>
      <c r="FRA5" s="16"/>
      <c r="FRB5" s="16"/>
      <c r="FRC5" s="16"/>
      <c r="FRD5" s="16"/>
      <c r="FRE5" s="16"/>
      <c r="FRF5" s="16"/>
      <c r="FRG5" s="16"/>
      <c r="FRH5" s="16"/>
      <c r="FRI5" s="16"/>
      <c r="FRJ5" s="16"/>
      <c r="FRK5" s="16"/>
      <c r="FRL5" s="16"/>
      <c r="FRM5" s="16"/>
      <c r="FRN5" s="16"/>
      <c r="FRO5" s="16"/>
      <c r="FRP5" s="16"/>
      <c r="FRQ5" s="16"/>
      <c r="FRR5" s="16"/>
      <c r="FRS5" s="16"/>
      <c r="FRT5" s="16"/>
      <c r="FRU5" s="16"/>
      <c r="FRV5" s="16"/>
      <c r="FRW5" s="16"/>
      <c r="FRX5" s="16"/>
      <c r="FRY5" s="16"/>
      <c r="FRZ5" s="16"/>
      <c r="FSA5" s="16"/>
      <c r="FSB5" s="16"/>
      <c r="FSC5" s="16"/>
      <c r="FSD5" s="16"/>
      <c r="FSE5" s="16"/>
      <c r="FSF5" s="16"/>
      <c r="FSG5" s="16"/>
      <c r="FSH5" s="16"/>
      <c r="FSI5" s="16"/>
      <c r="FSJ5" s="16"/>
      <c r="FSK5" s="16"/>
      <c r="FSL5" s="16"/>
      <c r="FSM5" s="16"/>
      <c r="FSN5" s="16"/>
      <c r="FSO5" s="16"/>
      <c r="FSP5" s="16"/>
      <c r="FSQ5" s="16"/>
      <c r="FSR5" s="16"/>
      <c r="FSS5" s="16"/>
      <c r="FST5" s="16"/>
      <c r="FSU5" s="16"/>
      <c r="FSV5" s="16"/>
      <c r="FSW5" s="16"/>
      <c r="FSX5" s="16"/>
      <c r="FSY5" s="16"/>
      <c r="FSZ5" s="16"/>
      <c r="FTA5" s="16"/>
      <c r="FTB5" s="16"/>
      <c r="FTC5" s="16"/>
      <c r="FTD5" s="16"/>
      <c r="FTE5" s="16"/>
      <c r="FTF5" s="16"/>
      <c r="FTG5" s="16"/>
      <c r="FTH5" s="16"/>
      <c r="FTI5" s="16"/>
      <c r="FTJ5" s="16"/>
      <c r="FTK5" s="16"/>
      <c r="FTL5" s="16"/>
      <c r="FTM5" s="16"/>
      <c r="FTN5" s="16"/>
      <c r="FTO5" s="16"/>
      <c r="FTP5" s="16"/>
      <c r="FTQ5" s="16"/>
      <c r="FTR5" s="16"/>
      <c r="FTS5" s="16"/>
      <c r="FTT5" s="16"/>
      <c r="FTU5" s="16"/>
      <c r="FTV5" s="16"/>
      <c r="FTW5" s="16"/>
      <c r="FTX5" s="16"/>
      <c r="FTY5" s="16"/>
      <c r="FTZ5" s="16"/>
      <c r="FUA5" s="16"/>
      <c r="FUB5" s="16"/>
      <c r="FUC5" s="16"/>
      <c r="FUD5" s="16"/>
      <c r="FUE5" s="16"/>
      <c r="FUF5" s="16"/>
      <c r="FUG5" s="16"/>
      <c r="FUH5" s="16"/>
      <c r="FUI5" s="16"/>
      <c r="FUJ5" s="16"/>
      <c r="FUK5" s="16"/>
      <c r="FUL5" s="16"/>
      <c r="FUM5" s="16"/>
      <c r="FUN5" s="16"/>
      <c r="FUO5" s="16"/>
      <c r="FUP5" s="16"/>
      <c r="FUQ5" s="16"/>
      <c r="FUR5" s="16"/>
      <c r="FUS5" s="16"/>
      <c r="FUT5" s="16"/>
      <c r="FUU5" s="16"/>
      <c r="FUV5" s="16"/>
      <c r="FUW5" s="16"/>
      <c r="FUX5" s="16"/>
      <c r="FUY5" s="16"/>
      <c r="FUZ5" s="16"/>
      <c r="FVA5" s="16"/>
      <c r="FVB5" s="16"/>
      <c r="FVC5" s="16"/>
      <c r="FVD5" s="16"/>
      <c r="FVE5" s="16"/>
      <c r="FVF5" s="16"/>
      <c r="FVG5" s="16"/>
      <c r="FVH5" s="16"/>
      <c r="FVI5" s="16"/>
      <c r="FVJ5" s="16"/>
      <c r="FVK5" s="16"/>
      <c r="FVL5" s="16"/>
      <c r="FVM5" s="16"/>
      <c r="FVN5" s="16"/>
      <c r="FVO5" s="16"/>
      <c r="FVP5" s="16"/>
      <c r="FVQ5" s="16"/>
      <c r="FVR5" s="16"/>
      <c r="FVS5" s="16"/>
      <c r="FVT5" s="16"/>
      <c r="FVU5" s="16"/>
      <c r="FVV5" s="16"/>
      <c r="FVW5" s="16"/>
      <c r="FVX5" s="16"/>
      <c r="FVY5" s="16"/>
      <c r="FVZ5" s="16"/>
      <c r="FWA5" s="16"/>
      <c r="FWB5" s="16"/>
      <c r="FWC5" s="16"/>
      <c r="FWD5" s="16"/>
      <c r="FWE5" s="16"/>
      <c r="FWF5" s="16"/>
      <c r="FWG5" s="16"/>
      <c r="FWH5" s="16"/>
      <c r="FWI5" s="16"/>
      <c r="FWJ5" s="16"/>
      <c r="FWK5" s="16"/>
      <c r="FWL5" s="16"/>
      <c r="FWM5" s="16"/>
      <c r="FWN5" s="16"/>
      <c r="FWO5" s="16"/>
      <c r="FWP5" s="16"/>
      <c r="FWQ5" s="16"/>
      <c r="FWR5" s="16"/>
      <c r="FWS5" s="16"/>
      <c r="FWT5" s="16"/>
      <c r="FWU5" s="16"/>
      <c r="FWV5" s="16"/>
      <c r="FWW5" s="16"/>
      <c r="FWX5" s="16"/>
      <c r="FWY5" s="16"/>
      <c r="FWZ5" s="16"/>
      <c r="FXA5" s="16"/>
      <c r="FXB5" s="16"/>
      <c r="FXC5" s="16"/>
      <c r="FXD5" s="16"/>
      <c r="FXE5" s="16"/>
      <c r="FXF5" s="16"/>
      <c r="FXG5" s="16"/>
      <c r="FXH5" s="16"/>
      <c r="FXI5" s="16"/>
      <c r="FXJ5" s="16"/>
      <c r="FXK5" s="16"/>
      <c r="FXL5" s="16"/>
      <c r="FXM5" s="16"/>
      <c r="FXN5" s="16"/>
      <c r="FXO5" s="16"/>
      <c r="FXP5" s="16"/>
      <c r="FXQ5" s="16"/>
      <c r="FXR5" s="16"/>
      <c r="FXS5" s="16"/>
      <c r="FXT5" s="16"/>
      <c r="FXU5" s="16"/>
      <c r="FXV5" s="16"/>
      <c r="FXW5" s="16"/>
      <c r="FXX5" s="16"/>
      <c r="FXY5" s="16"/>
      <c r="FXZ5" s="16"/>
      <c r="FYA5" s="16"/>
      <c r="FYB5" s="16"/>
      <c r="FYC5" s="16"/>
      <c r="FYD5" s="16"/>
      <c r="FYE5" s="16"/>
      <c r="FYF5" s="16"/>
      <c r="FYG5" s="16"/>
      <c r="FYH5" s="16"/>
      <c r="FYI5" s="16"/>
      <c r="FYJ5" s="16"/>
      <c r="FYK5" s="16"/>
      <c r="FYL5" s="16"/>
      <c r="FYM5" s="16"/>
      <c r="FYN5" s="16"/>
      <c r="FYO5" s="16"/>
      <c r="FYP5" s="16"/>
      <c r="FYQ5" s="16"/>
      <c r="FYR5" s="16"/>
      <c r="FYS5" s="16"/>
      <c r="FYT5" s="16"/>
      <c r="FYU5" s="16"/>
      <c r="FYV5" s="16"/>
      <c r="FYW5" s="16"/>
      <c r="FYX5" s="16"/>
      <c r="FYY5" s="16"/>
      <c r="FYZ5" s="16"/>
      <c r="FZA5" s="16"/>
      <c r="FZB5" s="16"/>
      <c r="FZC5" s="16"/>
      <c r="FZD5" s="16"/>
      <c r="FZE5" s="16"/>
      <c r="FZF5" s="16"/>
      <c r="FZG5" s="16"/>
      <c r="FZH5" s="16"/>
      <c r="FZI5" s="16"/>
      <c r="FZJ5" s="16"/>
      <c r="FZK5" s="16"/>
      <c r="FZL5" s="16"/>
      <c r="FZM5" s="16"/>
      <c r="FZN5" s="16"/>
      <c r="FZO5" s="16"/>
      <c r="FZP5" s="16"/>
      <c r="FZQ5" s="16"/>
      <c r="FZR5" s="16"/>
      <c r="FZS5" s="16"/>
      <c r="FZT5" s="16"/>
      <c r="FZU5" s="16"/>
      <c r="FZV5" s="16"/>
      <c r="FZW5" s="16"/>
      <c r="FZX5" s="16"/>
      <c r="FZY5" s="16"/>
      <c r="FZZ5" s="16"/>
      <c r="GAA5" s="16"/>
      <c r="GAB5" s="16"/>
      <c r="GAC5" s="16"/>
      <c r="GAD5" s="16"/>
      <c r="GAE5" s="16"/>
      <c r="GAF5" s="16"/>
      <c r="GAG5" s="16"/>
      <c r="GAH5" s="16"/>
      <c r="GAI5" s="16"/>
      <c r="GAJ5" s="16"/>
      <c r="GAK5" s="16"/>
      <c r="GAL5" s="16"/>
      <c r="GAM5" s="16"/>
      <c r="GAN5" s="16"/>
      <c r="GAO5" s="16"/>
      <c r="GAP5" s="16"/>
      <c r="GAQ5" s="16"/>
      <c r="GAR5" s="16"/>
      <c r="GAS5" s="16"/>
      <c r="GAT5" s="16"/>
      <c r="GAU5" s="16"/>
      <c r="GAV5" s="16"/>
      <c r="GAW5" s="16"/>
      <c r="GAX5" s="16"/>
      <c r="GAY5" s="16"/>
      <c r="GAZ5" s="16"/>
      <c r="GBA5" s="16"/>
      <c r="GBB5" s="16"/>
      <c r="GBC5" s="16"/>
      <c r="GBD5" s="16"/>
      <c r="GBE5" s="16"/>
      <c r="GBF5" s="16"/>
      <c r="GBG5" s="16"/>
      <c r="GBH5" s="16"/>
      <c r="GBI5" s="16"/>
      <c r="GBJ5" s="16"/>
      <c r="GBK5" s="16"/>
      <c r="GBL5" s="16"/>
      <c r="GBM5" s="16"/>
      <c r="GBN5" s="16"/>
      <c r="GBO5" s="16"/>
      <c r="GBP5" s="16"/>
      <c r="GBQ5" s="16"/>
      <c r="GBR5" s="16"/>
      <c r="GBS5" s="16"/>
      <c r="GBT5" s="16"/>
      <c r="GBU5" s="16"/>
      <c r="GBV5" s="16"/>
      <c r="GBW5" s="16"/>
      <c r="GBX5" s="16"/>
      <c r="GBY5" s="16"/>
      <c r="GBZ5" s="16"/>
      <c r="GCA5" s="16"/>
      <c r="GCB5" s="16"/>
      <c r="GCC5" s="16"/>
      <c r="GCD5" s="16"/>
      <c r="GCE5" s="16"/>
      <c r="GCF5" s="16"/>
      <c r="GCG5" s="16"/>
      <c r="GCH5" s="16"/>
      <c r="GCI5" s="16"/>
      <c r="GCJ5" s="16"/>
      <c r="GCK5" s="16"/>
      <c r="GCL5" s="16"/>
      <c r="GCM5" s="16"/>
      <c r="GCN5" s="16"/>
      <c r="GCO5" s="16"/>
      <c r="GCP5" s="16"/>
      <c r="GCQ5" s="16"/>
      <c r="GCR5" s="16"/>
      <c r="GCS5" s="16"/>
      <c r="GCT5" s="16"/>
      <c r="GCU5" s="16"/>
      <c r="GCV5" s="16"/>
      <c r="GCW5" s="16"/>
      <c r="GCX5" s="16"/>
      <c r="GCY5" s="16"/>
      <c r="GCZ5" s="16"/>
      <c r="GDA5" s="16"/>
      <c r="GDB5" s="16"/>
      <c r="GDC5" s="16"/>
      <c r="GDD5" s="16"/>
      <c r="GDE5" s="16"/>
      <c r="GDF5" s="16"/>
      <c r="GDG5" s="16"/>
      <c r="GDH5" s="16"/>
      <c r="GDI5" s="16"/>
      <c r="GDJ5" s="16"/>
      <c r="GDK5" s="16"/>
      <c r="GDL5" s="16"/>
      <c r="GDM5" s="16"/>
      <c r="GDN5" s="16"/>
      <c r="GDO5" s="16"/>
      <c r="GDP5" s="16"/>
      <c r="GDQ5" s="16"/>
      <c r="GDR5" s="16"/>
      <c r="GDS5" s="16"/>
      <c r="GDT5" s="16"/>
      <c r="GDU5" s="16"/>
      <c r="GDV5" s="16"/>
      <c r="GDW5" s="16"/>
      <c r="GDX5" s="16"/>
      <c r="GDY5" s="16"/>
      <c r="GDZ5" s="16"/>
      <c r="GEA5" s="16"/>
      <c r="GEB5" s="16"/>
      <c r="GEC5" s="16"/>
      <c r="GED5" s="16"/>
      <c r="GEE5" s="16"/>
      <c r="GEF5" s="16"/>
      <c r="GEG5" s="16"/>
      <c r="GEH5" s="16"/>
      <c r="GEI5" s="16"/>
      <c r="GEJ5" s="16"/>
      <c r="GEK5" s="16"/>
      <c r="GEL5" s="16"/>
      <c r="GEM5" s="16"/>
      <c r="GEN5" s="16"/>
      <c r="GEO5" s="16"/>
      <c r="GEP5" s="16"/>
      <c r="GEQ5" s="16"/>
      <c r="GER5" s="16"/>
      <c r="GES5" s="16"/>
      <c r="GET5" s="16"/>
      <c r="GEU5" s="16"/>
      <c r="GEV5" s="16"/>
      <c r="GEW5" s="16"/>
      <c r="GEX5" s="16"/>
      <c r="GEY5" s="16"/>
      <c r="GEZ5" s="16"/>
      <c r="GFA5" s="16"/>
      <c r="GFB5" s="16"/>
      <c r="GFC5" s="16"/>
      <c r="GFD5" s="16"/>
      <c r="GFE5" s="16"/>
      <c r="GFF5" s="16"/>
      <c r="GFG5" s="16"/>
      <c r="GFH5" s="16"/>
      <c r="GFI5" s="16"/>
      <c r="GFJ5" s="16"/>
      <c r="GFK5" s="16"/>
      <c r="GFL5" s="16"/>
      <c r="GFM5" s="16"/>
      <c r="GFN5" s="16"/>
      <c r="GFO5" s="16"/>
      <c r="GFP5" s="16"/>
      <c r="GFQ5" s="16"/>
      <c r="GFR5" s="16"/>
      <c r="GFS5" s="16"/>
      <c r="GFT5" s="16"/>
      <c r="GFU5" s="16"/>
      <c r="GFV5" s="16"/>
      <c r="GFW5" s="16"/>
      <c r="GFX5" s="16"/>
      <c r="GFY5" s="16"/>
      <c r="GFZ5" s="16"/>
      <c r="GGA5" s="16"/>
      <c r="GGB5" s="16"/>
      <c r="GGC5" s="16"/>
      <c r="GGD5" s="16"/>
      <c r="GGE5" s="16"/>
      <c r="GGF5" s="16"/>
      <c r="GGG5" s="16"/>
      <c r="GGH5" s="16"/>
      <c r="GGI5" s="16"/>
      <c r="GGJ5" s="16"/>
      <c r="GGK5" s="16"/>
      <c r="GGL5" s="16"/>
      <c r="GGM5" s="16"/>
      <c r="GGN5" s="16"/>
      <c r="GGO5" s="16"/>
      <c r="GGP5" s="16"/>
      <c r="GGQ5" s="16"/>
      <c r="GGR5" s="16"/>
      <c r="GGS5" s="16"/>
      <c r="GGT5" s="16"/>
      <c r="GGU5" s="16"/>
      <c r="GGV5" s="16"/>
      <c r="GGW5" s="16"/>
      <c r="GGX5" s="16"/>
      <c r="GGY5" s="16"/>
      <c r="GGZ5" s="16"/>
      <c r="GHA5" s="16"/>
      <c r="GHB5" s="16"/>
      <c r="GHC5" s="16"/>
      <c r="GHD5" s="16"/>
      <c r="GHE5" s="16"/>
      <c r="GHF5" s="16"/>
      <c r="GHG5" s="16"/>
      <c r="GHH5" s="16"/>
      <c r="GHI5" s="16"/>
      <c r="GHJ5" s="16"/>
      <c r="GHK5" s="16"/>
      <c r="GHL5" s="16"/>
      <c r="GHM5" s="16"/>
      <c r="GHN5" s="16"/>
      <c r="GHO5" s="16"/>
      <c r="GHP5" s="16"/>
      <c r="GHQ5" s="16"/>
      <c r="GHR5" s="16"/>
      <c r="GHS5" s="16"/>
      <c r="GHT5" s="16"/>
      <c r="GHU5" s="16"/>
      <c r="GHV5" s="16"/>
      <c r="GHW5" s="16"/>
      <c r="GHX5" s="16"/>
      <c r="GHY5" s="16"/>
      <c r="GHZ5" s="16"/>
      <c r="GIA5" s="16"/>
      <c r="GIB5" s="16"/>
      <c r="GIC5" s="16"/>
      <c r="GID5" s="16"/>
      <c r="GIE5" s="16"/>
      <c r="GIF5" s="16"/>
      <c r="GIG5" s="16"/>
      <c r="GIH5" s="16"/>
      <c r="GII5" s="16"/>
      <c r="GIJ5" s="16"/>
      <c r="GIK5" s="16"/>
      <c r="GIL5" s="16"/>
      <c r="GIM5" s="16"/>
      <c r="GIN5" s="16"/>
      <c r="GIO5" s="16"/>
      <c r="GIP5" s="16"/>
      <c r="GIQ5" s="16"/>
      <c r="GIR5" s="16"/>
      <c r="GIS5" s="16"/>
      <c r="GIT5" s="16"/>
      <c r="GIU5" s="16"/>
      <c r="GIV5" s="16"/>
      <c r="GIW5" s="16"/>
      <c r="GIX5" s="16"/>
      <c r="GIY5" s="16"/>
      <c r="GIZ5" s="16"/>
      <c r="GJA5" s="16"/>
      <c r="GJB5" s="16"/>
      <c r="GJC5" s="16"/>
      <c r="GJD5" s="16"/>
      <c r="GJE5" s="16"/>
      <c r="GJF5" s="16"/>
      <c r="GJG5" s="16"/>
      <c r="GJH5" s="16"/>
      <c r="GJI5" s="16"/>
      <c r="GJJ5" s="16"/>
      <c r="GJK5" s="16"/>
      <c r="GJL5" s="16"/>
      <c r="GJM5" s="16"/>
      <c r="GJN5" s="16"/>
      <c r="GJO5" s="16"/>
      <c r="GJP5" s="16"/>
      <c r="GJQ5" s="16"/>
      <c r="GJR5" s="16"/>
      <c r="GJS5" s="16"/>
      <c r="GJT5" s="16"/>
      <c r="GJU5" s="16"/>
      <c r="GJV5" s="16"/>
      <c r="GJW5" s="16"/>
      <c r="GJX5" s="16"/>
      <c r="GJY5" s="16"/>
      <c r="GJZ5" s="16"/>
      <c r="GKA5" s="16"/>
      <c r="GKB5" s="16"/>
      <c r="GKC5" s="16"/>
      <c r="GKD5" s="16"/>
      <c r="GKE5" s="16"/>
      <c r="GKF5" s="16"/>
      <c r="GKG5" s="16"/>
      <c r="GKH5" s="16"/>
      <c r="GKI5" s="16"/>
      <c r="GKJ5" s="16"/>
      <c r="GKK5" s="16"/>
      <c r="GKL5" s="16"/>
      <c r="GKM5" s="16"/>
      <c r="GKN5" s="16"/>
      <c r="GKO5" s="16"/>
      <c r="GKP5" s="16"/>
      <c r="GKQ5" s="16"/>
      <c r="GKR5" s="16"/>
      <c r="GKS5" s="16"/>
      <c r="GKT5" s="16"/>
      <c r="GKU5" s="16"/>
      <c r="GKV5" s="16"/>
      <c r="GKW5" s="16"/>
      <c r="GKX5" s="16"/>
      <c r="GKY5" s="16"/>
      <c r="GKZ5" s="16"/>
      <c r="GLA5" s="16"/>
      <c r="GLB5" s="16"/>
      <c r="GLC5" s="16"/>
      <c r="GLD5" s="16"/>
      <c r="GLE5" s="16"/>
      <c r="GLF5" s="16"/>
      <c r="GLG5" s="16"/>
      <c r="GLH5" s="16"/>
      <c r="GLI5" s="16"/>
      <c r="GLJ5" s="16"/>
      <c r="GLK5" s="16"/>
      <c r="GLL5" s="16"/>
      <c r="GLM5" s="16"/>
      <c r="GLN5" s="16"/>
      <c r="GLO5" s="16"/>
      <c r="GLP5" s="16"/>
      <c r="GLQ5" s="16"/>
      <c r="GLR5" s="16"/>
      <c r="GLS5" s="16"/>
      <c r="GLT5" s="16"/>
      <c r="GLU5" s="16"/>
      <c r="GLV5" s="16"/>
      <c r="GLW5" s="16"/>
      <c r="GLX5" s="16"/>
      <c r="GLY5" s="16"/>
      <c r="GLZ5" s="16"/>
      <c r="GMA5" s="16"/>
      <c r="GMB5" s="16"/>
      <c r="GMC5" s="16"/>
      <c r="GMD5" s="16"/>
      <c r="GME5" s="16"/>
      <c r="GMF5" s="16"/>
      <c r="GMG5" s="16"/>
      <c r="GMH5" s="16"/>
      <c r="GMI5" s="16"/>
      <c r="GMJ5" s="16"/>
      <c r="GMK5" s="16"/>
      <c r="GML5" s="16"/>
      <c r="GMM5" s="16"/>
      <c r="GMN5" s="16"/>
      <c r="GMO5" s="16"/>
      <c r="GMP5" s="16"/>
      <c r="GMQ5" s="16"/>
      <c r="GMR5" s="16"/>
      <c r="GMS5" s="16"/>
      <c r="GMT5" s="16"/>
      <c r="GMU5" s="16"/>
      <c r="GMV5" s="16"/>
      <c r="GMW5" s="16"/>
      <c r="GMX5" s="16"/>
      <c r="GMY5" s="16"/>
      <c r="GMZ5" s="16"/>
      <c r="GNA5" s="16"/>
      <c r="GNB5" s="16"/>
      <c r="GNC5" s="16"/>
      <c r="GND5" s="16"/>
      <c r="GNE5" s="16"/>
      <c r="GNF5" s="16"/>
      <c r="GNG5" s="16"/>
      <c r="GNH5" s="16"/>
      <c r="GNI5" s="16"/>
      <c r="GNJ5" s="16"/>
      <c r="GNK5" s="16"/>
      <c r="GNL5" s="16"/>
      <c r="GNM5" s="16"/>
      <c r="GNN5" s="16"/>
      <c r="GNO5" s="16"/>
      <c r="GNP5" s="16"/>
      <c r="GNQ5" s="16"/>
      <c r="GNR5" s="16"/>
      <c r="GNS5" s="16"/>
      <c r="GNT5" s="16"/>
      <c r="GNU5" s="16"/>
      <c r="GNV5" s="16"/>
      <c r="GNW5" s="16"/>
      <c r="GNX5" s="16"/>
      <c r="GNY5" s="16"/>
      <c r="GNZ5" s="16"/>
      <c r="GOA5" s="16"/>
      <c r="GOB5" s="16"/>
      <c r="GOC5" s="16"/>
      <c r="GOD5" s="16"/>
      <c r="GOE5" s="16"/>
      <c r="GOF5" s="16"/>
      <c r="GOG5" s="16"/>
      <c r="GOH5" s="16"/>
      <c r="GOI5" s="16"/>
      <c r="GOJ5" s="16"/>
      <c r="GOK5" s="16"/>
      <c r="GOL5" s="16"/>
      <c r="GOM5" s="16"/>
      <c r="GON5" s="16"/>
      <c r="GOO5" s="16"/>
      <c r="GOP5" s="16"/>
      <c r="GOQ5" s="16"/>
      <c r="GOR5" s="16"/>
      <c r="GOS5" s="16"/>
      <c r="GOT5" s="16"/>
      <c r="GOU5" s="16"/>
      <c r="GOV5" s="16"/>
      <c r="GOW5" s="16"/>
      <c r="GOX5" s="16"/>
      <c r="GOY5" s="16"/>
      <c r="GOZ5" s="16"/>
      <c r="GPA5" s="16"/>
      <c r="GPB5" s="16"/>
      <c r="GPC5" s="16"/>
      <c r="GPD5" s="16"/>
      <c r="GPE5" s="16"/>
      <c r="GPF5" s="16"/>
      <c r="GPG5" s="16"/>
      <c r="GPH5" s="16"/>
      <c r="GPI5" s="16"/>
      <c r="GPJ5" s="16"/>
      <c r="GPK5" s="16"/>
      <c r="GPL5" s="16"/>
      <c r="GPM5" s="16"/>
      <c r="GPN5" s="16"/>
      <c r="GPO5" s="16"/>
      <c r="GPP5" s="16"/>
      <c r="GPQ5" s="16"/>
      <c r="GPR5" s="16"/>
      <c r="GPS5" s="16"/>
      <c r="GPT5" s="16"/>
      <c r="GPU5" s="16"/>
      <c r="GPV5" s="16"/>
      <c r="GPW5" s="16"/>
      <c r="GPX5" s="16"/>
      <c r="GPY5" s="16"/>
      <c r="GPZ5" s="16"/>
      <c r="GQA5" s="16"/>
      <c r="GQB5" s="16"/>
      <c r="GQC5" s="16"/>
      <c r="GQD5" s="16"/>
      <c r="GQE5" s="16"/>
      <c r="GQF5" s="16"/>
      <c r="GQG5" s="16"/>
      <c r="GQH5" s="16"/>
      <c r="GQI5" s="16"/>
      <c r="GQJ5" s="16"/>
      <c r="GQK5" s="16"/>
      <c r="GQL5" s="16"/>
      <c r="GQM5" s="16"/>
      <c r="GQN5" s="16"/>
      <c r="GQO5" s="16"/>
      <c r="GQP5" s="16"/>
      <c r="GQQ5" s="16"/>
      <c r="GQR5" s="16"/>
      <c r="GQS5" s="16"/>
      <c r="GQT5" s="16"/>
      <c r="GQU5" s="16"/>
      <c r="GQV5" s="16"/>
      <c r="GQW5" s="16"/>
      <c r="GQX5" s="16"/>
      <c r="GQY5" s="16"/>
      <c r="GQZ5" s="16"/>
      <c r="GRA5" s="16"/>
      <c r="GRB5" s="16"/>
      <c r="GRC5" s="16"/>
      <c r="GRD5" s="16"/>
      <c r="GRE5" s="16"/>
      <c r="GRF5" s="16"/>
      <c r="GRG5" s="16"/>
      <c r="GRH5" s="16"/>
      <c r="GRI5" s="16"/>
      <c r="GRJ5" s="16"/>
      <c r="GRK5" s="16"/>
      <c r="GRL5" s="16"/>
      <c r="GRM5" s="16"/>
      <c r="GRN5" s="16"/>
      <c r="GRO5" s="16"/>
      <c r="GRP5" s="16"/>
      <c r="GRQ5" s="16"/>
      <c r="GRR5" s="16"/>
      <c r="GRS5" s="16"/>
      <c r="GRT5" s="16"/>
      <c r="GRU5" s="16"/>
      <c r="GRV5" s="16"/>
      <c r="GRW5" s="16"/>
      <c r="GRX5" s="16"/>
      <c r="GRY5" s="16"/>
      <c r="GRZ5" s="16"/>
      <c r="GSA5" s="16"/>
      <c r="GSB5" s="16"/>
      <c r="GSC5" s="16"/>
      <c r="GSD5" s="16"/>
      <c r="GSE5" s="16"/>
      <c r="GSF5" s="16"/>
      <c r="GSG5" s="16"/>
      <c r="GSH5" s="16"/>
      <c r="GSI5" s="16"/>
      <c r="GSJ5" s="16"/>
      <c r="GSK5" s="16"/>
      <c r="GSL5" s="16"/>
      <c r="GSM5" s="16"/>
      <c r="GSN5" s="16"/>
      <c r="GSO5" s="16"/>
      <c r="GSP5" s="16"/>
      <c r="GSQ5" s="16"/>
      <c r="GSR5" s="16"/>
      <c r="GSS5" s="16"/>
      <c r="GST5" s="16"/>
      <c r="GSU5" s="16"/>
      <c r="GSV5" s="16"/>
      <c r="GSW5" s="16"/>
      <c r="GSX5" s="16"/>
      <c r="GSY5" s="16"/>
      <c r="GSZ5" s="16"/>
      <c r="GTA5" s="16"/>
      <c r="GTB5" s="16"/>
      <c r="GTC5" s="16"/>
      <c r="GTD5" s="16"/>
      <c r="GTE5" s="16"/>
      <c r="GTF5" s="16"/>
      <c r="GTG5" s="16"/>
      <c r="GTH5" s="16"/>
      <c r="GTI5" s="16"/>
      <c r="GTJ5" s="16"/>
      <c r="GTK5" s="16"/>
      <c r="GTL5" s="16"/>
      <c r="GTM5" s="16"/>
      <c r="GTN5" s="16"/>
      <c r="GTO5" s="16"/>
      <c r="GTP5" s="16"/>
      <c r="GTQ5" s="16"/>
      <c r="GTR5" s="16"/>
      <c r="GTS5" s="16"/>
      <c r="GTT5" s="16"/>
      <c r="GTU5" s="16"/>
      <c r="GTV5" s="16"/>
      <c r="GTW5" s="16"/>
      <c r="GTX5" s="16"/>
      <c r="GTY5" s="16"/>
      <c r="GTZ5" s="16"/>
      <c r="GUA5" s="16"/>
      <c r="GUB5" s="16"/>
      <c r="GUC5" s="16"/>
      <c r="GUD5" s="16"/>
      <c r="GUE5" s="16"/>
      <c r="GUF5" s="16"/>
      <c r="GUG5" s="16"/>
      <c r="GUH5" s="16"/>
      <c r="GUI5" s="16"/>
      <c r="GUJ5" s="16"/>
      <c r="GUK5" s="16"/>
      <c r="GUL5" s="16"/>
      <c r="GUM5" s="16"/>
      <c r="GUN5" s="16"/>
      <c r="GUO5" s="16"/>
      <c r="GUP5" s="16"/>
      <c r="GUQ5" s="16"/>
      <c r="GUR5" s="16"/>
      <c r="GUS5" s="16"/>
      <c r="GUT5" s="16"/>
      <c r="GUU5" s="16"/>
      <c r="GUV5" s="16"/>
      <c r="GUW5" s="16"/>
    </row>
    <row r="6" spans="1:5301" s="25" customFormat="1" ht="323.25" customHeight="1">
      <c r="A6" s="274">
        <v>1</v>
      </c>
      <c r="B6" s="272" t="s">
        <v>152</v>
      </c>
      <c r="C6" s="273" t="s">
        <v>153</v>
      </c>
      <c r="D6" s="274" t="s">
        <v>205</v>
      </c>
      <c r="E6" s="274" t="s">
        <v>47</v>
      </c>
      <c r="F6" s="275">
        <v>0</v>
      </c>
      <c r="G6" s="249">
        <v>130</v>
      </c>
      <c r="H6" s="244">
        <f>ROUND(G6*F6,2)</f>
        <v>0</v>
      </c>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c r="ADH6" s="65"/>
      <c r="ADI6" s="65"/>
      <c r="ADJ6" s="65"/>
      <c r="ADK6" s="65"/>
      <c r="ADL6" s="65"/>
      <c r="ADM6" s="65"/>
      <c r="ADN6" s="65"/>
      <c r="ADO6" s="65"/>
      <c r="ADP6" s="65"/>
      <c r="ADQ6" s="65"/>
      <c r="ADR6" s="65"/>
      <c r="ADS6" s="65"/>
      <c r="ADT6" s="65"/>
      <c r="ADU6" s="65"/>
      <c r="ADV6" s="65"/>
      <c r="ADW6" s="65"/>
      <c r="ADX6" s="65"/>
      <c r="ADY6" s="65"/>
      <c r="ADZ6" s="65"/>
      <c r="AEA6" s="65"/>
      <c r="AEB6" s="65"/>
      <c r="AEC6" s="65"/>
      <c r="AED6" s="65"/>
      <c r="AEE6" s="65"/>
      <c r="AEF6" s="65"/>
      <c r="AEG6" s="65"/>
      <c r="AEH6" s="65"/>
      <c r="AEI6" s="65"/>
      <c r="AEJ6" s="65"/>
      <c r="AEK6" s="65"/>
      <c r="AEL6" s="65"/>
      <c r="AEM6" s="65"/>
      <c r="AEN6" s="65"/>
      <c r="AEO6" s="65"/>
      <c r="AEP6" s="65"/>
      <c r="AEQ6" s="65"/>
      <c r="AER6" s="65"/>
      <c r="AES6" s="65"/>
      <c r="AET6" s="65"/>
      <c r="AEU6" s="65"/>
      <c r="AEV6" s="65"/>
      <c r="AEW6" s="65"/>
      <c r="AEX6" s="65"/>
      <c r="AEY6" s="65"/>
      <c r="AEZ6" s="65"/>
      <c r="AFA6" s="65"/>
      <c r="AFB6" s="65"/>
      <c r="AFC6" s="65"/>
      <c r="AFD6" s="65"/>
      <c r="AFE6" s="65"/>
      <c r="AFF6" s="65"/>
      <c r="AFG6" s="65"/>
      <c r="AFH6" s="65"/>
      <c r="AFI6" s="65"/>
      <c r="AFJ6" s="65"/>
      <c r="AFK6" s="65"/>
      <c r="AFL6" s="65"/>
      <c r="AFM6" s="65"/>
      <c r="AFN6" s="65"/>
      <c r="AFO6" s="65"/>
      <c r="AFP6" s="65"/>
      <c r="AFQ6" s="65"/>
      <c r="AFR6" s="65"/>
      <c r="AFS6" s="65"/>
      <c r="AFT6" s="65"/>
      <c r="AFU6" s="65"/>
      <c r="AFV6" s="65"/>
      <c r="AFW6" s="65"/>
      <c r="AFX6" s="65"/>
      <c r="AFY6" s="65"/>
      <c r="AFZ6" s="65"/>
      <c r="AGA6" s="65"/>
      <c r="AGB6" s="65"/>
      <c r="AGC6" s="65"/>
      <c r="AGD6" s="65"/>
      <c r="AGE6" s="65"/>
      <c r="AGF6" s="65"/>
      <c r="AGG6" s="65"/>
      <c r="AGH6" s="65"/>
      <c r="AGI6" s="65"/>
      <c r="AGJ6" s="65"/>
      <c r="AGK6" s="65"/>
      <c r="AGL6" s="65"/>
      <c r="AGM6" s="65"/>
      <c r="AGN6" s="65"/>
      <c r="AGO6" s="65"/>
      <c r="AGP6" s="65"/>
      <c r="AGQ6" s="65"/>
      <c r="AGR6" s="65"/>
      <c r="AGS6" s="65"/>
      <c r="AGT6" s="65"/>
      <c r="AGU6" s="65"/>
      <c r="AGV6" s="65"/>
      <c r="AGW6" s="65"/>
      <c r="AGX6" s="65"/>
      <c r="AGY6" s="65"/>
      <c r="AGZ6" s="65"/>
      <c r="AHA6" s="65"/>
      <c r="AHB6" s="65"/>
      <c r="AHC6" s="65"/>
      <c r="AHD6" s="65"/>
      <c r="AHE6" s="65"/>
      <c r="AHF6" s="65"/>
      <c r="AHG6" s="65"/>
      <c r="AHH6" s="65"/>
      <c r="AHI6" s="65"/>
      <c r="AHJ6" s="65"/>
      <c r="AHK6" s="65"/>
      <c r="AHL6" s="65"/>
      <c r="AHM6" s="65"/>
      <c r="AHN6" s="65"/>
      <c r="AHO6" s="65"/>
      <c r="AHP6" s="65"/>
      <c r="AHQ6" s="65"/>
      <c r="AHR6" s="65"/>
      <c r="AHS6" s="65"/>
      <c r="AHT6" s="65"/>
      <c r="AHU6" s="65"/>
      <c r="AHV6" s="65"/>
      <c r="AHW6" s="65"/>
      <c r="AHX6" s="65"/>
      <c r="AHY6" s="65"/>
      <c r="AHZ6" s="65"/>
      <c r="AIA6" s="65"/>
      <c r="AIB6" s="65"/>
      <c r="AIC6" s="65"/>
      <c r="AID6" s="65"/>
      <c r="AIE6" s="65"/>
      <c r="AIF6" s="65"/>
      <c r="AIG6" s="65"/>
      <c r="AIH6" s="65"/>
      <c r="AII6" s="65"/>
      <c r="AIJ6" s="65"/>
      <c r="AIK6" s="65"/>
      <c r="AIL6" s="65"/>
      <c r="AIM6" s="65"/>
      <c r="AIN6" s="65"/>
      <c r="AIO6" s="65"/>
      <c r="AIP6" s="65"/>
      <c r="AIQ6" s="65"/>
      <c r="AIR6" s="65"/>
      <c r="AIS6" s="65"/>
      <c r="AIT6" s="65"/>
      <c r="AIU6" s="65"/>
      <c r="AIV6" s="65"/>
      <c r="AIW6" s="65"/>
      <c r="AIX6" s="65"/>
      <c r="AIY6" s="65"/>
      <c r="AIZ6" s="65"/>
      <c r="AJA6" s="65"/>
      <c r="AJB6" s="65"/>
      <c r="AJC6" s="65"/>
      <c r="AJD6" s="65"/>
      <c r="AJE6" s="65"/>
      <c r="AJF6" s="65"/>
      <c r="AJG6" s="65"/>
      <c r="AJH6" s="65"/>
      <c r="AJI6" s="65"/>
      <c r="AJJ6" s="65"/>
      <c r="AJK6" s="65"/>
      <c r="AJL6" s="65"/>
      <c r="AJM6" s="65"/>
      <c r="AJN6" s="65"/>
      <c r="AJO6" s="65"/>
      <c r="AJP6" s="65"/>
      <c r="AJQ6" s="65"/>
      <c r="AJR6" s="65"/>
      <c r="AJS6" s="65"/>
      <c r="AJT6" s="65"/>
      <c r="AJU6" s="65"/>
      <c r="AJV6" s="65"/>
      <c r="AJW6" s="65"/>
      <c r="AJX6" s="65"/>
      <c r="AJY6" s="65"/>
      <c r="AJZ6" s="65"/>
      <c r="AKA6" s="65"/>
      <c r="AKB6" s="65"/>
      <c r="AKC6" s="65"/>
      <c r="AKD6" s="65"/>
      <c r="AKE6" s="65"/>
      <c r="AKF6" s="65"/>
      <c r="AKG6" s="65"/>
      <c r="AKH6" s="65"/>
      <c r="AKI6" s="65"/>
      <c r="AKJ6" s="65"/>
      <c r="AKK6" s="65"/>
      <c r="AKL6" s="65"/>
      <c r="AKM6" s="65"/>
      <c r="AKN6" s="65"/>
      <c r="AKO6" s="65"/>
      <c r="AKP6" s="65"/>
      <c r="AKQ6" s="65"/>
      <c r="AKR6" s="65"/>
      <c r="AKS6" s="65"/>
      <c r="AKT6" s="65"/>
      <c r="AKU6" s="65"/>
      <c r="AKV6" s="65"/>
      <c r="AKW6" s="65"/>
      <c r="AKX6" s="65"/>
      <c r="AKY6" s="65"/>
      <c r="AKZ6" s="65"/>
      <c r="ALA6" s="65"/>
      <c r="ALB6" s="65"/>
      <c r="ALC6" s="65"/>
      <c r="ALD6" s="65"/>
      <c r="ALE6" s="65"/>
      <c r="ALF6" s="65"/>
      <c r="ALG6" s="65"/>
      <c r="ALH6" s="65"/>
      <c r="ALI6" s="65"/>
      <c r="ALJ6" s="65"/>
      <c r="ALK6" s="65"/>
      <c r="ALL6" s="65"/>
      <c r="ALM6" s="65"/>
      <c r="ALN6" s="65"/>
      <c r="ALO6" s="65"/>
      <c r="ALP6" s="65"/>
      <c r="ALQ6" s="65"/>
      <c r="ALR6" s="65"/>
      <c r="ALS6" s="65"/>
      <c r="ALT6" s="65"/>
      <c r="ALU6" s="65"/>
      <c r="ALV6" s="65"/>
      <c r="ALW6" s="65"/>
      <c r="ALX6" s="65"/>
      <c r="ALY6" s="65"/>
      <c r="ALZ6" s="65"/>
      <c r="AMA6" s="65"/>
      <c r="AMB6" s="65"/>
      <c r="AMC6" s="65"/>
      <c r="AMD6" s="65"/>
      <c r="AME6" s="65"/>
      <c r="AMF6" s="65"/>
      <c r="AMG6" s="65"/>
      <c r="AMH6" s="65"/>
      <c r="AMI6" s="65"/>
      <c r="AMJ6" s="65"/>
      <c r="AMK6" s="65"/>
      <c r="AML6" s="65"/>
      <c r="AMM6" s="65"/>
      <c r="AMN6" s="65"/>
      <c r="AMO6" s="65"/>
      <c r="AMP6" s="65"/>
      <c r="AMQ6" s="65"/>
      <c r="AMR6" s="65"/>
      <c r="AMS6" s="65"/>
      <c r="AMT6" s="65"/>
      <c r="AMU6" s="65"/>
      <c r="AMV6" s="65"/>
      <c r="AMW6" s="65"/>
      <c r="AMX6" s="65"/>
      <c r="AMY6" s="65"/>
      <c r="AMZ6" s="65"/>
      <c r="ANA6" s="65"/>
      <c r="ANB6" s="65"/>
      <c r="ANC6" s="65"/>
      <c r="AND6" s="65"/>
      <c r="ANE6" s="65"/>
      <c r="ANF6" s="65"/>
      <c r="ANG6" s="65"/>
      <c r="ANH6" s="65"/>
      <c r="ANI6" s="65"/>
      <c r="ANJ6" s="65"/>
      <c r="ANK6" s="65"/>
      <c r="ANL6" s="65"/>
      <c r="ANM6" s="65"/>
      <c r="ANN6" s="65"/>
      <c r="ANO6" s="65"/>
      <c r="ANP6" s="65"/>
      <c r="ANQ6" s="65"/>
      <c r="ANR6" s="65"/>
      <c r="ANS6" s="65"/>
      <c r="ANT6" s="65"/>
      <c r="ANU6" s="65"/>
      <c r="ANV6" s="65"/>
      <c r="ANW6" s="65"/>
      <c r="ANX6" s="65"/>
      <c r="ANY6" s="65"/>
      <c r="ANZ6" s="65"/>
      <c r="AOA6" s="65"/>
      <c r="AOB6" s="65"/>
      <c r="AOC6" s="65"/>
      <c r="AOD6" s="65"/>
      <c r="AOE6" s="65"/>
      <c r="AOF6" s="65"/>
      <c r="AOG6" s="65"/>
      <c r="AOH6" s="65"/>
      <c r="AOI6" s="65"/>
      <c r="AOJ6" s="65"/>
      <c r="AOK6" s="65"/>
      <c r="AOL6" s="65"/>
      <c r="AOM6" s="65"/>
      <c r="AON6" s="65"/>
      <c r="AOO6" s="65"/>
      <c r="AOP6" s="65"/>
      <c r="AOQ6" s="65"/>
      <c r="AOR6" s="65"/>
      <c r="AOS6" s="65"/>
      <c r="AOT6" s="65"/>
      <c r="AOU6" s="65"/>
      <c r="AOV6" s="65"/>
      <c r="AOW6" s="65"/>
      <c r="AOX6" s="65"/>
      <c r="AOY6" s="65"/>
      <c r="AOZ6" s="65"/>
      <c r="APA6" s="65"/>
      <c r="APB6" s="65"/>
      <c r="APC6" s="65"/>
      <c r="APD6" s="65"/>
      <c r="APE6" s="65"/>
      <c r="APF6" s="65"/>
      <c r="APG6" s="65"/>
      <c r="APH6" s="65"/>
      <c r="API6" s="65"/>
      <c r="APJ6" s="65"/>
      <c r="APK6" s="65"/>
      <c r="APL6" s="65"/>
      <c r="APM6" s="65"/>
      <c r="APN6" s="65"/>
      <c r="APO6" s="65"/>
      <c r="APP6" s="65"/>
      <c r="APQ6" s="65"/>
      <c r="APR6" s="65"/>
      <c r="APS6" s="65"/>
      <c r="APT6" s="65"/>
      <c r="APU6" s="65"/>
      <c r="APV6" s="65"/>
      <c r="APW6" s="65"/>
      <c r="APX6" s="65"/>
      <c r="APY6" s="65"/>
      <c r="APZ6" s="65"/>
      <c r="AQA6" s="65"/>
      <c r="AQB6" s="65"/>
      <c r="AQC6" s="65"/>
      <c r="AQD6" s="65"/>
      <c r="AQE6" s="65"/>
      <c r="AQF6" s="65"/>
      <c r="AQG6" s="65"/>
      <c r="AQH6" s="65"/>
      <c r="AQI6" s="65"/>
      <c r="AQJ6" s="65"/>
      <c r="AQK6" s="65"/>
      <c r="AQL6" s="65"/>
      <c r="AQM6" s="65"/>
      <c r="AQN6" s="65"/>
      <c r="AQO6" s="65"/>
      <c r="AQP6" s="65"/>
      <c r="AQQ6" s="65"/>
      <c r="AQR6" s="65"/>
      <c r="AQS6" s="65"/>
      <c r="AQT6" s="65"/>
      <c r="AQU6" s="65"/>
      <c r="AQV6" s="65"/>
      <c r="AQW6" s="65"/>
      <c r="AQX6" s="65"/>
      <c r="AQY6" s="65"/>
      <c r="AQZ6" s="65"/>
      <c r="ARA6" s="65"/>
      <c r="ARB6" s="65"/>
      <c r="ARC6" s="65"/>
      <c r="ARD6" s="65"/>
      <c r="ARE6" s="65"/>
      <c r="ARF6" s="65"/>
      <c r="ARG6" s="65"/>
      <c r="ARH6" s="65"/>
      <c r="ARI6" s="65"/>
      <c r="ARJ6" s="65"/>
      <c r="ARK6" s="65"/>
      <c r="ARL6" s="65"/>
      <c r="ARM6" s="65"/>
      <c r="ARN6" s="65"/>
      <c r="ARO6" s="65"/>
      <c r="ARP6" s="65"/>
      <c r="ARQ6" s="65"/>
      <c r="ARR6" s="65"/>
      <c r="ARS6" s="65"/>
      <c r="ART6" s="65"/>
      <c r="ARU6" s="65"/>
      <c r="ARV6" s="65"/>
      <c r="ARW6" s="65"/>
      <c r="ARX6" s="65"/>
      <c r="ARY6" s="65"/>
      <c r="ARZ6" s="65"/>
      <c r="ASA6" s="65"/>
      <c r="ASB6" s="65"/>
      <c r="ASC6" s="65"/>
      <c r="ASD6" s="65"/>
      <c r="ASE6" s="65"/>
      <c r="ASF6" s="65"/>
      <c r="ASG6" s="65"/>
      <c r="ASH6" s="65"/>
      <c r="ASI6" s="65"/>
      <c r="ASJ6" s="65"/>
      <c r="ASK6" s="65"/>
      <c r="ASL6" s="65"/>
      <c r="ASM6" s="65"/>
      <c r="ASN6" s="65"/>
      <c r="ASO6" s="65"/>
      <c r="ASP6" s="65"/>
      <c r="ASQ6" s="65"/>
      <c r="ASR6" s="65"/>
      <c r="ASS6" s="65"/>
      <c r="AST6" s="65"/>
      <c r="ASU6" s="65"/>
      <c r="ASV6" s="65"/>
      <c r="ASW6" s="65"/>
      <c r="ASX6" s="65"/>
      <c r="ASY6" s="65"/>
      <c r="ASZ6" s="65"/>
      <c r="ATA6" s="65"/>
      <c r="ATB6" s="65"/>
      <c r="ATC6" s="65"/>
      <c r="ATD6" s="65"/>
      <c r="ATE6" s="65"/>
      <c r="ATF6" s="65"/>
      <c r="ATG6" s="65"/>
      <c r="ATH6" s="65"/>
      <c r="ATI6" s="65"/>
      <c r="ATJ6" s="65"/>
      <c r="ATK6" s="65"/>
      <c r="ATL6" s="65"/>
      <c r="ATM6" s="65"/>
      <c r="ATN6" s="65"/>
      <c r="ATO6" s="65"/>
      <c r="ATP6" s="65"/>
      <c r="ATQ6" s="65"/>
      <c r="ATR6" s="65"/>
      <c r="ATS6" s="65"/>
      <c r="ATT6" s="65"/>
      <c r="ATU6" s="65"/>
      <c r="ATV6" s="65"/>
      <c r="ATW6" s="65"/>
      <c r="ATX6" s="65"/>
      <c r="ATY6" s="65"/>
      <c r="ATZ6" s="65"/>
      <c r="AUA6" s="65"/>
      <c r="AUB6" s="65"/>
      <c r="AUC6" s="65"/>
      <c r="AUD6" s="65"/>
      <c r="AUE6" s="65"/>
      <c r="AUF6" s="65"/>
      <c r="AUG6" s="65"/>
      <c r="AUH6" s="65"/>
      <c r="AUI6" s="65"/>
      <c r="AUJ6" s="65"/>
      <c r="AUK6" s="65"/>
      <c r="AUL6" s="65"/>
      <c r="AUM6" s="65"/>
      <c r="AUN6" s="65"/>
      <c r="AUO6" s="65"/>
      <c r="AUP6" s="65"/>
      <c r="AUQ6" s="65"/>
      <c r="AUR6" s="65"/>
      <c r="AUS6" s="65"/>
      <c r="AUT6" s="65"/>
      <c r="AUU6" s="65"/>
      <c r="AUV6" s="65"/>
      <c r="AUW6" s="65"/>
      <c r="AUX6" s="65"/>
      <c r="AUY6" s="65"/>
      <c r="AUZ6" s="65"/>
      <c r="AVA6" s="65"/>
      <c r="AVB6" s="65"/>
      <c r="AVC6" s="65"/>
      <c r="AVD6" s="65"/>
      <c r="AVE6" s="65"/>
      <c r="AVF6" s="65"/>
      <c r="AVG6" s="65"/>
      <c r="AVH6" s="65"/>
      <c r="AVI6" s="65"/>
      <c r="AVJ6" s="65"/>
      <c r="AVK6" s="65"/>
      <c r="AVL6" s="65"/>
      <c r="AVM6" s="65"/>
      <c r="AVN6" s="65"/>
      <c r="AVO6" s="65"/>
      <c r="AVP6" s="65"/>
      <c r="AVQ6" s="65"/>
      <c r="AVR6" s="65"/>
      <c r="AVS6" s="65"/>
      <c r="AVT6" s="65"/>
      <c r="AVU6" s="65"/>
      <c r="AVV6" s="65"/>
      <c r="AVW6" s="65"/>
      <c r="AVX6" s="65"/>
      <c r="AVY6" s="65"/>
      <c r="AVZ6" s="65"/>
      <c r="AWA6" s="65"/>
      <c r="AWB6" s="65"/>
      <c r="AWC6" s="65"/>
      <c r="AWD6" s="65"/>
      <c r="AWE6" s="65"/>
      <c r="AWF6" s="65"/>
      <c r="AWG6" s="65"/>
      <c r="AWH6" s="65"/>
      <c r="AWI6" s="65"/>
      <c r="AWJ6" s="65"/>
      <c r="AWK6" s="65"/>
      <c r="AWL6" s="65"/>
      <c r="AWM6" s="65"/>
      <c r="AWN6" s="65"/>
      <c r="AWO6" s="65"/>
      <c r="AWP6" s="65"/>
      <c r="AWQ6" s="65"/>
      <c r="AWR6" s="65"/>
      <c r="AWS6" s="65"/>
      <c r="AWT6" s="65"/>
      <c r="AWU6" s="65"/>
      <c r="AWV6" s="65"/>
      <c r="AWW6" s="65"/>
      <c r="AWX6" s="65"/>
      <c r="AWY6" s="65"/>
      <c r="AWZ6" s="65"/>
      <c r="AXA6" s="65"/>
      <c r="AXB6" s="65"/>
      <c r="AXC6" s="65"/>
      <c r="AXD6" s="65"/>
      <c r="AXE6" s="65"/>
      <c r="AXF6" s="65"/>
      <c r="AXG6" s="65"/>
      <c r="AXH6" s="65"/>
      <c r="AXI6" s="65"/>
      <c r="AXJ6" s="65"/>
      <c r="AXK6" s="65"/>
      <c r="AXL6" s="65"/>
      <c r="AXM6" s="65"/>
      <c r="AXN6" s="65"/>
      <c r="AXO6" s="65"/>
      <c r="AXP6" s="65"/>
      <c r="AXQ6" s="65"/>
      <c r="AXR6" s="65"/>
      <c r="AXS6" s="65"/>
      <c r="AXT6" s="65"/>
      <c r="AXU6" s="65"/>
      <c r="AXV6" s="65"/>
      <c r="AXW6" s="65"/>
      <c r="AXX6" s="65"/>
      <c r="AXY6" s="65"/>
      <c r="AXZ6" s="65"/>
      <c r="AYA6" s="65"/>
      <c r="AYB6" s="65"/>
      <c r="AYC6" s="65"/>
      <c r="AYD6" s="65"/>
      <c r="AYE6" s="65"/>
      <c r="AYF6" s="65"/>
      <c r="AYG6" s="65"/>
      <c r="AYH6" s="65"/>
      <c r="AYI6" s="65"/>
      <c r="AYJ6" s="65"/>
      <c r="AYK6" s="65"/>
      <c r="AYL6" s="65"/>
      <c r="AYM6" s="65"/>
      <c r="AYN6" s="65"/>
      <c r="AYO6" s="65"/>
      <c r="AYP6" s="65"/>
      <c r="AYQ6" s="65"/>
      <c r="AYR6" s="65"/>
      <c r="AYS6" s="65"/>
      <c r="AYT6" s="65"/>
      <c r="AYU6" s="65"/>
      <c r="AYV6" s="65"/>
      <c r="AYW6" s="65"/>
      <c r="AYX6" s="65"/>
      <c r="AYY6" s="65"/>
      <c r="AYZ6" s="65"/>
      <c r="AZA6" s="65"/>
      <c r="AZB6" s="65"/>
      <c r="AZC6" s="65"/>
      <c r="AZD6" s="65"/>
      <c r="AZE6" s="65"/>
      <c r="AZF6" s="65"/>
      <c r="AZG6" s="65"/>
      <c r="AZH6" s="65"/>
      <c r="AZI6" s="65"/>
      <c r="AZJ6" s="65"/>
      <c r="AZK6" s="65"/>
      <c r="AZL6" s="65"/>
      <c r="AZM6" s="65"/>
      <c r="AZN6" s="65"/>
      <c r="AZO6" s="65"/>
      <c r="AZP6" s="65"/>
      <c r="AZQ6" s="65"/>
      <c r="AZR6" s="65"/>
      <c r="AZS6" s="65"/>
      <c r="AZT6" s="65"/>
      <c r="AZU6" s="65"/>
      <c r="AZV6" s="65"/>
      <c r="AZW6" s="65"/>
      <c r="AZX6" s="65"/>
      <c r="AZY6" s="65"/>
      <c r="AZZ6" s="65"/>
      <c r="BAA6" s="65"/>
      <c r="BAB6" s="65"/>
      <c r="BAC6" s="65"/>
      <c r="BAD6" s="65"/>
      <c r="BAE6" s="65"/>
      <c r="BAF6" s="65"/>
      <c r="BAG6" s="65"/>
      <c r="BAH6" s="65"/>
      <c r="BAI6" s="65"/>
      <c r="BAJ6" s="65"/>
      <c r="BAK6" s="65"/>
      <c r="BAL6" s="65"/>
      <c r="BAM6" s="65"/>
      <c r="BAN6" s="65"/>
      <c r="BAO6" s="65"/>
      <c r="BAP6" s="65"/>
      <c r="BAQ6" s="65"/>
      <c r="BAR6" s="65"/>
      <c r="BAS6" s="65"/>
      <c r="BAT6" s="65"/>
      <c r="BAU6" s="65"/>
      <c r="BAV6" s="65"/>
      <c r="BAW6" s="65"/>
      <c r="BAX6" s="65"/>
      <c r="BAY6" s="65"/>
      <c r="BAZ6" s="65"/>
      <c r="BBA6" s="65"/>
      <c r="BBB6" s="65"/>
      <c r="BBC6" s="65"/>
      <c r="BBD6" s="65"/>
      <c r="BBE6" s="65"/>
      <c r="BBF6" s="65"/>
      <c r="BBG6" s="65"/>
      <c r="BBH6" s="65"/>
      <c r="BBI6" s="65"/>
      <c r="BBJ6" s="65"/>
      <c r="BBK6" s="65"/>
      <c r="BBL6" s="65"/>
      <c r="BBM6" s="65"/>
      <c r="BBN6" s="65"/>
      <c r="BBO6" s="65"/>
      <c r="BBP6" s="65"/>
      <c r="BBQ6" s="65"/>
      <c r="BBR6" s="65"/>
      <c r="BBS6" s="65"/>
      <c r="BBT6" s="65"/>
      <c r="BBU6" s="65"/>
      <c r="BBV6" s="65"/>
      <c r="BBW6" s="65"/>
      <c r="BBX6" s="65"/>
      <c r="BBY6" s="65"/>
      <c r="BBZ6" s="65"/>
      <c r="BCA6" s="65"/>
      <c r="BCB6" s="65"/>
      <c r="BCC6" s="65"/>
      <c r="BCD6" s="65"/>
      <c r="BCE6" s="65"/>
      <c r="BCF6" s="65"/>
      <c r="BCG6" s="65"/>
      <c r="BCH6" s="65"/>
      <c r="BCI6" s="65"/>
      <c r="BCJ6" s="65"/>
      <c r="BCK6" s="65"/>
      <c r="BCL6" s="65"/>
      <c r="BCM6" s="65"/>
      <c r="BCN6" s="65"/>
      <c r="BCO6" s="65"/>
      <c r="BCP6" s="65"/>
      <c r="BCQ6" s="65"/>
      <c r="BCR6" s="65"/>
      <c r="BCS6" s="65"/>
      <c r="BCT6" s="65"/>
      <c r="BCU6" s="65"/>
      <c r="BCV6" s="65"/>
      <c r="BCW6" s="65"/>
      <c r="BCX6" s="65"/>
      <c r="BCY6" s="65"/>
      <c r="BCZ6" s="65"/>
      <c r="BDA6" s="65"/>
      <c r="BDB6" s="65"/>
      <c r="BDC6" s="65"/>
      <c r="BDD6" s="65"/>
      <c r="BDE6" s="65"/>
      <c r="BDF6" s="65"/>
      <c r="BDG6" s="65"/>
      <c r="BDH6" s="65"/>
      <c r="BDI6" s="65"/>
      <c r="BDJ6" s="65"/>
      <c r="BDK6" s="65"/>
      <c r="BDL6" s="65"/>
      <c r="BDM6" s="65"/>
      <c r="BDN6" s="65"/>
      <c r="BDO6" s="65"/>
      <c r="BDP6" s="65"/>
      <c r="BDQ6" s="65"/>
      <c r="BDR6" s="65"/>
      <c r="BDS6" s="65"/>
      <c r="BDT6" s="65"/>
      <c r="BDU6" s="65"/>
      <c r="BDV6" s="65"/>
      <c r="BDW6" s="65"/>
      <c r="BDX6" s="65"/>
      <c r="BDY6" s="65"/>
      <c r="BDZ6" s="65"/>
      <c r="BEA6" s="65"/>
      <c r="BEB6" s="65"/>
      <c r="BEC6" s="65"/>
      <c r="BED6" s="65"/>
      <c r="BEE6" s="65"/>
      <c r="BEF6" s="65"/>
      <c r="BEG6" s="65"/>
      <c r="BEH6" s="65"/>
      <c r="BEI6" s="65"/>
      <c r="BEJ6" s="65"/>
      <c r="BEK6" s="65"/>
      <c r="BEL6" s="65"/>
      <c r="BEM6" s="65"/>
      <c r="BEN6" s="65"/>
      <c r="BEO6" s="65"/>
      <c r="BEP6" s="65"/>
      <c r="BEQ6" s="65"/>
      <c r="BER6" s="65"/>
      <c r="BES6" s="65"/>
      <c r="BET6" s="65"/>
      <c r="BEU6" s="65"/>
      <c r="BEV6" s="65"/>
      <c r="BEW6" s="65"/>
      <c r="BEX6" s="65"/>
      <c r="BEY6" s="65"/>
      <c r="BEZ6" s="65"/>
      <c r="BFA6" s="65"/>
      <c r="BFB6" s="65"/>
      <c r="BFC6" s="65"/>
      <c r="BFD6" s="65"/>
      <c r="BFE6" s="65"/>
      <c r="BFF6" s="65"/>
      <c r="BFG6" s="65"/>
      <c r="BFH6" s="65"/>
      <c r="BFI6" s="65"/>
      <c r="BFJ6" s="65"/>
      <c r="BFK6" s="65"/>
      <c r="BFL6" s="65"/>
      <c r="BFM6" s="65"/>
      <c r="BFN6" s="65"/>
      <c r="BFO6" s="65"/>
      <c r="BFP6" s="65"/>
      <c r="BFQ6" s="65"/>
      <c r="BFR6" s="65"/>
      <c r="BFS6" s="65"/>
      <c r="BFT6" s="65"/>
      <c r="BFU6" s="65"/>
      <c r="BFV6" s="65"/>
      <c r="BFW6" s="65"/>
      <c r="BFX6" s="65"/>
      <c r="BFY6" s="65"/>
      <c r="BFZ6" s="65"/>
      <c r="BGA6" s="65"/>
      <c r="BGB6" s="65"/>
      <c r="BGC6" s="65"/>
      <c r="BGD6" s="65"/>
      <c r="BGE6" s="65"/>
      <c r="BGF6" s="65"/>
      <c r="BGG6" s="65"/>
      <c r="BGH6" s="65"/>
      <c r="BGI6" s="65"/>
      <c r="BGJ6" s="65"/>
      <c r="BGK6" s="65"/>
      <c r="BGL6" s="65"/>
      <c r="BGM6" s="65"/>
      <c r="BGN6" s="65"/>
      <c r="BGO6" s="65"/>
      <c r="BGP6" s="65"/>
      <c r="BGQ6" s="65"/>
      <c r="BGR6" s="65"/>
      <c r="BGS6" s="65"/>
      <c r="BGT6" s="65"/>
      <c r="BGU6" s="65"/>
      <c r="BGV6" s="65"/>
      <c r="BGW6" s="65"/>
      <c r="BGX6" s="65"/>
      <c r="BGY6" s="65"/>
      <c r="BGZ6" s="65"/>
      <c r="BHA6" s="65"/>
      <c r="BHB6" s="65"/>
      <c r="BHC6" s="65"/>
      <c r="BHD6" s="65"/>
      <c r="BHE6" s="65"/>
      <c r="BHF6" s="65"/>
      <c r="BHG6" s="65"/>
      <c r="BHH6" s="65"/>
      <c r="BHI6" s="65"/>
      <c r="BHJ6" s="65"/>
      <c r="BHK6" s="65"/>
      <c r="BHL6" s="65"/>
      <c r="BHM6" s="65"/>
      <c r="BHN6" s="65"/>
      <c r="BHO6" s="65"/>
      <c r="BHP6" s="65"/>
      <c r="BHQ6" s="65"/>
      <c r="BHR6" s="65"/>
      <c r="BHS6" s="65"/>
      <c r="BHT6" s="65"/>
      <c r="BHU6" s="65"/>
      <c r="BHV6" s="65"/>
      <c r="BHW6" s="65"/>
      <c r="BHX6" s="65"/>
      <c r="BHY6" s="65"/>
      <c r="BHZ6" s="65"/>
      <c r="BIA6" s="65"/>
      <c r="BIB6" s="65"/>
      <c r="BIC6" s="65"/>
      <c r="BID6" s="65"/>
      <c r="BIE6" s="65"/>
      <c r="BIF6" s="65"/>
      <c r="BIG6" s="65"/>
      <c r="BIH6" s="65"/>
      <c r="BII6" s="65"/>
      <c r="BIJ6" s="65"/>
      <c r="BIK6" s="65"/>
      <c r="BIL6" s="65"/>
      <c r="BIM6" s="65"/>
      <c r="BIN6" s="65"/>
      <c r="BIO6" s="65"/>
      <c r="BIP6" s="65"/>
      <c r="BIQ6" s="65"/>
      <c r="BIR6" s="65"/>
      <c r="BIS6" s="65"/>
      <c r="BIT6" s="65"/>
      <c r="BIU6" s="65"/>
      <c r="BIV6" s="65"/>
      <c r="BIW6" s="65"/>
      <c r="BIX6" s="65"/>
      <c r="BIY6" s="65"/>
      <c r="BIZ6" s="65"/>
      <c r="BJA6" s="65"/>
      <c r="BJB6" s="65"/>
      <c r="BJC6" s="65"/>
      <c r="BJD6" s="65"/>
      <c r="BJE6" s="65"/>
      <c r="BJF6" s="65"/>
      <c r="BJG6" s="65"/>
      <c r="BJH6" s="65"/>
      <c r="BJI6" s="65"/>
      <c r="BJJ6" s="65"/>
      <c r="BJK6" s="65"/>
      <c r="BJL6" s="65"/>
      <c r="BJM6" s="65"/>
      <c r="BJN6" s="65"/>
      <c r="BJO6" s="65"/>
      <c r="BJP6" s="65"/>
      <c r="BJQ6" s="65"/>
      <c r="BJR6" s="65"/>
      <c r="BJS6" s="65"/>
      <c r="BJT6" s="65"/>
      <c r="BJU6" s="65"/>
      <c r="BJV6" s="65"/>
      <c r="BJW6" s="65"/>
      <c r="BJX6" s="65"/>
      <c r="BJY6" s="65"/>
      <c r="BJZ6" s="65"/>
      <c r="BKA6" s="65"/>
      <c r="BKB6" s="65"/>
      <c r="BKC6" s="65"/>
      <c r="BKD6" s="65"/>
      <c r="BKE6" s="65"/>
      <c r="BKF6" s="65"/>
      <c r="BKG6" s="65"/>
      <c r="BKH6" s="65"/>
      <c r="BKI6" s="65"/>
      <c r="BKJ6" s="65"/>
      <c r="BKK6" s="65"/>
      <c r="BKL6" s="65"/>
      <c r="BKM6" s="65"/>
      <c r="BKN6" s="65"/>
      <c r="BKO6" s="65"/>
      <c r="BKP6" s="65"/>
      <c r="BKQ6" s="65"/>
      <c r="BKR6" s="65"/>
      <c r="BKS6" s="65"/>
      <c r="BKT6" s="65"/>
      <c r="BKU6" s="65"/>
      <c r="BKV6" s="65"/>
      <c r="BKW6" s="65"/>
      <c r="BKX6" s="65"/>
      <c r="BKY6" s="65"/>
      <c r="BKZ6" s="65"/>
      <c r="BLA6" s="65"/>
      <c r="BLB6" s="65"/>
      <c r="BLC6" s="65"/>
      <c r="BLD6" s="65"/>
      <c r="BLE6" s="65"/>
      <c r="BLF6" s="65"/>
      <c r="BLG6" s="65"/>
      <c r="BLH6" s="65"/>
      <c r="BLI6" s="65"/>
      <c r="BLJ6" s="65"/>
      <c r="BLK6" s="65"/>
      <c r="BLL6" s="65"/>
      <c r="BLM6" s="65"/>
      <c r="BLN6" s="65"/>
      <c r="BLO6" s="65"/>
      <c r="BLP6" s="65"/>
      <c r="BLQ6" s="65"/>
      <c r="BLR6" s="65"/>
      <c r="BLS6" s="65"/>
      <c r="BLT6" s="65"/>
      <c r="BLU6" s="65"/>
      <c r="BLV6" s="65"/>
      <c r="BLW6" s="65"/>
      <c r="BLX6" s="65"/>
      <c r="BLY6" s="65"/>
      <c r="BLZ6" s="65"/>
      <c r="BMA6" s="65"/>
      <c r="BMB6" s="65"/>
      <c r="BMC6" s="65"/>
      <c r="BMD6" s="65"/>
      <c r="BME6" s="65"/>
      <c r="BMF6" s="65"/>
      <c r="BMG6" s="65"/>
      <c r="BMH6" s="65"/>
      <c r="BMI6" s="65"/>
      <c r="BMJ6" s="65"/>
      <c r="BMK6" s="65"/>
      <c r="BML6" s="65"/>
      <c r="BMM6" s="65"/>
      <c r="BMN6" s="65"/>
      <c r="BMO6" s="65"/>
      <c r="BMP6" s="65"/>
      <c r="BMQ6" s="65"/>
      <c r="BMR6" s="65"/>
      <c r="BMS6" s="65"/>
      <c r="BMT6" s="65"/>
      <c r="BMU6" s="65"/>
      <c r="BMV6" s="65"/>
      <c r="BMW6" s="65"/>
      <c r="BMX6" s="65"/>
      <c r="BMY6" s="65"/>
      <c r="BMZ6" s="65"/>
      <c r="BNA6" s="65"/>
      <c r="BNB6" s="65"/>
      <c r="BNC6" s="65"/>
      <c r="BND6" s="65"/>
      <c r="BNE6" s="65"/>
      <c r="BNF6" s="65"/>
      <c r="BNG6" s="65"/>
      <c r="BNH6" s="65"/>
      <c r="BNI6" s="65"/>
      <c r="BNJ6" s="65"/>
      <c r="BNK6" s="65"/>
      <c r="BNL6" s="65"/>
      <c r="BNM6" s="65"/>
      <c r="BNN6" s="65"/>
      <c r="BNO6" s="65"/>
      <c r="BNP6" s="65"/>
      <c r="BNQ6" s="65"/>
      <c r="BNR6" s="65"/>
      <c r="BNS6" s="65"/>
      <c r="BNT6" s="65"/>
      <c r="BNU6" s="65"/>
      <c r="BNV6" s="65"/>
      <c r="BNW6" s="65"/>
      <c r="BNX6" s="65"/>
      <c r="BNY6" s="65"/>
      <c r="BNZ6" s="65"/>
      <c r="BOA6" s="65"/>
      <c r="BOB6" s="65"/>
      <c r="BOC6" s="65"/>
      <c r="BOD6" s="65"/>
      <c r="BOE6" s="65"/>
      <c r="BOF6" s="65"/>
      <c r="BOG6" s="65"/>
      <c r="BOH6" s="65"/>
      <c r="BOI6" s="65"/>
      <c r="BOJ6" s="65"/>
      <c r="BOK6" s="65"/>
      <c r="BOL6" s="65"/>
      <c r="BOM6" s="65"/>
      <c r="BON6" s="65"/>
      <c r="BOO6" s="65"/>
      <c r="BOP6" s="65"/>
      <c r="BOQ6" s="65"/>
      <c r="BOR6" s="65"/>
      <c r="BOS6" s="65"/>
      <c r="BOT6" s="65"/>
      <c r="BOU6" s="65"/>
      <c r="BOV6" s="65"/>
      <c r="BOW6" s="65"/>
      <c r="BOX6" s="65"/>
      <c r="BOY6" s="65"/>
      <c r="BOZ6" s="65"/>
      <c r="BPA6" s="65"/>
      <c r="BPB6" s="65"/>
      <c r="BPC6" s="65"/>
      <c r="BPD6" s="65"/>
      <c r="BPE6" s="65"/>
      <c r="BPF6" s="65"/>
      <c r="BPG6" s="65"/>
      <c r="BPH6" s="65"/>
      <c r="BPI6" s="65"/>
      <c r="BPJ6" s="65"/>
      <c r="BPK6" s="65"/>
      <c r="BPL6" s="65"/>
      <c r="BPM6" s="65"/>
      <c r="BPN6" s="65"/>
      <c r="BPO6" s="65"/>
      <c r="BPP6" s="65"/>
      <c r="BPQ6" s="65"/>
      <c r="BPR6" s="65"/>
      <c r="BPS6" s="65"/>
      <c r="BPT6" s="65"/>
      <c r="BPU6" s="65"/>
      <c r="BPV6" s="65"/>
      <c r="BPW6" s="65"/>
      <c r="BPX6" s="65"/>
      <c r="BPY6" s="65"/>
      <c r="BPZ6" s="65"/>
      <c r="BQA6" s="65"/>
      <c r="BQB6" s="65"/>
      <c r="BQC6" s="65"/>
      <c r="BQD6" s="65"/>
      <c r="BQE6" s="65"/>
      <c r="BQF6" s="65"/>
      <c r="BQG6" s="65"/>
      <c r="BQH6" s="65"/>
      <c r="BQI6" s="65"/>
      <c r="BQJ6" s="65"/>
      <c r="BQK6" s="65"/>
      <c r="BQL6" s="65"/>
      <c r="BQM6" s="65"/>
      <c r="BQN6" s="65"/>
      <c r="BQO6" s="65"/>
      <c r="BQP6" s="65"/>
      <c r="BQQ6" s="65"/>
      <c r="BQR6" s="65"/>
      <c r="BQS6" s="65"/>
      <c r="BQT6" s="65"/>
      <c r="BQU6" s="65"/>
      <c r="BQV6" s="65"/>
      <c r="BQW6" s="65"/>
      <c r="BQX6" s="65"/>
      <c r="BQY6" s="65"/>
      <c r="BQZ6" s="65"/>
      <c r="BRA6" s="65"/>
      <c r="BRB6" s="65"/>
      <c r="BRC6" s="65"/>
      <c r="BRD6" s="65"/>
      <c r="BRE6" s="65"/>
      <c r="BRF6" s="65"/>
      <c r="BRG6" s="65"/>
      <c r="BRH6" s="65"/>
      <c r="BRI6" s="65"/>
      <c r="BRJ6" s="65"/>
      <c r="BRK6" s="65"/>
      <c r="BRL6" s="65"/>
      <c r="BRM6" s="65"/>
      <c r="BRN6" s="65"/>
      <c r="BRO6" s="65"/>
      <c r="BRP6" s="65"/>
      <c r="BRQ6" s="65"/>
      <c r="BRR6" s="65"/>
      <c r="BRS6" s="65"/>
      <c r="BRT6" s="65"/>
      <c r="BRU6" s="65"/>
      <c r="BRV6" s="65"/>
      <c r="BRW6" s="65"/>
      <c r="BRX6" s="65"/>
      <c r="BRY6" s="65"/>
      <c r="BRZ6" s="65"/>
      <c r="BSA6" s="65"/>
      <c r="BSB6" s="65"/>
      <c r="BSC6" s="65"/>
      <c r="BSD6" s="65"/>
      <c r="BSE6" s="65"/>
      <c r="BSF6" s="65"/>
      <c r="BSG6" s="65"/>
      <c r="BSH6" s="65"/>
      <c r="BSI6" s="65"/>
      <c r="BSJ6" s="65"/>
      <c r="BSK6" s="65"/>
      <c r="BSL6" s="65"/>
      <c r="BSM6" s="65"/>
      <c r="BSN6" s="65"/>
      <c r="BSO6" s="65"/>
      <c r="BSP6" s="65"/>
      <c r="BSQ6" s="65"/>
      <c r="BSR6" s="65"/>
      <c r="BSS6" s="65"/>
      <c r="BST6" s="65"/>
      <c r="BSU6" s="65"/>
      <c r="BSV6" s="65"/>
      <c r="BSW6" s="65"/>
      <c r="BSX6" s="65"/>
      <c r="BSY6" s="65"/>
      <c r="BSZ6" s="65"/>
      <c r="BTA6" s="65"/>
      <c r="BTB6" s="65"/>
      <c r="BTC6" s="65"/>
      <c r="BTD6" s="65"/>
      <c r="BTE6" s="65"/>
      <c r="BTF6" s="65"/>
      <c r="BTG6" s="65"/>
      <c r="BTH6" s="65"/>
      <c r="BTI6" s="65"/>
      <c r="BTJ6" s="65"/>
      <c r="BTK6" s="65"/>
      <c r="BTL6" s="65"/>
      <c r="BTM6" s="65"/>
      <c r="BTN6" s="65"/>
      <c r="BTO6" s="65"/>
      <c r="BTP6" s="65"/>
      <c r="BTQ6" s="65"/>
      <c r="BTR6" s="65"/>
      <c r="BTS6" s="65"/>
      <c r="BTT6" s="65"/>
      <c r="BTU6" s="65"/>
      <c r="BTV6" s="65"/>
      <c r="BTW6" s="65"/>
      <c r="BTX6" s="65"/>
      <c r="BTY6" s="65"/>
      <c r="BTZ6" s="65"/>
      <c r="BUA6" s="65"/>
      <c r="BUB6" s="65"/>
      <c r="BUC6" s="65"/>
      <c r="BUD6" s="65"/>
      <c r="BUE6" s="65"/>
      <c r="BUF6" s="65"/>
      <c r="BUG6" s="65"/>
      <c r="BUH6" s="65"/>
      <c r="BUI6" s="65"/>
      <c r="BUJ6" s="65"/>
      <c r="BUK6" s="65"/>
      <c r="BUL6" s="65"/>
      <c r="BUM6" s="65"/>
      <c r="BUN6" s="65"/>
      <c r="BUO6" s="65"/>
      <c r="BUP6" s="65"/>
      <c r="BUQ6" s="65"/>
      <c r="BUR6" s="65"/>
      <c r="BUS6" s="65"/>
      <c r="BUT6" s="65"/>
      <c r="BUU6" s="65"/>
      <c r="BUV6" s="65"/>
      <c r="BUW6" s="65"/>
      <c r="BUX6" s="65"/>
      <c r="BUY6" s="65"/>
      <c r="BUZ6" s="65"/>
      <c r="BVA6" s="65"/>
      <c r="BVB6" s="65"/>
      <c r="BVC6" s="65"/>
      <c r="BVD6" s="65"/>
      <c r="BVE6" s="65"/>
      <c r="BVF6" s="65"/>
      <c r="BVG6" s="65"/>
      <c r="BVH6" s="65"/>
      <c r="BVI6" s="65"/>
      <c r="BVJ6" s="65"/>
      <c r="BVK6" s="65"/>
      <c r="BVL6" s="65"/>
      <c r="BVM6" s="65"/>
      <c r="BVN6" s="65"/>
      <c r="BVO6" s="65"/>
      <c r="BVP6" s="65"/>
      <c r="BVQ6" s="65"/>
      <c r="BVR6" s="65"/>
      <c r="BVS6" s="65"/>
      <c r="BVT6" s="65"/>
      <c r="BVU6" s="65"/>
      <c r="BVV6" s="65"/>
      <c r="BVW6" s="65"/>
      <c r="BVX6" s="65"/>
      <c r="BVY6" s="65"/>
      <c r="BVZ6" s="65"/>
      <c r="BWA6" s="65"/>
      <c r="BWB6" s="65"/>
      <c r="BWC6" s="65"/>
      <c r="BWD6" s="65"/>
      <c r="BWE6" s="65"/>
      <c r="BWF6" s="65"/>
      <c r="BWG6" s="65"/>
      <c r="BWH6" s="65"/>
      <c r="BWI6" s="65"/>
      <c r="BWJ6" s="65"/>
      <c r="BWK6" s="65"/>
      <c r="BWL6" s="65"/>
      <c r="BWM6" s="65"/>
      <c r="BWN6" s="65"/>
      <c r="BWO6" s="65"/>
      <c r="BWP6" s="65"/>
      <c r="BWQ6" s="65"/>
      <c r="BWR6" s="65"/>
      <c r="BWS6" s="65"/>
      <c r="BWT6" s="65"/>
      <c r="BWU6" s="65"/>
      <c r="BWV6" s="65"/>
      <c r="BWW6" s="65"/>
      <c r="BWX6" s="65"/>
      <c r="BWY6" s="65"/>
      <c r="BWZ6" s="65"/>
      <c r="BXA6" s="65"/>
      <c r="BXB6" s="65"/>
      <c r="BXC6" s="65"/>
      <c r="BXD6" s="65"/>
      <c r="BXE6" s="65"/>
      <c r="BXF6" s="65"/>
      <c r="BXG6" s="65"/>
      <c r="BXH6" s="65"/>
      <c r="BXI6" s="65"/>
      <c r="BXJ6" s="65"/>
      <c r="BXK6" s="65"/>
      <c r="BXL6" s="65"/>
      <c r="BXM6" s="65"/>
      <c r="BXN6" s="65"/>
      <c r="BXO6" s="65"/>
      <c r="BXP6" s="65"/>
      <c r="BXQ6" s="65"/>
      <c r="BXR6" s="65"/>
      <c r="BXS6" s="65"/>
      <c r="BXT6" s="65"/>
      <c r="BXU6" s="65"/>
      <c r="BXV6" s="65"/>
      <c r="BXW6" s="65"/>
      <c r="BXX6" s="65"/>
      <c r="BXY6" s="65"/>
      <c r="BXZ6" s="65"/>
      <c r="BYA6" s="65"/>
      <c r="BYB6" s="65"/>
      <c r="BYC6" s="65"/>
      <c r="BYD6" s="65"/>
      <c r="BYE6" s="65"/>
      <c r="BYF6" s="65"/>
      <c r="BYG6" s="65"/>
      <c r="BYH6" s="65"/>
      <c r="BYI6" s="65"/>
      <c r="BYJ6" s="65"/>
      <c r="BYK6" s="65"/>
      <c r="BYL6" s="65"/>
      <c r="BYM6" s="65"/>
      <c r="BYN6" s="65"/>
      <c r="BYO6" s="65"/>
      <c r="BYP6" s="65"/>
      <c r="BYQ6" s="65"/>
      <c r="BYR6" s="65"/>
      <c r="BYS6" s="65"/>
      <c r="BYT6" s="65"/>
      <c r="BYU6" s="65"/>
      <c r="BYV6" s="65"/>
      <c r="BYW6" s="65"/>
      <c r="BYX6" s="65"/>
      <c r="BYY6" s="65"/>
      <c r="BYZ6" s="65"/>
      <c r="BZA6" s="65"/>
      <c r="BZB6" s="65"/>
      <c r="BZC6" s="65"/>
      <c r="BZD6" s="65"/>
      <c r="BZE6" s="65"/>
      <c r="BZF6" s="65"/>
      <c r="BZG6" s="65"/>
      <c r="BZH6" s="65"/>
      <c r="BZI6" s="65"/>
      <c r="BZJ6" s="65"/>
      <c r="BZK6" s="65"/>
      <c r="BZL6" s="65"/>
      <c r="BZM6" s="65"/>
      <c r="BZN6" s="65"/>
      <c r="BZO6" s="65"/>
      <c r="BZP6" s="65"/>
      <c r="BZQ6" s="65"/>
      <c r="BZR6" s="65"/>
      <c r="BZS6" s="65"/>
      <c r="BZT6" s="65"/>
      <c r="BZU6" s="65"/>
      <c r="BZV6" s="65"/>
      <c r="BZW6" s="65"/>
      <c r="BZX6" s="65"/>
      <c r="BZY6" s="65"/>
      <c r="BZZ6" s="65"/>
      <c r="CAA6" s="65"/>
      <c r="CAB6" s="65"/>
      <c r="CAC6" s="65"/>
      <c r="CAD6" s="65"/>
      <c r="CAE6" s="65"/>
      <c r="CAF6" s="65"/>
      <c r="CAG6" s="65"/>
      <c r="CAH6" s="65"/>
      <c r="CAI6" s="65"/>
      <c r="CAJ6" s="65"/>
      <c r="CAK6" s="65"/>
      <c r="CAL6" s="65"/>
      <c r="CAM6" s="65"/>
      <c r="CAN6" s="65"/>
      <c r="CAO6" s="65"/>
      <c r="CAP6" s="65"/>
      <c r="CAQ6" s="65"/>
      <c r="CAR6" s="65"/>
      <c r="CAS6" s="65"/>
      <c r="CAT6" s="65"/>
      <c r="CAU6" s="65"/>
      <c r="CAV6" s="65"/>
      <c r="CAW6" s="65"/>
      <c r="CAX6" s="65"/>
      <c r="CAY6" s="65"/>
      <c r="CAZ6" s="65"/>
      <c r="CBA6" s="65"/>
      <c r="CBB6" s="65"/>
      <c r="CBC6" s="65"/>
      <c r="CBD6" s="65"/>
      <c r="CBE6" s="65"/>
      <c r="CBF6" s="65"/>
      <c r="CBG6" s="65"/>
      <c r="CBH6" s="65"/>
      <c r="CBI6" s="65"/>
      <c r="CBJ6" s="65"/>
      <c r="CBK6" s="65"/>
      <c r="CBL6" s="65"/>
      <c r="CBM6" s="65"/>
      <c r="CBN6" s="65"/>
      <c r="CBO6" s="65"/>
      <c r="CBP6" s="65"/>
      <c r="CBQ6" s="65"/>
      <c r="CBR6" s="65"/>
      <c r="CBS6" s="65"/>
      <c r="CBT6" s="65"/>
      <c r="CBU6" s="65"/>
      <c r="CBV6" s="65"/>
      <c r="CBW6" s="65"/>
      <c r="CBX6" s="65"/>
      <c r="CBY6" s="65"/>
      <c r="CBZ6" s="65"/>
      <c r="CCA6" s="65"/>
      <c r="CCB6" s="65"/>
      <c r="CCC6" s="65"/>
      <c r="CCD6" s="65"/>
      <c r="CCE6" s="65"/>
      <c r="CCF6" s="65"/>
      <c r="CCG6" s="65"/>
      <c r="CCH6" s="65"/>
      <c r="CCI6" s="65"/>
      <c r="CCJ6" s="65"/>
      <c r="CCK6" s="65"/>
      <c r="CCL6" s="65"/>
      <c r="CCM6" s="65"/>
      <c r="CCN6" s="65"/>
      <c r="CCO6" s="65"/>
      <c r="CCP6" s="65"/>
      <c r="CCQ6" s="65"/>
      <c r="CCR6" s="65"/>
      <c r="CCS6" s="65"/>
      <c r="CCT6" s="65"/>
      <c r="CCU6" s="65"/>
      <c r="CCV6" s="65"/>
      <c r="CCW6" s="65"/>
      <c r="CCX6" s="65"/>
      <c r="CCY6" s="65"/>
      <c r="CCZ6" s="65"/>
      <c r="CDA6" s="65"/>
      <c r="CDB6" s="65"/>
      <c r="CDC6" s="65"/>
      <c r="CDD6" s="65"/>
      <c r="CDE6" s="65"/>
      <c r="CDF6" s="65"/>
      <c r="CDG6" s="65"/>
      <c r="CDH6" s="65"/>
      <c r="CDI6" s="65"/>
      <c r="CDJ6" s="65"/>
      <c r="CDK6" s="65"/>
      <c r="CDL6" s="65"/>
      <c r="CDM6" s="65"/>
      <c r="CDN6" s="65"/>
      <c r="CDO6" s="65"/>
      <c r="CDP6" s="65"/>
      <c r="CDQ6" s="65"/>
      <c r="CDR6" s="65"/>
      <c r="CDS6" s="65"/>
      <c r="CDT6" s="65"/>
      <c r="CDU6" s="65"/>
      <c r="CDV6" s="65"/>
      <c r="CDW6" s="65"/>
      <c r="CDX6" s="65"/>
      <c r="CDY6" s="65"/>
      <c r="CDZ6" s="65"/>
      <c r="CEA6" s="65"/>
      <c r="CEB6" s="65"/>
      <c r="CEC6" s="65"/>
      <c r="CED6" s="65"/>
      <c r="CEE6" s="65"/>
      <c r="CEF6" s="65"/>
      <c r="CEG6" s="65"/>
      <c r="CEH6" s="65"/>
      <c r="CEI6" s="65"/>
      <c r="CEJ6" s="65"/>
      <c r="CEK6" s="65"/>
      <c r="CEL6" s="65"/>
      <c r="CEM6" s="65"/>
      <c r="CEN6" s="65"/>
      <c r="CEO6" s="65"/>
      <c r="CEP6" s="65"/>
      <c r="CEQ6" s="65"/>
      <c r="CER6" s="65"/>
      <c r="CES6" s="65"/>
      <c r="CET6" s="65"/>
      <c r="CEU6" s="65"/>
      <c r="CEV6" s="65"/>
      <c r="CEW6" s="65"/>
      <c r="CEX6" s="65"/>
      <c r="CEY6" s="65"/>
      <c r="CEZ6" s="65"/>
      <c r="CFA6" s="65"/>
      <c r="CFB6" s="65"/>
      <c r="CFC6" s="65"/>
      <c r="CFD6" s="65"/>
      <c r="CFE6" s="65"/>
      <c r="CFF6" s="65"/>
      <c r="CFG6" s="65"/>
      <c r="CFH6" s="65"/>
      <c r="CFI6" s="65"/>
      <c r="CFJ6" s="65"/>
      <c r="CFK6" s="65"/>
      <c r="CFL6" s="65"/>
      <c r="CFM6" s="65"/>
      <c r="CFN6" s="65"/>
      <c r="CFO6" s="65"/>
      <c r="CFP6" s="65"/>
      <c r="CFQ6" s="65"/>
      <c r="CFR6" s="65"/>
      <c r="CFS6" s="65"/>
      <c r="CFT6" s="65"/>
      <c r="CFU6" s="65"/>
      <c r="CFV6" s="65"/>
      <c r="CFW6" s="65"/>
      <c r="CFX6" s="65"/>
      <c r="CFY6" s="65"/>
      <c r="CFZ6" s="65"/>
      <c r="CGA6" s="65"/>
      <c r="CGB6" s="65"/>
      <c r="CGC6" s="65"/>
      <c r="CGD6" s="65"/>
      <c r="CGE6" s="65"/>
      <c r="CGF6" s="65"/>
      <c r="CGG6" s="65"/>
      <c r="CGH6" s="65"/>
      <c r="CGI6" s="65"/>
      <c r="CGJ6" s="65"/>
      <c r="CGK6" s="65"/>
      <c r="CGL6" s="65"/>
      <c r="CGM6" s="65"/>
      <c r="CGN6" s="65"/>
      <c r="CGO6" s="65"/>
      <c r="CGP6" s="65"/>
      <c r="CGQ6" s="65"/>
      <c r="CGR6" s="65"/>
      <c r="CGS6" s="65"/>
      <c r="CGT6" s="65"/>
      <c r="CGU6" s="65"/>
      <c r="CGV6" s="65"/>
      <c r="CGW6" s="65"/>
      <c r="CGX6" s="65"/>
      <c r="CGY6" s="65"/>
      <c r="CGZ6" s="65"/>
      <c r="CHA6" s="65"/>
      <c r="CHB6" s="65"/>
      <c r="CHC6" s="65"/>
      <c r="CHD6" s="65"/>
      <c r="CHE6" s="65"/>
      <c r="CHF6" s="65"/>
      <c r="CHG6" s="65"/>
      <c r="CHH6" s="65"/>
      <c r="CHI6" s="65"/>
      <c r="CHJ6" s="65"/>
      <c r="CHK6" s="65"/>
      <c r="CHL6" s="65"/>
      <c r="CHM6" s="65"/>
      <c r="CHN6" s="65"/>
      <c r="CHO6" s="65"/>
      <c r="CHP6" s="65"/>
      <c r="CHQ6" s="65"/>
      <c r="CHR6" s="65"/>
      <c r="CHS6" s="65"/>
      <c r="CHT6" s="65"/>
      <c r="CHU6" s="65"/>
      <c r="CHV6" s="65"/>
      <c r="CHW6" s="65"/>
      <c r="CHX6" s="65"/>
      <c r="CHY6" s="65"/>
      <c r="CHZ6" s="65"/>
      <c r="CIA6" s="65"/>
      <c r="CIB6" s="65"/>
      <c r="CIC6" s="65"/>
      <c r="CID6" s="65"/>
      <c r="CIE6" s="65"/>
      <c r="CIF6" s="65"/>
      <c r="CIG6" s="65"/>
      <c r="CIH6" s="65"/>
      <c r="CII6" s="65"/>
      <c r="CIJ6" s="65"/>
      <c r="CIK6" s="65"/>
      <c r="CIL6" s="65"/>
      <c r="CIM6" s="65"/>
      <c r="CIN6" s="65"/>
      <c r="CIO6" s="65"/>
      <c r="CIP6" s="65"/>
      <c r="CIQ6" s="65"/>
      <c r="CIR6" s="65"/>
      <c r="CIS6" s="65"/>
      <c r="CIT6" s="65"/>
      <c r="CIU6" s="65"/>
      <c r="CIV6" s="65"/>
      <c r="CIW6" s="65"/>
      <c r="CIX6" s="65"/>
      <c r="CIY6" s="65"/>
      <c r="CIZ6" s="65"/>
      <c r="CJA6" s="65"/>
      <c r="CJB6" s="65"/>
      <c r="CJC6" s="65"/>
      <c r="CJD6" s="65"/>
      <c r="CJE6" s="65"/>
      <c r="CJF6" s="65"/>
      <c r="CJG6" s="65"/>
      <c r="CJH6" s="65"/>
      <c r="CJI6" s="65"/>
      <c r="CJJ6" s="65"/>
      <c r="CJK6" s="65"/>
      <c r="CJL6" s="65"/>
      <c r="CJM6" s="65"/>
      <c r="CJN6" s="65"/>
      <c r="CJO6" s="65"/>
      <c r="CJP6" s="65"/>
      <c r="CJQ6" s="65"/>
      <c r="CJR6" s="65"/>
      <c r="CJS6" s="65"/>
      <c r="CJT6" s="65"/>
      <c r="CJU6" s="65"/>
      <c r="CJV6" s="65"/>
      <c r="CJW6" s="65"/>
      <c r="CJX6" s="65"/>
      <c r="CJY6" s="65"/>
      <c r="CJZ6" s="65"/>
      <c r="CKA6" s="65"/>
      <c r="CKB6" s="65"/>
      <c r="CKC6" s="65"/>
      <c r="CKD6" s="65"/>
      <c r="CKE6" s="65"/>
      <c r="CKF6" s="65"/>
      <c r="CKG6" s="65"/>
      <c r="CKH6" s="65"/>
      <c r="CKI6" s="65"/>
      <c r="CKJ6" s="65"/>
      <c r="CKK6" s="65"/>
      <c r="CKL6" s="65"/>
      <c r="CKM6" s="65"/>
      <c r="CKN6" s="65"/>
      <c r="CKO6" s="65"/>
      <c r="CKP6" s="65"/>
      <c r="CKQ6" s="65"/>
      <c r="CKR6" s="65"/>
      <c r="CKS6" s="65"/>
      <c r="CKT6" s="65"/>
      <c r="CKU6" s="65"/>
      <c r="CKV6" s="65"/>
      <c r="CKW6" s="65"/>
      <c r="CKX6" s="65"/>
      <c r="CKY6" s="65"/>
      <c r="CKZ6" s="65"/>
      <c r="CLA6" s="65"/>
      <c r="CLB6" s="65"/>
      <c r="CLC6" s="65"/>
      <c r="CLD6" s="65"/>
      <c r="CLE6" s="65"/>
      <c r="CLF6" s="65"/>
      <c r="CLG6" s="65"/>
      <c r="CLH6" s="65"/>
      <c r="CLI6" s="65"/>
      <c r="CLJ6" s="65"/>
      <c r="CLK6" s="65"/>
      <c r="CLL6" s="65"/>
      <c r="CLM6" s="65"/>
      <c r="CLN6" s="65"/>
      <c r="CLO6" s="65"/>
      <c r="CLP6" s="65"/>
      <c r="CLQ6" s="65"/>
      <c r="CLR6" s="65"/>
      <c r="CLS6" s="65"/>
      <c r="CLT6" s="65"/>
      <c r="CLU6" s="65"/>
      <c r="CLV6" s="65"/>
      <c r="CLW6" s="65"/>
      <c r="CLX6" s="65"/>
      <c r="CLY6" s="65"/>
      <c r="CLZ6" s="65"/>
      <c r="CMA6" s="65"/>
      <c r="CMB6" s="65"/>
      <c r="CMC6" s="65"/>
      <c r="CMD6" s="65"/>
      <c r="CME6" s="65"/>
      <c r="CMF6" s="65"/>
      <c r="CMG6" s="65"/>
      <c r="CMH6" s="65"/>
      <c r="CMI6" s="65"/>
      <c r="CMJ6" s="65"/>
      <c r="CMK6" s="65"/>
      <c r="CML6" s="65"/>
      <c r="CMM6" s="65"/>
      <c r="CMN6" s="65"/>
      <c r="CMO6" s="65"/>
      <c r="CMP6" s="65"/>
      <c r="CMQ6" s="65"/>
      <c r="CMR6" s="65"/>
      <c r="CMS6" s="65"/>
      <c r="CMT6" s="65"/>
      <c r="CMU6" s="65"/>
      <c r="CMV6" s="65"/>
      <c r="CMW6" s="65"/>
      <c r="CMX6" s="65"/>
      <c r="CMY6" s="65"/>
      <c r="CMZ6" s="65"/>
      <c r="CNA6" s="65"/>
      <c r="CNB6" s="65"/>
      <c r="CNC6" s="65"/>
      <c r="CND6" s="65"/>
      <c r="CNE6" s="65"/>
      <c r="CNF6" s="65"/>
      <c r="CNG6" s="65"/>
      <c r="CNH6" s="65"/>
      <c r="CNI6" s="65"/>
      <c r="CNJ6" s="65"/>
      <c r="CNK6" s="65"/>
      <c r="CNL6" s="65"/>
      <c r="CNM6" s="65"/>
      <c r="CNN6" s="65"/>
      <c r="CNO6" s="65"/>
      <c r="CNP6" s="65"/>
      <c r="CNQ6" s="65"/>
      <c r="CNR6" s="65"/>
      <c r="CNS6" s="65"/>
      <c r="CNT6" s="65"/>
      <c r="CNU6" s="65"/>
      <c r="CNV6" s="65"/>
      <c r="CNW6" s="65"/>
      <c r="CNX6" s="65"/>
      <c r="CNY6" s="65"/>
      <c r="CNZ6" s="65"/>
      <c r="COA6" s="65"/>
      <c r="COB6" s="65"/>
      <c r="COC6" s="65"/>
      <c r="COD6" s="65"/>
      <c r="COE6" s="65"/>
      <c r="COF6" s="65"/>
      <c r="COG6" s="65"/>
      <c r="COH6" s="65"/>
      <c r="COI6" s="65"/>
      <c r="COJ6" s="65"/>
      <c r="COK6" s="65"/>
      <c r="COL6" s="65"/>
      <c r="COM6" s="65"/>
      <c r="CON6" s="65"/>
      <c r="COO6" s="65"/>
      <c r="COP6" s="65"/>
      <c r="COQ6" s="65"/>
      <c r="COR6" s="65"/>
      <c r="COS6" s="65"/>
      <c r="COT6" s="65"/>
      <c r="COU6" s="65"/>
      <c r="COV6" s="65"/>
      <c r="COW6" s="65"/>
      <c r="COX6" s="65"/>
      <c r="COY6" s="65"/>
      <c r="COZ6" s="65"/>
      <c r="CPA6" s="65"/>
      <c r="CPB6" s="65"/>
      <c r="CPC6" s="65"/>
      <c r="CPD6" s="65"/>
      <c r="CPE6" s="65"/>
      <c r="CPF6" s="65"/>
      <c r="CPG6" s="65"/>
      <c r="CPH6" s="65"/>
      <c r="CPI6" s="65"/>
      <c r="CPJ6" s="65"/>
      <c r="CPK6" s="65"/>
      <c r="CPL6" s="65"/>
      <c r="CPM6" s="65"/>
      <c r="CPN6" s="65"/>
      <c r="CPO6" s="65"/>
      <c r="CPP6" s="65"/>
      <c r="CPQ6" s="65"/>
      <c r="CPR6" s="65"/>
      <c r="CPS6" s="65"/>
      <c r="CPT6" s="65"/>
      <c r="CPU6" s="65"/>
      <c r="CPV6" s="65"/>
      <c r="CPW6" s="65"/>
      <c r="CPX6" s="65"/>
      <c r="CPY6" s="65"/>
      <c r="CPZ6" s="65"/>
      <c r="CQA6" s="65"/>
      <c r="CQB6" s="65"/>
      <c r="CQC6" s="65"/>
      <c r="CQD6" s="65"/>
      <c r="CQE6" s="65"/>
      <c r="CQF6" s="65"/>
      <c r="CQG6" s="65"/>
      <c r="CQH6" s="65"/>
      <c r="CQI6" s="65"/>
      <c r="CQJ6" s="65"/>
      <c r="CQK6" s="65"/>
      <c r="CQL6" s="65"/>
      <c r="CQM6" s="65"/>
      <c r="CQN6" s="65"/>
      <c r="CQO6" s="65"/>
      <c r="CQP6" s="65"/>
      <c r="CQQ6" s="65"/>
      <c r="CQR6" s="65"/>
      <c r="CQS6" s="65"/>
      <c r="CQT6" s="65"/>
      <c r="CQU6" s="65"/>
      <c r="CQV6" s="65"/>
      <c r="CQW6" s="65"/>
      <c r="CQX6" s="65"/>
      <c r="CQY6" s="65"/>
      <c r="CQZ6" s="65"/>
      <c r="CRA6" s="65"/>
      <c r="CRB6" s="65"/>
      <c r="CRC6" s="65"/>
      <c r="CRD6" s="65"/>
      <c r="CRE6" s="65"/>
      <c r="CRF6" s="65"/>
      <c r="CRG6" s="65"/>
      <c r="CRH6" s="65"/>
      <c r="CRI6" s="65"/>
      <c r="CRJ6" s="65"/>
      <c r="CRK6" s="65"/>
      <c r="CRL6" s="65"/>
      <c r="CRM6" s="65"/>
      <c r="CRN6" s="65"/>
      <c r="CRO6" s="65"/>
      <c r="CRP6" s="65"/>
      <c r="CRQ6" s="65"/>
      <c r="CRR6" s="65"/>
      <c r="CRS6" s="65"/>
      <c r="CRT6" s="65"/>
      <c r="CRU6" s="65"/>
      <c r="CRV6" s="65"/>
      <c r="CRW6" s="65"/>
      <c r="CRX6" s="65"/>
      <c r="CRY6" s="65"/>
      <c r="CRZ6" s="65"/>
      <c r="CSA6" s="65"/>
      <c r="CSB6" s="65"/>
      <c r="CSC6" s="65"/>
      <c r="CSD6" s="65"/>
      <c r="CSE6" s="65"/>
      <c r="CSF6" s="65"/>
      <c r="CSG6" s="65"/>
      <c r="CSH6" s="65"/>
      <c r="CSI6" s="65"/>
      <c r="CSJ6" s="65"/>
      <c r="CSK6" s="65"/>
      <c r="CSL6" s="65"/>
      <c r="CSM6" s="65"/>
      <c r="CSN6" s="65"/>
      <c r="CSO6" s="65"/>
      <c r="CSP6" s="65"/>
      <c r="CSQ6" s="65"/>
      <c r="CSR6" s="65"/>
      <c r="CSS6" s="65"/>
      <c r="CST6" s="65"/>
      <c r="CSU6" s="65"/>
      <c r="CSV6" s="65"/>
      <c r="CSW6" s="65"/>
      <c r="CSX6" s="65"/>
      <c r="CSY6" s="65"/>
      <c r="CSZ6" s="65"/>
      <c r="CTA6" s="65"/>
      <c r="CTB6" s="65"/>
      <c r="CTC6" s="65"/>
      <c r="CTD6" s="65"/>
      <c r="CTE6" s="65"/>
      <c r="CTF6" s="65"/>
      <c r="CTG6" s="65"/>
      <c r="CTH6" s="65"/>
      <c r="CTI6" s="65"/>
      <c r="CTJ6" s="65"/>
      <c r="CTK6" s="65"/>
      <c r="CTL6" s="65"/>
      <c r="CTM6" s="65"/>
      <c r="CTN6" s="65"/>
      <c r="CTO6" s="65"/>
      <c r="CTP6" s="65"/>
      <c r="CTQ6" s="65"/>
      <c r="CTR6" s="65"/>
      <c r="CTS6" s="65"/>
      <c r="CTT6" s="65"/>
      <c r="CTU6" s="65"/>
      <c r="CTV6" s="65"/>
      <c r="CTW6" s="65"/>
      <c r="CTX6" s="65"/>
      <c r="CTY6" s="65"/>
      <c r="CTZ6" s="65"/>
      <c r="CUA6" s="65"/>
      <c r="CUB6" s="65"/>
      <c r="CUC6" s="65"/>
      <c r="CUD6" s="65"/>
      <c r="CUE6" s="65"/>
      <c r="CUF6" s="65"/>
      <c r="CUG6" s="65"/>
      <c r="CUH6" s="65"/>
      <c r="CUI6" s="65"/>
      <c r="CUJ6" s="65"/>
      <c r="CUK6" s="65"/>
      <c r="CUL6" s="65"/>
      <c r="CUM6" s="65"/>
      <c r="CUN6" s="65"/>
      <c r="CUO6" s="65"/>
      <c r="CUP6" s="65"/>
      <c r="CUQ6" s="65"/>
      <c r="CUR6" s="65"/>
      <c r="CUS6" s="65"/>
      <c r="CUT6" s="65"/>
      <c r="CUU6" s="65"/>
      <c r="CUV6" s="65"/>
      <c r="CUW6" s="65"/>
      <c r="CUX6" s="65"/>
      <c r="CUY6" s="65"/>
      <c r="CUZ6" s="65"/>
      <c r="CVA6" s="65"/>
      <c r="CVB6" s="65"/>
      <c r="CVC6" s="65"/>
      <c r="CVD6" s="65"/>
      <c r="CVE6" s="65"/>
      <c r="CVF6" s="65"/>
      <c r="CVG6" s="65"/>
      <c r="CVH6" s="65"/>
      <c r="CVI6" s="65"/>
      <c r="CVJ6" s="65"/>
      <c r="CVK6" s="65"/>
      <c r="CVL6" s="65"/>
      <c r="CVM6" s="65"/>
      <c r="CVN6" s="65"/>
      <c r="CVO6" s="65"/>
      <c r="CVP6" s="65"/>
      <c r="CVQ6" s="65"/>
      <c r="CVR6" s="65"/>
      <c r="CVS6" s="65"/>
      <c r="CVT6" s="65"/>
      <c r="CVU6" s="65"/>
      <c r="CVV6" s="65"/>
      <c r="CVW6" s="65"/>
      <c r="CVX6" s="65"/>
      <c r="CVY6" s="65"/>
      <c r="CVZ6" s="65"/>
      <c r="CWA6" s="65"/>
      <c r="CWB6" s="65"/>
      <c r="CWC6" s="65"/>
      <c r="CWD6" s="65"/>
      <c r="CWE6" s="65"/>
      <c r="CWF6" s="65"/>
      <c r="CWG6" s="65"/>
      <c r="CWH6" s="65"/>
      <c r="CWI6" s="65"/>
      <c r="CWJ6" s="65"/>
      <c r="CWK6" s="65"/>
      <c r="CWL6" s="65"/>
      <c r="CWM6" s="65"/>
      <c r="CWN6" s="65"/>
      <c r="CWO6" s="65"/>
      <c r="CWP6" s="65"/>
      <c r="CWQ6" s="65"/>
      <c r="CWR6" s="65"/>
      <c r="CWS6" s="65"/>
      <c r="CWT6" s="65"/>
      <c r="CWU6" s="65"/>
      <c r="CWV6" s="65"/>
      <c r="CWW6" s="65"/>
      <c r="CWX6" s="65"/>
      <c r="CWY6" s="65"/>
      <c r="CWZ6" s="65"/>
      <c r="CXA6" s="65"/>
      <c r="CXB6" s="65"/>
      <c r="CXC6" s="65"/>
      <c r="CXD6" s="65"/>
      <c r="CXE6" s="65"/>
      <c r="CXF6" s="65"/>
      <c r="CXG6" s="65"/>
      <c r="CXH6" s="65"/>
      <c r="CXI6" s="65"/>
      <c r="CXJ6" s="65"/>
      <c r="CXK6" s="65"/>
      <c r="CXL6" s="65"/>
      <c r="CXM6" s="65"/>
      <c r="CXN6" s="65"/>
      <c r="CXO6" s="65"/>
      <c r="CXP6" s="65"/>
      <c r="CXQ6" s="65"/>
      <c r="CXR6" s="65"/>
      <c r="CXS6" s="65"/>
      <c r="CXT6" s="65"/>
      <c r="CXU6" s="65"/>
      <c r="CXV6" s="65"/>
      <c r="CXW6" s="65"/>
      <c r="CXX6" s="65"/>
      <c r="CXY6" s="65"/>
      <c r="CXZ6" s="65"/>
      <c r="CYA6" s="65"/>
      <c r="CYB6" s="65"/>
      <c r="CYC6" s="65"/>
      <c r="CYD6" s="65"/>
      <c r="CYE6" s="65"/>
      <c r="CYF6" s="65"/>
      <c r="CYG6" s="65"/>
      <c r="CYH6" s="65"/>
      <c r="CYI6" s="65"/>
      <c r="CYJ6" s="65"/>
      <c r="CYK6" s="65"/>
      <c r="CYL6" s="65"/>
      <c r="CYM6" s="65"/>
      <c r="CYN6" s="65"/>
      <c r="CYO6" s="65"/>
      <c r="CYP6" s="65"/>
      <c r="CYQ6" s="65"/>
      <c r="CYR6" s="65"/>
      <c r="CYS6" s="65"/>
      <c r="CYT6" s="65"/>
      <c r="CYU6" s="65"/>
      <c r="CYV6" s="65"/>
      <c r="CYW6" s="65"/>
      <c r="CYX6" s="65"/>
      <c r="CYY6" s="65"/>
      <c r="CYZ6" s="65"/>
      <c r="CZA6" s="65"/>
      <c r="CZB6" s="65"/>
      <c r="CZC6" s="65"/>
      <c r="CZD6" s="65"/>
      <c r="CZE6" s="65"/>
      <c r="CZF6" s="65"/>
      <c r="CZG6" s="65"/>
      <c r="CZH6" s="65"/>
      <c r="CZI6" s="65"/>
      <c r="CZJ6" s="65"/>
      <c r="CZK6" s="65"/>
      <c r="CZL6" s="65"/>
      <c r="CZM6" s="65"/>
      <c r="CZN6" s="65"/>
      <c r="CZO6" s="65"/>
      <c r="CZP6" s="65"/>
      <c r="CZQ6" s="65"/>
      <c r="CZR6" s="65"/>
      <c r="CZS6" s="65"/>
      <c r="CZT6" s="65"/>
      <c r="CZU6" s="65"/>
      <c r="CZV6" s="65"/>
      <c r="CZW6" s="65"/>
      <c r="CZX6" s="65"/>
      <c r="CZY6" s="65"/>
      <c r="CZZ6" s="65"/>
      <c r="DAA6" s="65"/>
      <c r="DAB6" s="65"/>
      <c r="DAC6" s="65"/>
      <c r="DAD6" s="65"/>
      <c r="DAE6" s="65"/>
      <c r="DAF6" s="65"/>
      <c r="DAG6" s="65"/>
      <c r="DAH6" s="65"/>
      <c r="DAI6" s="65"/>
      <c r="DAJ6" s="65"/>
      <c r="DAK6" s="65"/>
      <c r="DAL6" s="65"/>
      <c r="DAM6" s="65"/>
      <c r="DAN6" s="65"/>
      <c r="DAO6" s="65"/>
      <c r="DAP6" s="65"/>
      <c r="DAQ6" s="65"/>
      <c r="DAR6" s="65"/>
      <c r="DAS6" s="65"/>
      <c r="DAT6" s="65"/>
      <c r="DAU6" s="65"/>
      <c r="DAV6" s="65"/>
      <c r="DAW6" s="65"/>
      <c r="DAX6" s="65"/>
      <c r="DAY6" s="65"/>
      <c r="DAZ6" s="65"/>
      <c r="DBA6" s="65"/>
      <c r="DBB6" s="65"/>
      <c r="DBC6" s="65"/>
      <c r="DBD6" s="65"/>
      <c r="DBE6" s="65"/>
      <c r="DBF6" s="65"/>
      <c r="DBG6" s="65"/>
      <c r="DBH6" s="65"/>
      <c r="DBI6" s="65"/>
      <c r="DBJ6" s="65"/>
      <c r="DBK6" s="65"/>
      <c r="DBL6" s="65"/>
      <c r="DBM6" s="65"/>
      <c r="DBN6" s="65"/>
      <c r="DBO6" s="65"/>
      <c r="DBP6" s="65"/>
      <c r="DBQ6" s="65"/>
      <c r="DBR6" s="65"/>
      <c r="DBS6" s="65"/>
      <c r="DBT6" s="65"/>
      <c r="DBU6" s="65"/>
      <c r="DBV6" s="65"/>
      <c r="DBW6" s="65"/>
      <c r="DBX6" s="65"/>
      <c r="DBY6" s="65"/>
      <c r="DBZ6" s="65"/>
      <c r="DCA6" s="65"/>
      <c r="DCB6" s="65"/>
      <c r="DCC6" s="65"/>
      <c r="DCD6" s="65"/>
      <c r="DCE6" s="65"/>
      <c r="DCF6" s="65"/>
      <c r="DCG6" s="65"/>
      <c r="DCH6" s="65"/>
      <c r="DCI6" s="65"/>
      <c r="DCJ6" s="65"/>
      <c r="DCK6" s="65"/>
      <c r="DCL6" s="65"/>
      <c r="DCM6" s="65"/>
      <c r="DCN6" s="65"/>
      <c r="DCO6" s="65"/>
      <c r="DCP6" s="65"/>
      <c r="DCQ6" s="65"/>
      <c r="DCR6" s="65"/>
      <c r="DCS6" s="65"/>
      <c r="DCT6" s="65"/>
      <c r="DCU6" s="65"/>
      <c r="DCV6" s="65"/>
      <c r="DCW6" s="65"/>
      <c r="DCX6" s="65"/>
      <c r="DCY6" s="65"/>
      <c r="DCZ6" s="65"/>
      <c r="DDA6" s="65"/>
      <c r="DDB6" s="65"/>
      <c r="DDC6" s="65"/>
      <c r="DDD6" s="65"/>
      <c r="DDE6" s="65"/>
      <c r="DDF6" s="65"/>
      <c r="DDG6" s="65"/>
      <c r="DDH6" s="65"/>
      <c r="DDI6" s="65"/>
      <c r="DDJ6" s="65"/>
      <c r="DDK6" s="65"/>
      <c r="DDL6" s="65"/>
      <c r="DDM6" s="65"/>
      <c r="DDN6" s="65"/>
      <c r="DDO6" s="65"/>
      <c r="DDP6" s="65"/>
      <c r="DDQ6" s="65"/>
      <c r="DDR6" s="65"/>
      <c r="DDS6" s="65"/>
      <c r="DDT6" s="65"/>
      <c r="DDU6" s="65"/>
      <c r="DDV6" s="65"/>
      <c r="DDW6" s="65"/>
      <c r="DDX6" s="65"/>
      <c r="DDY6" s="65"/>
      <c r="DDZ6" s="65"/>
      <c r="DEA6" s="65"/>
      <c r="DEB6" s="65"/>
      <c r="DEC6" s="65"/>
      <c r="DED6" s="65"/>
      <c r="DEE6" s="65"/>
      <c r="DEF6" s="65"/>
      <c r="DEG6" s="65"/>
      <c r="DEH6" s="65"/>
      <c r="DEI6" s="65"/>
      <c r="DEJ6" s="65"/>
      <c r="DEK6" s="65"/>
      <c r="DEL6" s="65"/>
      <c r="DEM6" s="65"/>
      <c r="DEN6" s="65"/>
      <c r="DEO6" s="65"/>
      <c r="DEP6" s="65"/>
      <c r="DEQ6" s="65"/>
      <c r="DER6" s="65"/>
      <c r="DES6" s="65"/>
      <c r="DET6" s="65"/>
      <c r="DEU6" s="65"/>
      <c r="DEV6" s="65"/>
      <c r="DEW6" s="65"/>
      <c r="DEX6" s="65"/>
      <c r="DEY6" s="65"/>
      <c r="DEZ6" s="65"/>
      <c r="DFA6" s="65"/>
      <c r="DFB6" s="65"/>
      <c r="DFC6" s="65"/>
      <c r="DFD6" s="65"/>
      <c r="DFE6" s="65"/>
      <c r="DFF6" s="65"/>
      <c r="DFG6" s="65"/>
      <c r="DFH6" s="65"/>
      <c r="DFI6" s="65"/>
      <c r="DFJ6" s="65"/>
      <c r="DFK6" s="65"/>
      <c r="DFL6" s="65"/>
      <c r="DFM6" s="65"/>
      <c r="DFN6" s="65"/>
      <c r="DFO6" s="65"/>
      <c r="DFP6" s="65"/>
      <c r="DFQ6" s="65"/>
      <c r="DFR6" s="65"/>
      <c r="DFS6" s="65"/>
      <c r="DFT6" s="65"/>
      <c r="DFU6" s="65"/>
      <c r="DFV6" s="65"/>
      <c r="DFW6" s="65"/>
      <c r="DFX6" s="65"/>
      <c r="DFY6" s="65"/>
      <c r="DFZ6" s="65"/>
      <c r="DGA6" s="65"/>
      <c r="DGB6" s="65"/>
      <c r="DGC6" s="65"/>
      <c r="DGD6" s="65"/>
      <c r="DGE6" s="65"/>
      <c r="DGF6" s="65"/>
      <c r="DGG6" s="65"/>
      <c r="DGH6" s="65"/>
      <c r="DGI6" s="65"/>
      <c r="DGJ6" s="65"/>
      <c r="DGK6" s="65"/>
      <c r="DGL6" s="65"/>
      <c r="DGM6" s="65"/>
      <c r="DGN6" s="65"/>
      <c r="DGO6" s="65"/>
      <c r="DGP6" s="65"/>
      <c r="DGQ6" s="65"/>
      <c r="DGR6" s="65"/>
      <c r="DGS6" s="65"/>
      <c r="DGT6" s="65"/>
      <c r="DGU6" s="65"/>
      <c r="DGV6" s="65"/>
      <c r="DGW6" s="65"/>
      <c r="DGX6" s="65"/>
      <c r="DGY6" s="65"/>
      <c r="DGZ6" s="65"/>
      <c r="DHA6" s="65"/>
      <c r="DHB6" s="65"/>
      <c r="DHC6" s="65"/>
      <c r="DHD6" s="65"/>
      <c r="DHE6" s="65"/>
      <c r="DHF6" s="65"/>
      <c r="DHG6" s="65"/>
      <c r="DHH6" s="65"/>
      <c r="DHI6" s="65"/>
      <c r="DHJ6" s="65"/>
      <c r="DHK6" s="65"/>
      <c r="DHL6" s="65"/>
      <c r="DHM6" s="65"/>
      <c r="DHN6" s="65"/>
      <c r="DHO6" s="65"/>
      <c r="DHP6" s="65"/>
      <c r="DHQ6" s="65"/>
      <c r="DHR6" s="65"/>
      <c r="DHS6" s="65"/>
      <c r="DHT6" s="65"/>
      <c r="DHU6" s="65"/>
      <c r="DHV6" s="65"/>
      <c r="DHW6" s="65"/>
      <c r="DHX6" s="65"/>
      <c r="DHY6" s="65"/>
      <c r="DHZ6" s="65"/>
      <c r="DIA6" s="65"/>
      <c r="DIB6" s="65"/>
      <c r="DIC6" s="65"/>
      <c r="DID6" s="65"/>
      <c r="DIE6" s="65"/>
      <c r="DIF6" s="65"/>
      <c r="DIG6" s="65"/>
      <c r="DIH6" s="65"/>
      <c r="DII6" s="65"/>
      <c r="DIJ6" s="65"/>
      <c r="DIK6" s="65"/>
      <c r="DIL6" s="65"/>
      <c r="DIM6" s="65"/>
      <c r="DIN6" s="65"/>
      <c r="DIO6" s="65"/>
      <c r="DIP6" s="65"/>
      <c r="DIQ6" s="65"/>
      <c r="DIR6" s="65"/>
      <c r="DIS6" s="65"/>
      <c r="DIT6" s="65"/>
      <c r="DIU6" s="65"/>
      <c r="DIV6" s="65"/>
      <c r="DIW6" s="65"/>
      <c r="DIX6" s="65"/>
      <c r="DIY6" s="65"/>
      <c r="DIZ6" s="65"/>
      <c r="DJA6" s="65"/>
      <c r="DJB6" s="65"/>
      <c r="DJC6" s="65"/>
      <c r="DJD6" s="65"/>
      <c r="DJE6" s="65"/>
      <c r="DJF6" s="65"/>
      <c r="DJG6" s="65"/>
      <c r="DJH6" s="65"/>
      <c r="DJI6" s="65"/>
      <c r="DJJ6" s="65"/>
      <c r="DJK6" s="65"/>
      <c r="DJL6" s="65"/>
      <c r="DJM6" s="65"/>
      <c r="DJN6" s="65"/>
      <c r="DJO6" s="65"/>
      <c r="DJP6" s="65"/>
      <c r="DJQ6" s="65"/>
      <c r="DJR6" s="65"/>
      <c r="DJS6" s="65"/>
      <c r="DJT6" s="65"/>
      <c r="DJU6" s="65"/>
      <c r="DJV6" s="65"/>
      <c r="DJW6" s="65"/>
      <c r="DJX6" s="65"/>
      <c r="DJY6" s="65"/>
      <c r="DJZ6" s="65"/>
      <c r="DKA6" s="65"/>
      <c r="DKB6" s="65"/>
      <c r="DKC6" s="65"/>
      <c r="DKD6" s="65"/>
      <c r="DKE6" s="65"/>
      <c r="DKF6" s="65"/>
      <c r="DKG6" s="65"/>
      <c r="DKH6" s="65"/>
      <c r="DKI6" s="65"/>
      <c r="DKJ6" s="65"/>
      <c r="DKK6" s="65"/>
      <c r="DKL6" s="65"/>
      <c r="DKM6" s="65"/>
      <c r="DKN6" s="65"/>
      <c r="DKO6" s="65"/>
      <c r="DKP6" s="65"/>
      <c r="DKQ6" s="65"/>
      <c r="DKR6" s="65"/>
      <c r="DKS6" s="65"/>
      <c r="DKT6" s="65"/>
      <c r="DKU6" s="65"/>
      <c r="DKV6" s="65"/>
      <c r="DKW6" s="65"/>
      <c r="DKX6" s="65"/>
      <c r="DKY6" s="65"/>
      <c r="DKZ6" s="65"/>
      <c r="DLA6" s="65"/>
      <c r="DLB6" s="65"/>
      <c r="DLC6" s="65"/>
      <c r="DLD6" s="65"/>
      <c r="DLE6" s="65"/>
      <c r="DLF6" s="65"/>
      <c r="DLG6" s="65"/>
      <c r="DLH6" s="65"/>
      <c r="DLI6" s="65"/>
      <c r="DLJ6" s="65"/>
      <c r="DLK6" s="65"/>
      <c r="DLL6" s="65"/>
      <c r="DLM6" s="65"/>
      <c r="DLN6" s="65"/>
      <c r="DLO6" s="65"/>
      <c r="DLP6" s="65"/>
      <c r="DLQ6" s="65"/>
      <c r="DLR6" s="65"/>
      <c r="DLS6" s="65"/>
      <c r="DLT6" s="65"/>
      <c r="DLU6" s="65"/>
      <c r="DLV6" s="65"/>
      <c r="DLW6" s="65"/>
      <c r="DLX6" s="65"/>
      <c r="DLY6" s="65"/>
      <c r="DLZ6" s="65"/>
      <c r="DMA6" s="65"/>
      <c r="DMB6" s="65"/>
      <c r="DMC6" s="65"/>
      <c r="DMD6" s="65"/>
      <c r="DME6" s="65"/>
      <c r="DMF6" s="65"/>
      <c r="DMG6" s="65"/>
      <c r="DMH6" s="65"/>
      <c r="DMI6" s="65"/>
      <c r="DMJ6" s="65"/>
      <c r="DMK6" s="65"/>
      <c r="DML6" s="65"/>
      <c r="DMM6" s="65"/>
      <c r="DMN6" s="65"/>
      <c r="DMO6" s="65"/>
      <c r="DMP6" s="65"/>
      <c r="DMQ6" s="65"/>
      <c r="DMR6" s="65"/>
      <c r="DMS6" s="65"/>
      <c r="DMT6" s="65"/>
      <c r="DMU6" s="65"/>
      <c r="DMV6" s="65"/>
      <c r="DMW6" s="65"/>
      <c r="DMX6" s="65"/>
      <c r="DMY6" s="65"/>
      <c r="DMZ6" s="65"/>
      <c r="DNA6" s="65"/>
      <c r="DNB6" s="65"/>
      <c r="DNC6" s="65"/>
      <c r="DND6" s="65"/>
      <c r="DNE6" s="65"/>
      <c r="DNF6" s="65"/>
      <c r="DNG6" s="65"/>
      <c r="DNH6" s="65"/>
      <c r="DNI6" s="65"/>
      <c r="DNJ6" s="65"/>
      <c r="DNK6" s="65"/>
      <c r="DNL6" s="65"/>
      <c r="DNM6" s="65"/>
      <c r="DNN6" s="65"/>
      <c r="DNO6" s="65"/>
      <c r="DNP6" s="65"/>
      <c r="DNQ6" s="65"/>
      <c r="DNR6" s="65"/>
      <c r="DNS6" s="65"/>
      <c r="DNT6" s="65"/>
      <c r="DNU6" s="65"/>
      <c r="DNV6" s="65"/>
      <c r="DNW6" s="65"/>
      <c r="DNX6" s="65"/>
      <c r="DNY6" s="65"/>
      <c r="DNZ6" s="65"/>
      <c r="DOA6" s="65"/>
      <c r="DOB6" s="65"/>
      <c r="DOC6" s="65"/>
      <c r="DOD6" s="65"/>
      <c r="DOE6" s="65"/>
      <c r="DOF6" s="65"/>
      <c r="DOG6" s="65"/>
      <c r="DOH6" s="65"/>
      <c r="DOI6" s="65"/>
      <c r="DOJ6" s="65"/>
      <c r="DOK6" s="65"/>
      <c r="DOL6" s="65"/>
      <c r="DOM6" s="65"/>
      <c r="DON6" s="65"/>
      <c r="DOO6" s="65"/>
      <c r="DOP6" s="65"/>
      <c r="DOQ6" s="65"/>
      <c r="DOR6" s="65"/>
      <c r="DOS6" s="65"/>
      <c r="DOT6" s="65"/>
      <c r="DOU6" s="65"/>
      <c r="DOV6" s="65"/>
      <c r="DOW6" s="65"/>
      <c r="DOX6" s="65"/>
      <c r="DOY6" s="65"/>
      <c r="DOZ6" s="65"/>
      <c r="DPA6" s="65"/>
      <c r="DPB6" s="65"/>
      <c r="DPC6" s="65"/>
      <c r="DPD6" s="65"/>
      <c r="DPE6" s="65"/>
      <c r="DPF6" s="65"/>
      <c r="DPG6" s="65"/>
      <c r="DPH6" s="65"/>
      <c r="DPI6" s="65"/>
      <c r="DPJ6" s="65"/>
      <c r="DPK6" s="65"/>
      <c r="DPL6" s="65"/>
      <c r="DPM6" s="65"/>
      <c r="DPN6" s="65"/>
      <c r="DPO6" s="65"/>
      <c r="DPP6" s="65"/>
      <c r="DPQ6" s="65"/>
      <c r="DPR6" s="65"/>
      <c r="DPS6" s="65"/>
      <c r="DPT6" s="65"/>
      <c r="DPU6" s="65"/>
      <c r="DPV6" s="65"/>
      <c r="DPW6" s="65"/>
      <c r="DPX6" s="65"/>
      <c r="DPY6" s="65"/>
      <c r="DPZ6" s="65"/>
      <c r="DQA6" s="65"/>
      <c r="DQB6" s="65"/>
      <c r="DQC6" s="65"/>
      <c r="DQD6" s="65"/>
      <c r="DQE6" s="65"/>
      <c r="DQF6" s="65"/>
      <c r="DQG6" s="65"/>
      <c r="DQH6" s="65"/>
      <c r="DQI6" s="65"/>
      <c r="DQJ6" s="65"/>
      <c r="DQK6" s="65"/>
      <c r="DQL6" s="65"/>
      <c r="DQM6" s="65"/>
      <c r="DQN6" s="65"/>
      <c r="DQO6" s="65"/>
      <c r="DQP6" s="65"/>
      <c r="DQQ6" s="65"/>
      <c r="DQR6" s="65"/>
      <c r="DQS6" s="65"/>
      <c r="DQT6" s="65"/>
      <c r="DQU6" s="65"/>
      <c r="DQV6" s="65"/>
      <c r="DQW6" s="65"/>
      <c r="DQX6" s="65"/>
      <c r="DQY6" s="65"/>
      <c r="DQZ6" s="65"/>
      <c r="DRA6" s="65"/>
      <c r="DRB6" s="65"/>
      <c r="DRC6" s="65"/>
      <c r="DRD6" s="65"/>
      <c r="DRE6" s="65"/>
      <c r="DRF6" s="65"/>
      <c r="DRG6" s="65"/>
      <c r="DRH6" s="65"/>
      <c r="DRI6" s="65"/>
      <c r="DRJ6" s="65"/>
      <c r="DRK6" s="65"/>
      <c r="DRL6" s="65"/>
      <c r="DRM6" s="65"/>
      <c r="DRN6" s="65"/>
      <c r="DRO6" s="65"/>
      <c r="DRP6" s="65"/>
      <c r="DRQ6" s="65"/>
      <c r="DRR6" s="65"/>
      <c r="DRS6" s="65"/>
      <c r="DRT6" s="65"/>
      <c r="DRU6" s="65"/>
      <c r="DRV6" s="65"/>
      <c r="DRW6" s="65"/>
      <c r="DRX6" s="65"/>
      <c r="DRY6" s="65"/>
      <c r="DRZ6" s="65"/>
      <c r="DSA6" s="65"/>
      <c r="DSB6" s="65"/>
      <c r="DSC6" s="65"/>
      <c r="DSD6" s="65"/>
      <c r="DSE6" s="65"/>
      <c r="DSF6" s="65"/>
      <c r="DSG6" s="65"/>
      <c r="DSH6" s="65"/>
      <c r="DSI6" s="65"/>
      <c r="DSJ6" s="65"/>
      <c r="DSK6" s="65"/>
      <c r="DSL6" s="65"/>
      <c r="DSM6" s="65"/>
      <c r="DSN6" s="65"/>
      <c r="DSO6" s="65"/>
      <c r="DSP6" s="65"/>
      <c r="DSQ6" s="65"/>
      <c r="DSR6" s="65"/>
      <c r="DSS6" s="65"/>
      <c r="DST6" s="65"/>
      <c r="DSU6" s="65"/>
      <c r="DSV6" s="65"/>
      <c r="DSW6" s="65"/>
      <c r="DSX6" s="65"/>
      <c r="DSY6" s="65"/>
      <c r="DSZ6" s="65"/>
      <c r="DTA6" s="65"/>
      <c r="DTB6" s="65"/>
      <c r="DTC6" s="65"/>
      <c r="DTD6" s="65"/>
      <c r="DTE6" s="65"/>
      <c r="DTF6" s="65"/>
      <c r="DTG6" s="65"/>
      <c r="DTH6" s="65"/>
      <c r="DTI6" s="65"/>
      <c r="DTJ6" s="65"/>
      <c r="DTK6" s="65"/>
      <c r="DTL6" s="65"/>
      <c r="DTM6" s="65"/>
      <c r="DTN6" s="65"/>
      <c r="DTO6" s="65"/>
      <c r="DTP6" s="65"/>
      <c r="DTQ6" s="65"/>
      <c r="DTR6" s="65"/>
      <c r="DTS6" s="65"/>
      <c r="DTT6" s="65"/>
      <c r="DTU6" s="65"/>
      <c r="DTV6" s="65"/>
      <c r="DTW6" s="65"/>
      <c r="DTX6" s="65"/>
      <c r="DTY6" s="65"/>
      <c r="DTZ6" s="65"/>
      <c r="DUA6" s="65"/>
      <c r="DUB6" s="65"/>
      <c r="DUC6" s="65"/>
      <c r="DUD6" s="65"/>
      <c r="DUE6" s="65"/>
      <c r="DUF6" s="65"/>
      <c r="DUG6" s="65"/>
      <c r="DUH6" s="65"/>
      <c r="DUI6" s="65"/>
      <c r="DUJ6" s="65"/>
      <c r="DUK6" s="65"/>
      <c r="DUL6" s="65"/>
      <c r="DUM6" s="65"/>
      <c r="DUN6" s="65"/>
      <c r="DUO6" s="65"/>
      <c r="DUP6" s="65"/>
      <c r="DUQ6" s="65"/>
      <c r="DUR6" s="65"/>
      <c r="DUS6" s="65"/>
      <c r="DUT6" s="65"/>
      <c r="DUU6" s="65"/>
      <c r="DUV6" s="65"/>
      <c r="DUW6" s="65"/>
      <c r="DUX6" s="65"/>
      <c r="DUY6" s="65"/>
      <c r="DUZ6" s="65"/>
      <c r="DVA6" s="65"/>
      <c r="DVB6" s="65"/>
      <c r="DVC6" s="65"/>
      <c r="DVD6" s="65"/>
      <c r="DVE6" s="65"/>
      <c r="DVF6" s="65"/>
      <c r="DVG6" s="65"/>
      <c r="DVH6" s="65"/>
      <c r="DVI6" s="65"/>
      <c r="DVJ6" s="65"/>
      <c r="DVK6" s="65"/>
      <c r="DVL6" s="65"/>
      <c r="DVM6" s="65"/>
      <c r="DVN6" s="65"/>
      <c r="DVO6" s="65"/>
      <c r="DVP6" s="65"/>
      <c r="DVQ6" s="65"/>
      <c r="DVR6" s="65"/>
      <c r="DVS6" s="65"/>
      <c r="DVT6" s="65"/>
      <c r="DVU6" s="65"/>
      <c r="DVV6" s="65"/>
      <c r="DVW6" s="65"/>
      <c r="DVX6" s="65"/>
      <c r="DVY6" s="65"/>
      <c r="DVZ6" s="65"/>
      <c r="DWA6" s="65"/>
      <c r="DWB6" s="65"/>
      <c r="DWC6" s="65"/>
      <c r="DWD6" s="65"/>
      <c r="DWE6" s="65"/>
      <c r="DWF6" s="65"/>
      <c r="DWG6" s="65"/>
      <c r="DWH6" s="65"/>
      <c r="DWI6" s="65"/>
      <c r="DWJ6" s="65"/>
      <c r="DWK6" s="65"/>
      <c r="DWL6" s="65"/>
      <c r="DWM6" s="65"/>
      <c r="DWN6" s="65"/>
      <c r="DWO6" s="65"/>
      <c r="DWP6" s="65"/>
      <c r="DWQ6" s="65"/>
      <c r="DWR6" s="65"/>
      <c r="DWS6" s="65"/>
      <c r="DWT6" s="65"/>
      <c r="DWU6" s="65"/>
      <c r="DWV6" s="65"/>
      <c r="DWW6" s="65"/>
      <c r="DWX6" s="65"/>
      <c r="DWY6" s="65"/>
      <c r="DWZ6" s="65"/>
      <c r="DXA6" s="65"/>
      <c r="DXB6" s="65"/>
      <c r="DXC6" s="65"/>
      <c r="DXD6" s="65"/>
      <c r="DXE6" s="65"/>
      <c r="DXF6" s="65"/>
      <c r="DXG6" s="65"/>
      <c r="DXH6" s="65"/>
      <c r="DXI6" s="65"/>
      <c r="DXJ6" s="65"/>
      <c r="DXK6" s="65"/>
      <c r="DXL6" s="65"/>
      <c r="DXM6" s="65"/>
      <c r="DXN6" s="65"/>
      <c r="DXO6" s="65"/>
      <c r="DXP6" s="65"/>
      <c r="DXQ6" s="65"/>
      <c r="DXR6" s="65"/>
      <c r="DXS6" s="65"/>
      <c r="DXT6" s="65"/>
      <c r="DXU6" s="65"/>
      <c r="DXV6" s="65"/>
      <c r="DXW6" s="65"/>
      <c r="DXX6" s="65"/>
      <c r="DXY6" s="65"/>
      <c r="DXZ6" s="65"/>
      <c r="DYA6" s="65"/>
      <c r="DYB6" s="65"/>
      <c r="DYC6" s="65"/>
      <c r="DYD6" s="65"/>
      <c r="DYE6" s="65"/>
      <c r="DYF6" s="65"/>
      <c r="DYG6" s="65"/>
      <c r="DYH6" s="65"/>
      <c r="DYI6" s="65"/>
      <c r="DYJ6" s="65"/>
      <c r="DYK6" s="65"/>
      <c r="DYL6" s="65"/>
      <c r="DYM6" s="65"/>
      <c r="DYN6" s="65"/>
      <c r="DYO6" s="65"/>
      <c r="DYP6" s="65"/>
      <c r="DYQ6" s="65"/>
      <c r="DYR6" s="65"/>
      <c r="DYS6" s="65"/>
      <c r="DYT6" s="65"/>
      <c r="DYU6" s="65"/>
      <c r="DYV6" s="65"/>
      <c r="DYW6" s="65"/>
      <c r="DYX6" s="65"/>
      <c r="DYY6" s="65"/>
      <c r="DYZ6" s="65"/>
      <c r="DZA6" s="65"/>
      <c r="DZB6" s="65"/>
      <c r="DZC6" s="65"/>
      <c r="DZD6" s="65"/>
      <c r="DZE6" s="65"/>
      <c r="DZF6" s="65"/>
      <c r="DZG6" s="65"/>
      <c r="DZH6" s="65"/>
      <c r="DZI6" s="65"/>
      <c r="DZJ6" s="65"/>
      <c r="DZK6" s="65"/>
      <c r="DZL6" s="65"/>
      <c r="DZM6" s="65"/>
      <c r="DZN6" s="65"/>
      <c r="DZO6" s="65"/>
      <c r="DZP6" s="65"/>
      <c r="DZQ6" s="65"/>
      <c r="DZR6" s="65"/>
      <c r="DZS6" s="65"/>
      <c r="DZT6" s="65"/>
      <c r="DZU6" s="65"/>
      <c r="DZV6" s="65"/>
      <c r="DZW6" s="65"/>
      <c r="DZX6" s="65"/>
      <c r="DZY6" s="65"/>
      <c r="DZZ6" s="65"/>
      <c r="EAA6" s="65"/>
      <c r="EAB6" s="65"/>
      <c r="EAC6" s="65"/>
      <c r="EAD6" s="65"/>
      <c r="EAE6" s="65"/>
      <c r="EAF6" s="65"/>
      <c r="EAG6" s="65"/>
      <c r="EAH6" s="65"/>
      <c r="EAI6" s="65"/>
      <c r="EAJ6" s="65"/>
      <c r="EAK6" s="65"/>
      <c r="EAL6" s="65"/>
      <c r="EAM6" s="65"/>
      <c r="EAN6" s="65"/>
      <c r="EAO6" s="65"/>
      <c r="EAP6" s="65"/>
      <c r="EAQ6" s="65"/>
      <c r="EAR6" s="65"/>
      <c r="EAS6" s="65"/>
      <c r="EAT6" s="65"/>
      <c r="EAU6" s="65"/>
      <c r="EAV6" s="65"/>
      <c r="EAW6" s="65"/>
      <c r="EAX6" s="65"/>
      <c r="EAY6" s="65"/>
      <c r="EAZ6" s="65"/>
      <c r="EBA6" s="65"/>
      <c r="EBB6" s="65"/>
      <c r="EBC6" s="65"/>
      <c r="EBD6" s="65"/>
      <c r="EBE6" s="65"/>
      <c r="EBF6" s="65"/>
      <c r="EBG6" s="65"/>
      <c r="EBH6" s="65"/>
      <c r="EBI6" s="65"/>
      <c r="EBJ6" s="65"/>
      <c r="EBK6" s="65"/>
      <c r="EBL6" s="65"/>
      <c r="EBM6" s="65"/>
      <c r="EBN6" s="65"/>
      <c r="EBO6" s="65"/>
      <c r="EBP6" s="65"/>
      <c r="EBQ6" s="65"/>
      <c r="EBR6" s="65"/>
      <c r="EBS6" s="65"/>
      <c r="EBT6" s="65"/>
      <c r="EBU6" s="65"/>
      <c r="EBV6" s="65"/>
      <c r="EBW6" s="65"/>
      <c r="EBX6" s="65"/>
      <c r="EBY6" s="65"/>
      <c r="EBZ6" s="65"/>
      <c r="ECA6" s="65"/>
      <c r="ECB6" s="65"/>
      <c r="ECC6" s="65"/>
      <c r="ECD6" s="65"/>
      <c r="ECE6" s="65"/>
      <c r="ECF6" s="65"/>
      <c r="ECG6" s="65"/>
      <c r="ECH6" s="65"/>
      <c r="ECI6" s="65"/>
      <c r="ECJ6" s="65"/>
      <c r="ECK6" s="65"/>
      <c r="ECL6" s="65"/>
      <c r="ECM6" s="65"/>
      <c r="ECN6" s="65"/>
      <c r="ECO6" s="65"/>
      <c r="ECP6" s="65"/>
      <c r="ECQ6" s="65"/>
      <c r="ECR6" s="65"/>
      <c r="ECS6" s="65"/>
      <c r="ECT6" s="65"/>
      <c r="ECU6" s="65"/>
      <c r="ECV6" s="65"/>
      <c r="ECW6" s="65"/>
      <c r="ECX6" s="65"/>
      <c r="ECY6" s="65"/>
      <c r="ECZ6" s="65"/>
      <c r="EDA6" s="65"/>
      <c r="EDB6" s="65"/>
      <c r="EDC6" s="65"/>
      <c r="EDD6" s="65"/>
      <c r="EDE6" s="65"/>
      <c r="EDF6" s="65"/>
      <c r="EDG6" s="65"/>
      <c r="EDH6" s="65"/>
      <c r="EDI6" s="65"/>
      <c r="EDJ6" s="65"/>
      <c r="EDK6" s="65"/>
      <c r="EDL6" s="65"/>
      <c r="EDM6" s="65"/>
      <c r="EDN6" s="65"/>
      <c r="EDO6" s="65"/>
      <c r="EDP6" s="65"/>
      <c r="EDQ6" s="65"/>
      <c r="EDR6" s="65"/>
      <c r="EDS6" s="65"/>
      <c r="EDT6" s="65"/>
      <c r="EDU6" s="65"/>
      <c r="EDV6" s="65"/>
      <c r="EDW6" s="65"/>
      <c r="EDX6" s="65"/>
      <c r="EDY6" s="65"/>
      <c r="EDZ6" s="65"/>
      <c r="EEA6" s="65"/>
      <c r="EEB6" s="65"/>
      <c r="EEC6" s="65"/>
      <c r="EED6" s="65"/>
      <c r="EEE6" s="65"/>
      <c r="EEF6" s="65"/>
      <c r="EEG6" s="65"/>
      <c r="EEH6" s="65"/>
      <c r="EEI6" s="65"/>
      <c r="EEJ6" s="65"/>
      <c r="EEK6" s="65"/>
      <c r="EEL6" s="65"/>
      <c r="EEM6" s="65"/>
      <c r="EEN6" s="65"/>
      <c r="EEO6" s="65"/>
      <c r="EEP6" s="65"/>
      <c r="EEQ6" s="65"/>
      <c r="EER6" s="65"/>
      <c r="EES6" s="65"/>
      <c r="EET6" s="65"/>
      <c r="EEU6" s="65"/>
      <c r="EEV6" s="65"/>
      <c r="EEW6" s="65"/>
      <c r="EEX6" s="65"/>
      <c r="EEY6" s="65"/>
      <c r="EEZ6" s="65"/>
      <c r="EFA6" s="65"/>
      <c r="EFB6" s="65"/>
      <c r="EFC6" s="65"/>
      <c r="EFD6" s="65"/>
      <c r="EFE6" s="65"/>
      <c r="EFF6" s="65"/>
      <c r="EFG6" s="65"/>
      <c r="EFH6" s="65"/>
      <c r="EFI6" s="65"/>
      <c r="EFJ6" s="65"/>
      <c r="EFK6" s="65"/>
      <c r="EFL6" s="65"/>
      <c r="EFM6" s="65"/>
      <c r="EFN6" s="65"/>
      <c r="EFO6" s="65"/>
      <c r="EFP6" s="65"/>
      <c r="EFQ6" s="65"/>
      <c r="EFR6" s="65"/>
      <c r="EFS6" s="65"/>
      <c r="EFT6" s="65"/>
      <c r="EFU6" s="65"/>
      <c r="EFV6" s="65"/>
      <c r="EFW6" s="65"/>
      <c r="EFX6" s="65"/>
      <c r="EFY6" s="65"/>
      <c r="EFZ6" s="65"/>
      <c r="EGA6" s="65"/>
      <c r="EGB6" s="65"/>
      <c r="EGC6" s="65"/>
      <c r="EGD6" s="65"/>
      <c r="EGE6" s="65"/>
      <c r="EGF6" s="65"/>
      <c r="EGG6" s="65"/>
      <c r="EGH6" s="65"/>
      <c r="EGI6" s="65"/>
      <c r="EGJ6" s="65"/>
      <c r="EGK6" s="65"/>
      <c r="EGL6" s="65"/>
      <c r="EGM6" s="65"/>
      <c r="EGN6" s="65"/>
      <c r="EGO6" s="65"/>
      <c r="EGP6" s="65"/>
      <c r="EGQ6" s="65"/>
      <c r="EGR6" s="65"/>
      <c r="EGS6" s="65"/>
      <c r="EGT6" s="65"/>
      <c r="EGU6" s="65"/>
      <c r="EGV6" s="65"/>
      <c r="EGW6" s="65"/>
      <c r="EGX6" s="65"/>
      <c r="EGY6" s="65"/>
      <c r="EGZ6" s="65"/>
      <c r="EHA6" s="65"/>
      <c r="EHB6" s="65"/>
      <c r="EHC6" s="65"/>
      <c r="EHD6" s="65"/>
      <c r="EHE6" s="65"/>
      <c r="EHF6" s="65"/>
      <c r="EHG6" s="65"/>
      <c r="EHH6" s="65"/>
      <c r="EHI6" s="65"/>
      <c r="EHJ6" s="65"/>
      <c r="EHK6" s="65"/>
      <c r="EHL6" s="65"/>
      <c r="EHM6" s="65"/>
      <c r="EHN6" s="65"/>
      <c r="EHO6" s="65"/>
      <c r="EHP6" s="65"/>
      <c r="EHQ6" s="65"/>
      <c r="EHR6" s="65"/>
      <c r="EHS6" s="65"/>
      <c r="EHT6" s="65"/>
      <c r="EHU6" s="65"/>
      <c r="EHV6" s="65"/>
      <c r="EHW6" s="65"/>
      <c r="EHX6" s="65"/>
      <c r="EHY6" s="65"/>
      <c r="EHZ6" s="65"/>
      <c r="EIA6" s="65"/>
      <c r="EIB6" s="65"/>
      <c r="EIC6" s="65"/>
      <c r="EID6" s="65"/>
      <c r="EIE6" s="65"/>
      <c r="EIF6" s="65"/>
      <c r="EIG6" s="65"/>
      <c r="EIH6" s="65"/>
      <c r="EII6" s="65"/>
      <c r="EIJ6" s="65"/>
      <c r="EIK6" s="65"/>
      <c r="EIL6" s="65"/>
      <c r="EIM6" s="65"/>
      <c r="EIN6" s="65"/>
      <c r="EIO6" s="65"/>
      <c r="EIP6" s="65"/>
      <c r="EIQ6" s="65"/>
      <c r="EIR6" s="65"/>
      <c r="EIS6" s="65"/>
      <c r="EIT6" s="65"/>
      <c r="EIU6" s="65"/>
      <c r="EIV6" s="65"/>
      <c r="EIW6" s="65"/>
      <c r="EIX6" s="65"/>
      <c r="EIY6" s="65"/>
      <c r="EIZ6" s="65"/>
      <c r="EJA6" s="65"/>
      <c r="EJB6" s="65"/>
      <c r="EJC6" s="65"/>
      <c r="EJD6" s="65"/>
      <c r="EJE6" s="65"/>
      <c r="EJF6" s="65"/>
      <c r="EJG6" s="65"/>
      <c r="EJH6" s="65"/>
      <c r="EJI6" s="65"/>
      <c r="EJJ6" s="65"/>
      <c r="EJK6" s="65"/>
      <c r="EJL6" s="65"/>
      <c r="EJM6" s="65"/>
      <c r="EJN6" s="65"/>
      <c r="EJO6" s="65"/>
      <c r="EJP6" s="65"/>
      <c r="EJQ6" s="65"/>
      <c r="EJR6" s="65"/>
      <c r="EJS6" s="65"/>
      <c r="EJT6" s="65"/>
      <c r="EJU6" s="65"/>
      <c r="EJV6" s="65"/>
      <c r="EJW6" s="65"/>
      <c r="EJX6" s="65"/>
      <c r="EJY6" s="65"/>
      <c r="EJZ6" s="65"/>
      <c r="EKA6" s="65"/>
      <c r="EKB6" s="65"/>
      <c r="EKC6" s="65"/>
      <c r="EKD6" s="65"/>
      <c r="EKE6" s="65"/>
      <c r="EKF6" s="65"/>
      <c r="EKG6" s="65"/>
      <c r="EKH6" s="65"/>
      <c r="EKI6" s="65"/>
      <c r="EKJ6" s="65"/>
      <c r="EKK6" s="65"/>
      <c r="EKL6" s="65"/>
      <c r="EKM6" s="65"/>
      <c r="EKN6" s="65"/>
      <c r="EKO6" s="65"/>
      <c r="EKP6" s="65"/>
      <c r="EKQ6" s="65"/>
      <c r="EKR6" s="65"/>
      <c r="EKS6" s="65"/>
      <c r="EKT6" s="65"/>
      <c r="EKU6" s="65"/>
      <c r="EKV6" s="65"/>
      <c r="EKW6" s="65"/>
      <c r="EKX6" s="65"/>
      <c r="EKY6" s="65"/>
      <c r="EKZ6" s="65"/>
      <c r="ELA6" s="65"/>
      <c r="ELB6" s="65"/>
      <c r="ELC6" s="65"/>
      <c r="ELD6" s="65"/>
      <c r="ELE6" s="65"/>
      <c r="ELF6" s="65"/>
      <c r="ELG6" s="65"/>
      <c r="ELH6" s="65"/>
      <c r="ELI6" s="65"/>
      <c r="ELJ6" s="65"/>
      <c r="ELK6" s="65"/>
      <c r="ELL6" s="65"/>
      <c r="ELM6" s="65"/>
      <c r="ELN6" s="65"/>
      <c r="ELO6" s="65"/>
      <c r="ELP6" s="65"/>
      <c r="ELQ6" s="65"/>
      <c r="ELR6" s="65"/>
      <c r="ELS6" s="65"/>
      <c r="ELT6" s="65"/>
      <c r="ELU6" s="65"/>
      <c r="ELV6" s="65"/>
      <c r="ELW6" s="65"/>
      <c r="ELX6" s="65"/>
      <c r="ELY6" s="65"/>
      <c r="ELZ6" s="65"/>
      <c r="EMA6" s="65"/>
      <c r="EMB6" s="65"/>
      <c r="EMC6" s="65"/>
      <c r="EMD6" s="65"/>
      <c r="EME6" s="65"/>
      <c r="EMF6" s="65"/>
      <c r="EMG6" s="65"/>
      <c r="EMH6" s="65"/>
      <c r="EMI6" s="65"/>
      <c r="EMJ6" s="65"/>
      <c r="EMK6" s="65"/>
      <c r="EML6" s="65"/>
      <c r="EMM6" s="65"/>
      <c r="EMN6" s="65"/>
      <c r="EMO6" s="65"/>
      <c r="EMP6" s="65"/>
      <c r="EMQ6" s="65"/>
      <c r="EMR6" s="65"/>
      <c r="EMS6" s="65"/>
      <c r="EMT6" s="65"/>
      <c r="EMU6" s="65"/>
      <c r="EMV6" s="65"/>
      <c r="EMW6" s="65"/>
      <c r="EMX6" s="65"/>
      <c r="EMY6" s="65"/>
      <c r="EMZ6" s="65"/>
      <c r="ENA6" s="65"/>
      <c r="ENB6" s="65"/>
      <c r="ENC6" s="65"/>
      <c r="END6" s="65"/>
      <c r="ENE6" s="65"/>
      <c r="ENF6" s="65"/>
      <c r="ENG6" s="65"/>
      <c r="ENH6" s="65"/>
      <c r="ENI6" s="65"/>
      <c r="ENJ6" s="65"/>
      <c r="ENK6" s="65"/>
      <c r="ENL6" s="65"/>
      <c r="ENM6" s="65"/>
      <c r="ENN6" s="65"/>
      <c r="ENO6" s="65"/>
      <c r="ENP6" s="65"/>
      <c r="ENQ6" s="65"/>
      <c r="ENR6" s="65"/>
      <c r="ENS6" s="65"/>
      <c r="ENT6" s="65"/>
      <c r="ENU6" s="65"/>
      <c r="ENV6" s="65"/>
      <c r="ENW6" s="65"/>
      <c r="ENX6" s="65"/>
      <c r="ENY6" s="65"/>
      <c r="ENZ6" s="65"/>
      <c r="EOA6" s="65"/>
      <c r="EOB6" s="65"/>
      <c r="EOC6" s="65"/>
      <c r="EOD6" s="65"/>
      <c r="EOE6" s="65"/>
      <c r="EOF6" s="65"/>
      <c r="EOG6" s="65"/>
      <c r="EOH6" s="65"/>
      <c r="EOI6" s="65"/>
      <c r="EOJ6" s="65"/>
      <c r="EOK6" s="65"/>
      <c r="EOL6" s="65"/>
      <c r="EOM6" s="65"/>
      <c r="EON6" s="65"/>
      <c r="EOO6" s="65"/>
      <c r="EOP6" s="65"/>
      <c r="EOQ6" s="65"/>
      <c r="EOR6" s="65"/>
      <c r="EOS6" s="65"/>
      <c r="EOT6" s="65"/>
      <c r="EOU6" s="65"/>
      <c r="EOV6" s="65"/>
      <c r="EOW6" s="65"/>
      <c r="EOX6" s="65"/>
      <c r="EOY6" s="65"/>
      <c r="EOZ6" s="65"/>
      <c r="EPA6" s="65"/>
      <c r="EPB6" s="65"/>
      <c r="EPC6" s="65"/>
      <c r="EPD6" s="65"/>
      <c r="EPE6" s="65"/>
      <c r="EPF6" s="65"/>
      <c r="EPG6" s="65"/>
      <c r="EPH6" s="65"/>
      <c r="EPI6" s="65"/>
      <c r="EPJ6" s="65"/>
      <c r="EPK6" s="65"/>
      <c r="EPL6" s="65"/>
      <c r="EPM6" s="65"/>
      <c r="EPN6" s="65"/>
      <c r="EPO6" s="65"/>
      <c r="EPP6" s="65"/>
      <c r="EPQ6" s="65"/>
      <c r="EPR6" s="65"/>
      <c r="EPS6" s="65"/>
      <c r="EPT6" s="65"/>
      <c r="EPU6" s="65"/>
      <c r="EPV6" s="65"/>
      <c r="EPW6" s="65"/>
      <c r="EPX6" s="65"/>
      <c r="EPY6" s="65"/>
      <c r="EPZ6" s="65"/>
      <c r="EQA6" s="65"/>
      <c r="EQB6" s="65"/>
      <c r="EQC6" s="65"/>
      <c r="EQD6" s="65"/>
      <c r="EQE6" s="65"/>
      <c r="EQF6" s="65"/>
      <c r="EQG6" s="65"/>
      <c r="EQH6" s="65"/>
      <c r="EQI6" s="65"/>
      <c r="EQJ6" s="65"/>
      <c r="EQK6" s="65"/>
      <c r="EQL6" s="65"/>
      <c r="EQM6" s="65"/>
      <c r="EQN6" s="65"/>
      <c r="EQO6" s="65"/>
      <c r="EQP6" s="65"/>
      <c r="EQQ6" s="65"/>
      <c r="EQR6" s="65"/>
      <c r="EQS6" s="65"/>
      <c r="EQT6" s="65"/>
      <c r="EQU6" s="65"/>
      <c r="EQV6" s="65"/>
      <c r="EQW6" s="65"/>
      <c r="EQX6" s="65"/>
      <c r="EQY6" s="65"/>
      <c r="EQZ6" s="65"/>
      <c r="ERA6" s="65"/>
      <c r="ERB6" s="65"/>
      <c r="ERC6" s="65"/>
      <c r="ERD6" s="65"/>
      <c r="ERE6" s="65"/>
      <c r="ERF6" s="65"/>
      <c r="ERG6" s="65"/>
      <c r="ERH6" s="65"/>
      <c r="ERI6" s="65"/>
      <c r="ERJ6" s="65"/>
      <c r="ERK6" s="65"/>
      <c r="ERL6" s="65"/>
      <c r="ERM6" s="65"/>
      <c r="ERN6" s="65"/>
      <c r="ERO6" s="65"/>
      <c r="ERP6" s="65"/>
      <c r="ERQ6" s="65"/>
      <c r="ERR6" s="65"/>
      <c r="ERS6" s="65"/>
      <c r="ERT6" s="65"/>
      <c r="ERU6" s="65"/>
      <c r="ERV6" s="65"/>
      <c r="ERW6" s="65"/>
      <c r="ERX6" s="65"/>
      <c r="ERY6" s="65"/>
      <c r="ERZ6" s="65"/>
      <c r="ESA6" s="65"/>
      <c r="ESB6" s="65"/>
      <c r="ESC6" s="65"/>
      <c r="ESD6" s="65"/>
      <c r="ESE6" s="65"/>
      <c r="ESF6" s="65"/>
      <c r="ESG6" s="65"/>
      <c r="ESH6" s="65"/>
      <c r="ESI6" s="65"/>
      <c r="ESJ6" s="65"/>
      <c r="ESK6" s="65"/>
      <c r="ESL6" s="65"/>
      <c r="ESM6" s="65"/>
      <c r="ESN6" s="65"/>
      <c r="ESO6" s="65"/>
      <c r="ESP6" s="65"/>
      <c r="ESQ6" s="65"/>
      <c r="ESR6" s="65"/>
      <c r="ESS6" s="65"/>
      <c r="EST6" s="65"/>
      <c r="ESU6" s="65"/>
      <c r="ESV6" s="65"/>
      <c r="ESW6" s="65"/>
      <c r="ESX6" s="65"/>
      <c r="ESY6" s="65"/>
      <c r="ESZ6" s="65"/>
      <c r="ETA6" s="65"/>
      <c r="ETB6" s="65"/>
      <c r="ETC6" s="65"/>
      <c r="ETD6" s="65"/>
      <c r="ETE6" s="65"/>
      <c r="ETF6" s="65"/>
      <c r="ETG6" s="65"/>
      <c r="ETH6" s="65"/>
      <c r="ETI6" s="65"/>
      <c r="ETJ6" s="65"/>
      <c r="ETK6" s="65"/>
      <c r="ETL6" s="65"/>
      <c r="ETM6" s="65"/>
      <c r="ETN6" s="65"/>
      <c r="ETO6" s="65"/>
      <c r="ETP6" s="65"/>
      <c r="ETQ6" s="65"/>
      <c r="ETR6" s="65"/>
      <c r="ETS6" s="65"/>
      <c r="ETT6" s="65"/>
      <c r="ETU6" s="65"/>
      <c r="ETV6" s="65"/>
      <c r="ETW6" s="65"/>
      <c r="ETX6" s="65"/>
      <c r="ETY6" s="65"/>
      <c r="ETZ6" s="65"/>
      <c r="EUA6" s="65"/>
      <c r="EUB6" s="65"/>
      <c r="EUC6" s="65"/>
      <c r="EUD6" s="65"/>
      <c r="EUE6" s="65"/>
      <c r="EUF6" s="65"/>
      <c r="EUG6" s="65"/>
      <c r="EUH6" s="65"/>
      <c r="EUI6" s="65"/>
      <c r="EUJ6" s="65"/>
      <c r="EUK6" s="65"/>
      <c r="EUL6" s="65"/>
      <c r="EUM6" s="65"/>
      <c r="EUN6" s="65"/>
      <c r="EUO6" s="65"/>
      <c r="EUP6" s="65"/>
      <c r="EUQ6" s="65"/>
      <c r="EUR6" s="65"/>
      <c r="EUS6" s="65"/>
      <c r="EUT6" s="65"/>
      <c r="EUU6" s="65"/>
      <c r="EUV6" s="65"/>
      <c r="EUW6" s="65"/>
      <c r="EUX6" s="65"/>
      <c r="EUY6" s="65"/>
      <c r="EUZ6" s="65"/>
      <c r="EVA6" s="65"/>
      <c r="EVB6" s="65"/>
      <c r="EVC6" s="65"/>
      <c r="EVD6" s="65"/>
      <c r="EVE6" s="65"/>
      <c r="EVF6" s="65"/>
      <c r="EVG6" s="65"/>
      <c r="EVH6" s="65"/>
      <c r="EVI6" s="65"/>
      <c r="EVJ6" s="65"/>
      <c r="EVK6" s="65"/>
      <c r="EVL6" s="65"/>
      <c r="EVM6" s="65"/>
      <c r="EVN6" s="65"/>
      <c r="EVO6" s="65"/>
      <c r="EVP6" s="65"/>
      <c r="EVQ6" s="65"/>
      <c r="EVR6" s="65"/>
      <c r="EVS6" s="65"/>
      <c r="EVT6" s="65"/>
      <c r="EVU6" s="65"/>
      <c r="EVV6" s="65"/>
      <c r="EVW6" s="65"/>
      <c r="EVX6" s="65"/>
      <c r="EVY6" s="65"/>
      <c r="EVZ6" s="65"/>
      <c r="EWA6" s="65"/>
      <c r="EWB6" s="65"/>
      <c r="EWC6" s="65"/>
      <c r="EWD6" s="65"/>
      <c r="EWE6" s="65"/>
      <c r="EWF6" s="65"/>
      <c r="EWG6" s="65"/>
      <c r="EWH6" s="65"/>
      <c r="EWI6" s="65"/>
      <c r="EWJ6" s="65"/>
      <c r="EWK6" s="65"/>
      <c r="EWL6" s="65"/>
      <c r="EWM6" s="65"/>
      <c r="EWN6" s="65"/>
      <c r="EWO6" s="65"/>
      <c r="EWP6" s="65"/>
      <c r="EWQ6" s="65"/>
      <c r="EWR6" s="65"/>
      <c r="EWS6" s="65"/>
      <c r="EWT6" s="65"/>
      <c r="EWU6" s="65"/>
      <c r="EWV6" s="65"/>
      <c r="EWW6" s="65"/>
      <c r="EWX6" s="65"/>
      <c r="EWY6" s="65"/>
      <c r="EWZ6" s="65"/>
      <c r="EXA6" s="65"/>
      <c r="EXB6" s="65"/>
      <c r="EXC6" s="65"/>
      <c r="EXD6" s="65"/>
      <c r="EXE6" s="65"/>
      <c r="EXF6" s="65"/>
      <c r="EXG6" s="65"/>
      <c r="EXH6" s="65"/>
      <c r="EXI6" s="65"/>
      <c r="EXJ6" s="65"/>
      <c r="EXK6" s="65"/>
      <c r="EXL6" s="65"/>
      <c r="EXM6" s="65"/>
      <c r="EXN6" s="65"/>
      <c r="EXO6" s="65"/>
      <c r="EXP6" s="65"/>
      <c r="EXQ6" s="65"/>
      <c r="EXR6" s="65"/>
      <c r="EXS6" s="65"/>
      <c r="EXT6" s="65"/>
      <c r="EXU6" s="65"/>
      <c r="EXV6" s="65"/>
      <c r="EXW6" s="65"/>
      <c r="EXX6" s="65"/>
      <c r="EXY6" s="65"/>
      <c r="EXZ6" s="65"/>
      <c r="EYA6" s="65"/>
      <c r="EYB6" s="65"/>
      <c r="EYC6" s="65"/>
      <c r="EYD6" s="65"/>
      <c r="EYE6" s="65"/>
      <c r="EYF6" s="65"/>
      <c r="EYG6" s="65"/>
      <c r="EYH6" s="65"/>
      <c r="EYI6" s="65"/>
      <c r="EYJ6" s="65"/>
      <c r="EYK6" s="65"/>
      <c r="EYL6" s="65"/>
      <c r="EYM6" s="65"/>
      <c r="EYN6" s="65"/>
      <c r="EYO6" s="65"/>
      <c r="EYP6" s="65"/>
      <c r="EYQ6" s="65"/>
      <c r="EYR6" s="65"/>
      <c r="EYS6" s="65"/>
      <c r="EYT6" s="65"/>
      <c r="EYU6" s="65"/>
      <c r="EYV6" s="65"/>
      <c r="EYW6" s="65"/>
      <c r="EYX6" s="65"/>
      <c r="EYY6" s="65"/>
      <c r="EYZ6" s="65"/>
      <c r="EZA6" s="65"/>
      <c r="EZB6" s="65"/>
      <c r="EZC6" s="65"/>
      <c r="EZD6" s="65"/>
      <c r="EZE6" s="65"/>
      <c r="EZF6" s="65"/>
      <c r="EZG6" s="65"/>
      <c r="EZH6" s="65"/>
      <c r="EZI6" s="65"/>
      <c r="EZJ6" s="65"/>
      <c r="EZK6" s="65"/>
      <c r="EZL6" s="65"/>
      <c r="EZM6" s="65"/>
      <c r="EZN6" s="65"/>
      <c r="EZO6" s="65"/>
      <c r="EZP6" s="65"/>
      <c r="EZQ6" s="65"/>
      <c r="EZR6" s="65"/>
      <c r="EZS6" s="65"/>
      <c r="EZT6" s="65"/>
      <c r="EZU6" s="65"/>
      <c r="EZV6" s="65"/>
      <c r="EZW6" s="65"/>
      <c r="EZX6" s="65"/>
      <c r="EZY6" s="65"/>
      <c r="EZZ6" s="65"/>
      <c r="FAA6" s="65"/>
      <c r="FAB6" s="65"/>
      <c r="FAC6" s="65"/>
      <c r="FAD6" s="65"/>
      <c r="FAE6" s="65"/>
      <c r="FAF6" s="65"/>
      <c r="FAG6" s="65"/>
      <c r="FAH6" s="65"/>
      <c r="FAI6" s="65"/>
      <c r="FAJ6" s="65"/>
      <c r="FAK6" s="65"/>
      <c r="FAL6" s="65"/>
      <c r="FAM6" s="65"/>
      <c r="FAN6" s="65"/>
      <c r="FAO6" s="65"/>
      <c r="FAP6" s="65"/>
      <c r="FAQ6" s="65"/>
      <c r="FAR6" s="65"/>
      <c r="FAS6" s="65"/>
      <c r="FAT6" s="65"/>
      <c r="FAU6" s="65"/>
      <c r="FAV6" s="65"/>
      <c r="FAW6" s="65"/>
      <c r="FAX6" s="65"/>
      <c r="FAY6" s="65"/>
      <c r="FAZ6" s="65"/>
      <c r="FBA6" s="65"/>
      <c r="FBB6" s="65"/>
      <c r="FBC6" s="65"/>
      <c r="FBD6" s="65"/>
      <c r="FBE6" s="65"/>
      <c r="FBF6" s="65"/>
      <c r="FBG6" s="65"/>
      <c r="FBH6" s="65"/>
      <c r="FBI6" s="65"/>
      <c r="FBJ6" s="65"/>
      <c r="FBK6" s="65"/>
      <c r="FBL6" s="65"/>
      <c r="FBM6" s="65"/>
      <c r="FBN6" s="65"/>
      <c r="FBO6" s="65"/>
      <c r="FBP6" s="65"/>
      <c r="FBQ6" s="65"/>
      <c r="FBR6" s="65"/>
      <c r="FBS6" s="65"/>
      <c r="FBT6" s="65"/>
      <c r="FBU6" s="65"/>
      <c r="FBV6" s="65"/>
      <c r="FBW6" s="65"/>
      <c r="FBX6" s="65"/>
      <c r="FBY6" s="65"/>
      <c r="FBZ6" s="65"/>
      <c r="FCA6" s="65"/>
      <c r="FCB6" s="65"/>
      <c r="FCC6" s="65"/>
      <c r="FCD6" s="65"/>
      <c r="FCE6" s="65"/>
      <c r="FCF6" s="65"/>
      <c r="FCG6" s="65"/>
      <c r="FCH6" s="65"/>
      <c r="FCI6" s="65"/>
      <c r="FCJ6" s="65"/>
      <c r="FCK6" s="65"/>
      <c r="FCL6" s="65"/>
      <c r="FCM6" s="65"/>
      <c r="FCN6" s="65"/>
      <c r="FCO6" s="65"/>
      <c r="FCP6" s="65"/>
      <c r="FCQ6" s="65"/>
      <c r="FCR6" s="65"/>
      <c r="FCS6" s="65"/>
      <c r="FCT6" s="65"/>
      <c r="FCU6" s="65"/>
      <c r="FCV6" s="65"/>
      <c r="FCW6" s="65"/>
      <c r="FCX6" s="65"/>
      <c r="FCY6" s="65"/>
      <c r="FCZ6" s="65"/>
      <c r="FDA6" s="65"/>
      <c r="FDB6" s="65"/>
      <c r="FDC6" s="65"/>
      <c r="FDD6" s="65"/>
      <c r="FDE6" s="65"/>
      <c r="FDF6" s="65"/>
      <c r="FDG6" s="65"/>
      <c r="FDH6" s="65"/>
      <c r="FDI6" s="65"/>
      <c r="FDJ6" s="65"/>
      <c r="FDK6" s="65"/>
      <c r="FDL6" s="65"/>
      <c r="FDM6" s="65"/>
      <c r="FDN6" s="65"/>
      <c r="FDO6" s="65"/>
      <c r="FDP6" s="65"/>
      <c r="FDQ6" s="65"/>
      <c r="FDR6" s="65"/>
      <c r="FDS6" s="65"/>
      <c r="FDT6" s="65"/>
      <c r="FDU6" s="65"/>
      <c r="FDV6" s="65"/>
      <c r="FDW6" s="65"/>
      <c r="FDX6" s="65"/>
      <c r="FDY6" s="65"/>
      <c r="FDZ6" s="65"/>
      <c r="FEA6" s="65"/>
      <c r="FEB6" s="65"/>
      <c r="FEC6" s="65"/>
      <c r="FED6" s="65"/>
      <c r="FEE6" s="65"/>
      <c r="FEF6" s="65"/>
      <c r="FEG6" s="65"/>
      <c r="FEH6" s="65"/>
      <c r="FEI6" s="65"/>
      <c r="FEJ6" s="65"/>
      <c r="FEK6" s="65"/>
      <c r="FEL6" s="65"/>
      <c r="FEM6" s="65"/>
      <c r="FEN6" s="65"/>
      <c r="FEO6" s="65"/>
      <c r="FEP6" s="65"/>
      <c r="FEQ6" s="65"/>
      <c r="FER6" s="65"/>
      <c r="FES6" s="65"/>
      <c r="FET6" s="65"/>
      <c r="FEU6" s="65"/>
      <c r="FEV6" s="65"/>
      <c r="FEW6" s="65"/>
      <c r="FEX6" s="65"/>
      <c r="FEY6" s="65"/>
      <c r="FEZ6" s="65"/>
      <c r="FFA6" s="65"/>
      <c r="FFB6" s="65"/>
      <c r="FFC6" s="65"/>
      <c r="FFD6" s="65"/>
      <c r="FFE6" s="65"/>
      <c r="FFF6" s="65"/>
      <c r="FFG6" s="65"/>
      <c r="FFH6" s="65"/>
      <c r="FFI6" s="65"/>
      <c r="FFJ6" s="65"/>
      <c r="FFK6" s="65"/>
      <c r="FFL6" s="65"/>
      <c r="FFM6" s="65"/>
      <c r="FFN6" s="65"/>
      <c r="FFO6" s="65"/>
      <c r="FFP6" s="65"/>
      <c r="FFQ6" s="65"/>
      <c r="FFR6" s="65"/>
      <c r="FFS6" s="65"/>
      <c r="FFT6" s="65"/>
      <c r="FFU6" s="65"/>
      <c r="FFV6" s="65"/>
      <c r="FFW6" s="65"/>
      <c r="FFX6" s="65"/>
      <c r="FFY6" s="65"/>
      <c r="FFZ6" s="65"/>
      <c r="FGA6" s="65"/>
      <c r="FGB6" s="65"/>
      <c r="FGC6" s="65"/>
      <c r="FGD6" s="65"/>
      <c r="FGE6" s="65"/>
      <c r="FGF6" s="65"/>
      <c r="FGG6" s="65"/>
      <c r="FGH6" s="65"/>
      <c r="FGI6" s="65"/>
      <c r="FGJ6" s="65"/>
      <c r="FGK6" s="65"/>
      <c r="FGL6" s="65"/>
      <c r="FGM6" s="65"/>
      <c r="FGN6" s="65"/>
      <c r="FGO6" s="65"/>
      <c r="FGP6" s="65"/>
      <c r="FGQ6" s="65"/>
      <c r="FGR6" s="65"/>
      <c r="FGS6" s="65"/>
      <c r="FGT6" s="65"/>
      <c r="FGU6" s="65"/>
      <c r="FGV6" s="65"/>
      <c r="FGW6" s="65"/>
      <c r="FGX6" s="65"/>
      <c r="FGY6" s="65"/>
      <c r="FGZ6" s="65"/>
      <c r="FHA6" s="65"/>
      <c r="FHB6" s="65"/>
      <c r="FHC6" s="65"/>
      <c r="FHD6" s="65"/>
      <c r="FHE6" s="65"/>
      <c r="FHF6" s="65"/>
      <c r="FHG6" s="65"/>
      <c r="FHH6" s="65"/>
      <c r="FHI6" s="65"/>
      <c r="FHJ6" s="65"/>
      <c r="FHK6" s="65"/>
      <c r="FHL6" s="65"/>
      <c r="FHM6" s="65"/>
      <c r="FHN6" s="65"/>
      <c r="FHO6" s="65"/>
      <c r="FHP6" s="65"/>
      <c r="FHQ6" s="65"/>
      <c r="FHR6" s="65"/>
      <c r="FHS6" s="65"/>
      <c r="FHT6" s="65"/>
      <c r="FHU6" s="65"/>
      <c r="FHV6" s="65"/>
      <c r="FHW6" s="65"/>
      <c r="FHX6" s="65"/>
      <c r="FHY6" s="65"/>
      <c r="FHZ6" s="65"/>
      <c r="FIA6" s="65"/>
      <c r="FIB6" s="65"/>
      <c r="FIC6" s="65"/>
      <c r="FID6" s="65"/>
      <c r="FIE6" s="65"/>
      <c r="FIF6" s="65"/>
      <c r="FIG6" s="65"/>
      <c r="FIH6" s="65"/>
      <c r="FII6" s="65"/>
      <c r="FIJ6" s="65"/>
      <c r="FIK6" s="65"/>
      <c r="FIL6" s="65"/>
      <c r="FIM6" s="65"/>
      <c r="FIN6" s="65"/>
      <c r="FIO6" s="65"/>
      <c r="FIP6" s="65"/>
      <c r="FIQ6" s="65"/>
      <c r="FIR6" s="65"/>
      <c r="FIS6" s="65"/>
      <c r="FIT6" s="65"/>
      <c r="FIU6" s="65"/>
      <c r="FIV6" s="65"/>
      <c r="FIW6" s="65"/>
      <c r="FIX6" s="65"/>
      <c r="FIY6" s="65"/>
      <c r="FIZ6" s="65"/>
      <c r="FJA6" s="65"/>
      <c r="FJB6" s="65"/>
      <c r="FJC6" s="65"/>
      <c r="FJD6" s="65"/>
      <c r="FJE6" s="65"/>
      <c r="FJF6" s="65"/>
      <c r="FJG6" s="65"/>
      <c r="FJH6" s="65"/>
      <c r="FJI6" s="65"/>
      <c r="FJJ6" s="65"/>
      <c r="FJK6" s="65"/>
      <c r="FJL6" s="65"/>
      <c r="FJM6" s="65"/>
      <c r="FJN6" s="65"/>
      <c r="FJO6" s="65"/>
      <c r="FJP6" s="65"/>
      <c r="FJQ6" s="65"/>
      <c r="FJR6" s="65"/>
      <c r="FJS6" s="65"/>
      <c r="FJT6" s="65"/>
      <c r="FJU6" s="65"/>
      <c r="FJV6" s="65"/>
      <c r="FJW6" s="65"/>
      <c r="FJX6" s="65"/>
      <c r="FJY6" s="65"/>
      <c r="FJZ6" s="65"/>
      <c r="FKA6" s="65"/>
      <c r="FKB6" s="65"/>
      <c r="FKC6" s="65"/>
      <c r="FKD6" s="65"/>
      <c r="FKE6" s="65"/>
      <c r="FKF6" s="65"/>
      <c r="FKG6" s="65"/>
      <c r="FKH6" s="65"/>
      <c r="FKI6" s="65"/>
      <c r="FKJ6" s="65"/>
      <c r="FKK6" s="65"/>
      <c r="FKL6" s="65"/>
      <c r="FKM6" s="65"/>
      <c r="FKN6" s="65"/>
      <c r="FKO6" s="65"/>
      <c r="FKP6" s="65"/>
      <c r="FKQ6" s="65"/>
      <c r="FKR6" s="65"/>
      <c r="FKS6" s="65"/>
      <c r="FKT6" s="65"/>
      <c r="FKU6" s="65"/>
      <c r="FKV6" s="65"/>
      <c r="FKW6" s="65"/>
      <c r="FKX6" s="65"/>
      <c r="FKY6" s="65"/>
      <c r="FKZ6" s="65"/>
      <c r="FLA6" s="65"/>
      <c r="FLB6" s="65"/>
      <c r="FLC6" s="65"/>
      <c r="FLD6" s="65"/>
      <c r="FLE6" s="65"/>
      <c r="FLF6" s="65"/>
      <c r="FLG6" s="65"/>
      <c r="FLH6" s="65"/>
      <c r="FLI6" s="65"/>
      <c r="FLJ6" s="65"/>
      <c r="FLK6" s="65"/>
      <c r="FLL6" s="65"/>
      <c r="FLM6" s="65"/>
      <c r="FLN6" s="65"/>
      <c r="FLO6" s="65"/>
      <c r="FLP6" s="65"/>
      <c r="FLQ6" s="65"/>
      <c r="FLR6" s="65"/>
      <c r="FLS6" s="65"/>
      <c r="FLT6" s="65"/>
      <c r="FLU6" s="65"/>
      <c r="FLV6" s="65"/>
      <c r="FLW6" s="65"/>
      <c r="FLX6" s="65"/>
      <c r="FLY6" s="65"/>
      <c r="FLZ6" s="65"/>
      <c r="FMA6" s="65"/>
      <c r="FMB6" s="65"/>
      <c r="FMC6" s="65"/>
      <c r="FMD6" s="65"/>
      <c r="FME6" s="65"/>
      <c r="FMF6" s="65"/>
      <c r="FMG6" s="65"/>
      <c r="FMH6" s="65"/>
      <c r="FMI6" s="65"/>
      <c r="FMJ6" s="65"/>
      <c r="FMK6" s="65"/>
      <c r="FML6" s="65"/>
      <c r="FMM6" s="65"/>
      <c r="FMN6" s="65"/>
      <c r="FMO6" s="65"/>
      <c r="FMP6" s="65"/>
      <c r="FMQ6" s="65"/>
      <c r="FMR6" s="65"/>
      <c r="FMS6" s="65"/>
      <c r="FMT6" s="65"/>
      <c r="FMU6" s="65"/>
      <c r="FMV6" s="65"/>
      <c r="FMW6" s="65"/>
      <c r="FMX6" s="65"/>
      <c r="FMY6" s="65"/>
      <c r="FMZ6" s="65"/>
      <c r="FNA6" s="65"/>
      <c r="FNB6" s="65"/>
      <c r="FNC6" s="65"/>
      <c r="FND6" s="65"/>
      <c r="FNE6" s="65"/>
      <c r="FNF6" s="65"/>
      <c r="FNG6" s="65"/>
      <c r="FNH6" s="65"/>
      <c r="FNI6" s="65"/>
      <c r="FNJ6" s="65"/>
      <c r="FNK6" s="65"/>
      <c r="FNL6" s="65"/>
      <c r="FNM6" s="65"/>
      <c r="FNN6" s="65"/>
      <c r="FNO6" s="65"/>
      <c r="FNP6" s="65"/>
      <c r="FNQ6" s="65"/>
      <c r="FNR6" s="65"/>
      <c r="FNS6" s="65"/>
      <c r="FNT6" s="65"/>
      <c r="FNU6" s="65"/>
      <c r="FNV6" s="65"/>
      <c r="FNW6" s="65"/>
      <c r="FNX6" s="65"/>
      <c r="FNY6" s="65"/>
      <c r="FNZ6" s="65"/>
      <c r="FOA6" s="65"/>
      <c r="FOB6" s="65"/>
      <c r="FOC6" s="65"/>
      <c r="FOD6" s="65"/>
      <c r="FOE6" s="65"/>
      <c r="FOF6" s="65"/>
      <c r="FOG6" s="65"/>
      <c r="FOH6" s="65"/>
      <c r="FOI6" s="65"/>
      <c r="FOJ6" s="65"/>
      <c r="FOK6" s="65"/>
      <c r="FOL6" s="65"/>
      <c r="FOM6" s="65"/>
      <c r="FON6" s="65"/>
      <c r="FOO6" s="65"/>
      <c r="FOP6" s="65"/>
      <c r="FOQ6" s="65"/>
      <c r="FOR6" s="65"/>
      <c r="FOS6" s="65"/>
      <c r="FOT6" s="65"/>
      <c r="FOU6" s="65"/>
      <c r="FOV6" s="65"/>
      <c r="FOW6" s="65"/>
      <c r="FOX6" s="65"/>
      <c r="FOY6" s="65"/>
      <c r="FOZ6" s="65"/>
      <c r="FPA6" s="65"/>
      <c r="FPB6" s="65"/>
      <c r="FPC6" s="65"/>
      <c r="FPD6" s="65"/>
      <c r="FPE6" s="65"/>
      <c r="FPF6" s="65"/>
      <c r="FPG6" s="65"/>
      <c r="FPH6" s="65"/>
      <c r="FPI6" s="65"/>
      <c r="FPJ6" s="65"/>
      <c r="FPK6" s="65"/>
      <c r="FPL6" s="65"/>
      <c r="FPM6" s="65"/>
      <c r="FPN6" s="65"/>
      <c r="FPO6" s="65"/>
      <c r="FPP6" s="65"/>
      <c r="FPQ6" s="65"/>
      <c r="FPR6" s="65"/>
      <c r="FPS6" s="65"/>
      <c r="FPT6" s="65"/>
      <c r="FPU6" s="65"/>
      <c r="FPV6" s="65"/>
      <c r="FPW6" s="65"/>
      <c r="FPX6" s="65"/>
      <c r="FPY6" s="65"/>
      <c r="FPZ6" s="65"/>
      <c r="FQA6" s="65"/>
      <c r="FQB6" s="65"/>
      <c r="FQC6" s="65"/>
      <c r="FQD6" s="65"/>
      <c r="FQE6" s="65"/>
      <c r="FQF6" s="65"/>
      <c r="FQG6" s="65"/>
      <c r="FQH6" s="65"/>
      <c r="FQI6" s="65"/>
      <c r="FQJ6" s="65"/>
      <c r="FQK6" s="65"/>
      <c r="FQL6" s="65"/>
      <c r="FQM6" s="65"/>
      <c r="FQN6" s="65"/>
      <c r="FQO6" s="65"/>
      <c r="FQP6" s="65"/>
      <c r="FQQ6" s="65"/>
      <c r="FQR6" s="65"/>
      <c r="FQS6" s="65"/>
      <c r="FQT6" s="65"/>
      <c r="FQU6" s="65"/>
      <c r="FQV6" s="65"/>
      <c r="FQW6" s="65"/>
      <c r="FQX6" s="65"/>
      <c r="FQY6" s="65"/>
      <c r="FQZ6" s="65"/>
      <c r="FRA6" s="65"/>
      <c r="FRB6" s="65"/>
      <c r="FRC6" s="65"/>
      <c r="FRD6" s="65"/>
      <c r="FRE6" s="65"/>
      <c r="FRF6" s="65"/>
      <c r="FRG6" s="65"/>
      <c r="FRH6" s="65"/>
      <c r="FRI6" s="65"/>
      <c r="FRJ6" s="65"/>
      <c r="FRK6" s="65"/>
      <c r="FRL6" s="65"/>
      <c r="FRM6" s="65"/>
      <c r="FRN6" s="65"/>
      <c r="FRO6" s="65"/>
      <c r="FRP6" s="65"/>
      <c r="FRQ6" s="65"/>
      <c r="FRR6" s="65"/>
      <c r="FRS6" s="65"/>
      <c r="FRT6" s="65"/>
      <c r="FRU6" s="65"/>
      <c r="FRV6" s="65"/>
      <c r="FRW6" s="65"/>
      <c r="FRX6" s="65"/>
      <c r="FRY6" s="65"/>
      <c r="FRZ6" s="65"/>
      <c r="FSA6" s="65"/>
      <c r="FSB6" s="65"/>
      <c r="FSC6" s="65"/>
      <c r="FSD6" s="65"/>
      <c r="FSE6" s="65"/>
      <c r="FSF6" s="65"/>
      <c r="FSG6" s="65"/>
      <c r="FSH6" s="65"/>
      <c r="FSI6" s="65"/>
      <c r="FSJ6" s="65"/>
      <c r="FSK6" s="65"/>
      <c r="FSL6" s="65"/>
      <c r="FSM6" s="65"/>
      <c r="FSN6" s="65"/>
      <c r="FSO6" s="65"/>
      <c r="FSP6" s="65"/>
      <c r="FSQ6" s="65"/>
      <c r="FSR6" s="65"/>
      <c r="FSS6" s="65"/>
      <c r="FST6" s="65"/>
      <c r="FSU6" s="65"/>
      <c r="FSV6" s="65"/>
      <c r="FSW6" s="65"/>
      <c r="FSX6" s="65"/>
      <c r="FSY6" s="65"/>
      <c r="FSZ6" s="65"/>
      <c r="FTA6" s="65"/>
      <c r="FTB6" s="65"/>
      <c r="FTC6" s="65"/>
      <c r="FTD6" s="65"/>
      <c r="FTE6" s="65"/>
      <c r="FTF6" s="65"/>
      <c r="FTG6" s="65"/>
      <c r="FTH6" s="65"/>
      <c r="FTI6" s="65"/>
      <c r="FTJ6" s="65"/>
      <c r="FTK6" s="65"/>
      <c r="FTL6" s="65"/>
      <c r="FTM6" s="65"/>
      <c r="FTN6" s="65"/>
      <c r="FTO6" s="65"/>
      <c r="FTP6" s="65"/>
      <c r="FTQ6" s="65"/>
      <c r="FTR6" s="65"/>
      <c r="FTS6" s="65"/>
      <c r="FTT6" s="65"/>
      <c r="FTU6" s="65"/>
      <c r="FTV6" s="65"/>
      <c r="FTW6" s="65"/>
      <c r="FTX6" s="65"/>
      <c r="FTY6" s="65"/>
      <c r="FTZ6" s="65"/>
      <c r="FUA6" s="65"/>
      <c r="FUB6" s="65"/>
      <c r="FUC6" s="65"/>
      <c r="FUD6" s="65"/>
      <c r="FUE6" s="65"/>
      <c r="FUF6" s="65"/>
      <c r="FUG6" s="65"/>
      <c r="FUH6" s="65"/>
      <c r="FUI6" s="65"/>
      <c r="FUJ6" s="65"/>
      <c r="FUK6" s="65"/>
      <c r="FUL6" s="65"/>
      <c r="FUM6" s="65"/>
      <c r="FUN6" s="65"/>
      <c r="FUO6" s="65"/>
      <c r="FUP6" s="65"/>
      <c r="FUQ6" s="65"/>
      <c r="FUR6" s="65"/>
      <c r="FUS6" s="65"/>
      <c r="FUT6" s="65"/>
      <c r="FUU6" s="65"/>
      <c r="FUV6" s="65"/>
      <c r="FUW6" s="65"/>
      <c r="FUX6" s="65"/>
      <c r="FUY6" s="65"/>
      <c r="FUZ6" s="65"/>
      <c r="FVA6" s="65"/>
      <c r="FVB6" s="65"/>
      <c r="FVC6" s="65"/>
      <c r="FVD6" s="65"/>
      <c r="FVE6" s="65"/>
      <c r="FVF6" s="65"/>
      <c r="FVG6" s="65"/>
      <c r="FVH6" s="65"/>
      <c r="FVI6" s="65"/>
      <c r="FVJ6" s="65"/>
      <c r="FVK6" s="65"/>
      <c r="FVL6" s="65"/>
      <c r="FVM6" s="65"/>
      <c r="FVN6" s="65"/>
      <c r="FVO6" s="65"/>
      <c r="FVP6" s="65"/>
      <c r="FVQ6" s="65"/>
      <c r="FVR6" s="65"/>
      <c r="FVS6" s="65"/>
      <c r="FVT6" s="65"/>
      <c r="FVU6" s="65"/>
      <c r="FVV6" s="65"/>
      <c r="FVW6" s="65"/>
      <c r="FVX6" s="65"/>
      <c r="FVY6" s="65"/>
      <c r="FVZ6" s="65"/>
      <c r="FWA6" s="65"/>
      <c r="FWB6" s="65"/>
      <c r="FWC6" s="65"/>
      <c r="FWD6" s="65"/>
      <c r="FWE6" s="65"/>
      <c r="FWF6" s="65"/>
      <c r="FWG6" s="65"/>
      <c r="FWH6" s="65"/>
      <c r="FWI6" s="65"/>
      <c r="FWJ6" s="65"/>
      <c r="FWK6" s="65"/>
      <c r="FWL6" s="65"/>
      <c r="FWM6" s="65"/>
      <c r="FWN6" s="65"/>
      <c r="FWO6" s="65"/>
      <c r="FWP6" s="65"/>
      <c r="FWQ6" s="65"/>
      <c r="FWR6" s="65"/>
      <c r="FWS6" s="65"/>
      <c r="FWT6" s="65"/>
      <c r="FWU6" s="65"/>
      <c r="FWV6" s="65"/>
      <c r="FWW6" s="65"/>
      <c r="FWX6" s="65"/>
      <c r="FWY6" s="65"/>
      <c r="FWZ6" s="65"/>
      <c r="FXA6" s="65"/>
      <c r="FXB6" s="65"/>
      <c r="FXC6" s="65"/>
      <c r="FXD6" s="65"/>
      <c r="FXE6" s="65"/>
      <c r="FXF6" s="65"/>
      <c r="FXG6" s="65"/>
      <c r="FXH6" s="65"/>
      <c r="FXI6" s="65"/>
      <c r="FXJ6" s="65"/>
      <c r="FXK6" s="65"/>
      <c r="FXL6" s="65"/>
      <c r="FXM6" s="65"/>
      <c r="FXN6" s="65"/>
      <c r="FXO6" s="65"/>
      <c r="FXP6" s="65"/>
      <c r="FXQ6" s="65"/>
      <c r="FXR6" s="65"/>
      <c r="FXS6" s="65"/>
      <c r="FXT6" s="65"/>
      <c r="FXU6" s="65"/>
      <c r="FXV6" s="65"/>
      <c r="FXW6" s="65"/>
      <c r="FXX6" s="65"/>
      <c r="FXY6" s="65"/>
      <c r="FXZ6" s="65"/>
      <c r="FYA6" s="65"/>
      <c r="FYB6" s="65"/>
      <c r="FYC6" s="65"/>
      <c r="FYD6" s="65"/>
      <c r="FYE6" s="65"/>
      <c r="FYF6" s="65"/>
      <c r="FYG6" s="65"/>
      <c r="FYH6" s="65"/>
      <c r="FYI6" s="65"/>
      <c r="FYJ6" s="65"/>
      <c r="FYK6" s="65"/>
      <c r="FYL6" s="65"/>
      <c r="FYM6" s="65"/>
      <c r="FYN6" s="65"/>
      <c r="FYO6" s="65"/>
      <c r="FYP6" s="65"/>
      <c r="FYQ6" s="65"/>
      <c r="FYR6" s="65"/>
      <c r="FYS6" s="65"/>
      <c r="FYT6" s="65"/>
      <c r="FYU6" s="65"/>
      <c r="FYV6" s="65"/>
      <c r="FYW6" s="65"/>
      <c r="FYX6" s="65"/>
      <c r="FYY6" s="65"/>
      <c r="FYZ6" s="65"/>
      <c r="FZA6" s="65"/>
      <c r="FZB6" s="65"/>
      <c r="FZC6" s="65"/>
      <c r="FZD6" s="65"/>
      <c r="FZE6" s="65"/>
      <c r="FZF6" s="65"/>
      <c r="FZG6" s="65"/>
      <c r="FZH6" s="65"/>
      <c r="FZI6" s="65"/>
      <c r="FZJ6" s="65"/>
      <c r="FZK6" s="65"/>
      <c r="FZL6" s="65"/>
      <c r="FZM6" s="65"/>
      <c r="FZN6" s="65"/>
      <c r="FZO6" s="65"/>
      <c r="FZP6" s="65"/>
      <c r="FZQ6" s="65"/>
      <c r="FZR6" s="65"/>
      <c r="FZS6" s="65"/>
      <c r="FZT6" s="65"/>
      <c r="FZU6" s="65"/>
      <c r="FZV6" s="65"/>
      <c r="FZW6" s="65"/>
      <c r="FZX6" s="65"/>
      <c r="FZY6" s="65"/>
      <c r="FZZ6" s="65"/>
      <c r="GAA6" s="65"/>
      <c r="GAB6" s="65"/>
      <c r="GAC6" s="65"/>
      <c r="GAD6" s="65"/>
      <c r="GAE6" s="65"/>
      <c r="GAF6" s="65"/>
      <c r="GAG6" s="65"/>
      <c r="GAH6" s="65"/>
      <c r="GAI6" s="65"/>
      <c r="GAJ6" s="65"/>
      <c r="GAK6" s="65"/>
      <c r="GAL6" s="65"/>
      <c r="GAM6" s="65"/>
      <c r="GAN6" s="65"/>
      <c r="GAO6" s="65"/>
      <c r="GAP6" s="65"/>
      <c r="GAQ6" s="65"/>
      <c r="GAR6" s="65"/>
      <c r="GAS6" s="65"/>
      <c r="GAT6" s="65"/>
      <c r="GAU6" s="65"/>
      <c r="GAV6" s="65"/>
      <c r="GAW6" s="65"/>
      <c r="GAX6" s="65"/>
      <c r="GAY6" s="65"/>
      <c r="GAZ6" s="65"/>
      <c r="GBA6" s="65"/>
      <c r="GBB6" s="65"/>
      <c r="GBC6" s="65"/>
      <c r="GBD6" s="65"/>
      <c r="GBE6" s="65"/>
      <c r="GBF6" s="65"/>
      <c r="GBG6" s="65"/>
      <c r="GBH6" s="65"/>
      <c r="GBI6" s="65"/>
      <c r="GBJ6" s="65"/>
      <c r="GBK6" s="65"/>
      <c r="GBL6" s="65"/>
      <c r="GBM6" s="65"/>
      <c r="GBN6" s="65"/>
      <c r="GBO6" s="65"/>
      <c r="GBP6" s="65"/>
      <c r="GBQ6" s="65"/>
      <c r="GBR6" s="65"/>
      <c r="GBS6" s="65"/>
      <c r="GBT6" s="65"/>
      <c r="GBU6" s="65"/>
      <c r="GBV6" s="65"/>
      <c r="GBW6" s="65"/>
      <c r="GBX6" s="65"/>
      <c r="GBY6" s="65"/>
      <c r="GBZ6" s="65"/>
      <c r="GCA6" s="65"/>
      <c r="GCB6" s="65"/>
      <c r="GCC6" s="65"/>
      <c r="GCD6" s="65"/>
      <c r="GCE6" s="65"/>
      <c r="GCF6" s="65"/>
      <c r="GCG6" s="65"/>
      <c r="GCH6" s="65"/>
      <c r="GCI6" s="65"/>
      <c r="GCJ6" s="65"/>
      <c r="GCK6" s="65"/>
      <c r="GCL6" s="65"/>
      <c r="GCM6" s="65"/>
      <c r="GCN6" s="65"/>
      <c r="GCO6" s="65"/>
      <c r="GCP6" s="65"/>
      <c r="GCQ6" s="65"/>
      <c r="GCR6" s="65"/>
      <c r="GCS6" s="65"/>
      <c r="GCT6" s="65"/>
      <c r="GCU6" s="65"/>
      <c r="GCV6" s="65"/>
      <c r="GCW6" s="65"/>
      <c r="GCX6" s="65"/>
      <c r="GCY6" s="65"/>
      <c r="GCZ6" s="65"/>
      <c r="GDA6" s="65"/>
      <c r="GDB6" s="65"/>
      <c r="GDC6" s="65"/>
      <c r="GDD6" s="65"/>
      <c r="GDE6" s="65"/>
      <c r="GDF6" s="65"/>
      <c r="GDG6" s="65"/>
      <c r="GDH6" s="65"/>
      <c r="GDI6" s="65"/>
      <c r="GDJ6" s="65"/>
      <c r="GDK6" s="65"/>
      <c r="GDL6" s="65"/>
      <c r="GDM6" s="65"/>
      <c r="GDN6" s="65"/>
      <c r="GDO6" s="65"/>
      <c r="GDP6" s="65"/>
      <c r="GDQ6" s="65"/>
      <c r="GDR6" s="65"/>
      <c r="GDS6" s="65"/>
      <c r="GDT6" s="65"/>
      <c r="GDU6" s="65"/>
      <c r="GDV6" s="65"/>
      <c r="GDW6" s="65"/>
      <c r="GDX6" s="65"/>
      <c r="GDY6" s="65"/>
      <c r="GDZ6" s="65"/>
      <c r="GEA6" s="65"/>
      <c r="GEB6" s="65"/>
      <c r="GEC6" s="65"/>
      <c r="GED6" s="65"/>
      <c r="GEE6" s="65"/>
      <c r="GEF6" s="65"/>
      <c r="GEG6" s="65"/>
      <c r="GEH6" s="65"/>
      <c r="GEI6" s="65"/>
      <c r="GEJ6" s="65"/>
      <c r="GEK6" s="65"/>
      <c r="GEL6" s="65"/>
      <c r="GEM6" s="65"/>
      <c r="GEN6" s="65"/>
      <c r="GEO6" s="65"/>
      <c r="GEP6" s="65"/>
      <c r="GEQ6" s="65"/>
      <c r="GER6" s="65"/>
      <c r="GES6" s="65"/>
      <c r="GET6" s="65"/>
      <c r="GEU6" s="65"/>
      <c r="GEV6" s="65"/>
      <c r="GEW6" s="65"/>
      <c r="GEX6" s="65"/>
      <c r="GEY6" s="65"/>
      <c r="GEZ6" s="65"/>
      <c r="GFA6" s="65"/>
      <c r="GFB6" s="65"/>
      <c r="GFC6" s="65"/>
      <c r="GFD6" s="65"/>
      <c r="GFE6" s="65"/>
      <c r="GFF6" s="65"/>
      <c r="GFG6" s="65"/>
      <c r="GFH6" s="65"/>
      <c r="GFI6" s="65"/>
      <c r="GFJ6" s="65"/>
      <c r="GFK6" s="65"/>
      <c r="GFL6" s="65"/>
      <c r="GFM6" s="65"/>
      <c r="GFN6" s="65"/>
      <c r="GFO6" s="65"/>
      <c r="GFP6" s="65"/>
      <c r="GFQ6" s="65"/>
      <c r="GFR6" s="65"/>
      <c r="GFS6" s="65"/>
      <c r="GFT6" s="65"/>
      <c r="GFU6" s="65"/>
      <c r="GFV6" s="65"/>
      <c r="GFW6" s="65"/>
      <c r="GFX6" s="65"/>
      <c r="GFY6" s="65"/>
      <c r="GFZ6" s="65"/>
      <c r="GGA6" s="65"/>
      <c r="GGB6" s="65"/>
      <c r="GGC6" s="65"/>
      <c r="GGD6" s="65"/>
      <c r="GGE6" s="65"/>
      <c r="GGF6" s="65"/>
      <c r="GGG6" s="65"/>
      <c r="GGH6" s="65"/>
      <c r="GGI6" s="65"/>
      <c r="GGJ6" s="65"/>
      <c r="GGK6" s="65"/>
      <c r="GGL6" s="65"/>
      <c r="GGM6" s="65"/>
      <c r="GGN6" s="65"/>
      <c r="GGO6" s="65"/>
      <c r="GGP6" s="65"/>
      <c r="GGQ6" s="65"/>
      <c r="GGR6" s="65"/>
      <c r="GGS6" s="65"/>
      <c r="GGT6" s="65"/>
      <c r="GGU6" s="65"/>
      <c r="GGV6" s="65"/>
      <c r="GGW6" s="65"/>
      <c r="GGX6" s="65"/>
      <c r="GGY6" s="65"/>
      <c r="GGZ6" s="65"/>
      <c r="GHA6" s="65"/>
      <c r="GHB6" s="65"/>
      <c r="GHC6" s="65"/>
      <c r="GHD6" s="65"/>
      <c r="GHE6" s="65"/>
      <c r="GHF6" s="65"/>
      <c r="GHG6" s="65"/>
      <c r="GHH6" s="65"/>
      <c r="GHI6" s="65"/>
      <c r="GHJ6" s="65"/>
      <c r="GHK6" s="65"/>
      <c r="GHL6" s="65"/>
      <c r="GHM6" s="65"/>
      <c r="GHN6" s="65"/>
      <c r="GHO6" s="65"/>
      <c r="GHP6" s="65"/>
      <c r="GHQ6" s="65"/>
      <c r="GHR6" s="65"/>
      <c r="GHS6" s="65"/>
      <c r="GHT6" s="65"/>
      <c r="GHU6" s="65"/>
      <c r="GHV6" s="65"/>
      <c r="GHW6" s="65"/>
      <c r="GHX6" s="65"/>
      <c r="GHY6" s="65"/>
      <c r="GHZ6" s="65"/>
      <c r="GIA6" s="65"/>
      <c r="GIB6" s="65"/>
      <c r="GIC6" s="65"/>
      <c r="GID6" s="65"/>
      <c r="GIE6" s="65"/>
      <c r="GIF6" s="65"/>
      <c r="GIG6" s="65"/>
      <c r="GIH6" s="65"/>
      <c r="GII6" s="65"/>
      <c r="GIJ6" s="65"/>
      <c r="GIK6" s="65"/>
      <c r="GIL6" s="65"/>
      <c r="GIM6" s="65"/>
      <c r="GIN6" s="65"/>
      <c r="GIO6" s="65"/>
      <c r="GIP6" s="65"/>
      <c r="GIQ6" s="65"/>
      <c r="GIR6" s="65"/>
      <c r="GIS6" s="65"/>
      <c r="GIT6" s="65"/>
      <c r="GIU6" s="65"/>
      <c r="GIV6" s="65"/>
      <c r="GIW6" s="65"/>
      <c r="GIX6" s="65"/>
      <c r="GIY6" s="65"/>
      <c r="GIZ6" s="65"/>
      <c r="GJA6" s="65"/>
      <c r="GJB6" s="65"/>
      <c r="GJC6" s="65"/>
      <c r="GJD6" s="65"/>
      <c r="GJE6" s="65"/>
      <c r="GJF6" s="65"/>
      <c r="GJG6" s="65"/>
      <c r="GJH6" s="65"/>
      <c r="GJI6" s="65"/>
      <c r="GJJ6" s="65"/>
      <c r="GJK6" s="65"/>
      <c r="GJL6" s="65"/>
      <c r="GJM6" s="65"/>
      <c r="GJN6" s="65"/>
      <c r="GJO6" s="65"/>
      <c r="GJP6" s="65"/>
      <c r="GJQ6" s="65"/>
      <c r="GJR6" s="65"/>
      <c r="GJS6" s="65"/>
      <c r="GJT6" s="65"/>
      <c r="GJU6" s="65"/>
      <c r="GJV6" s="65"/>
      <c r="GJW6" s="65"/>
      <c r="GJX6" s="65"/>
      <c r="GJY6" s="65"/>
      <c r="GJZ6" s="65"/>
      <c r="GKA6" s="65"/>
      <c r="GKB6" s="65"/>
      <c r="GKC6" s="65"/>
      <c r="GKD6" s="65"/>
      <c r="GKE6" s="65"/>
      <c r="GKF6" s="65"/>
      <c r="GKG6" s="65"/>
      <c r="GKH6" s="65"/>
      <c r="GKI6" s="65"/>
      <c r="GKJ6" s="65"/>
      <c r="GKK6" s="65"/>
      <c r="GKL6" s="65"/>
      <c r="GKM6" s="65"/>
      <c r="GKN6" s="65"/>
      <c r="GKO6" s="65"/>
      <c r="GKP6" s="65"/>
      <c r="GKQ6" s="65"/>
      <c r="GKR6" s="65"/>
      <c r="GKS6" s="65"/>
      <c r="GKT6" s="65"/>
      <c r="GKU6" s="65"/>
      <c r="GKV6" s="65"/>
      <c r="GKW6" s="65"/>
      <c r="GKX6" s="65"/>
      <c r="GKY6" s="65"/>
      <c r="GKZ6" s="65"/>
      <c r="GLA6" s="65"/>
      <c r="GLB6" s="65"/>
      <c r="GLC6" s="65"/>
      <c r="GLD6" s="65"/>
      <c r="GLE6" s="65"/>
      <c r="GLF6" s="65"/>
      <c r="GLG6" s="65"/>
      <c r="GLH6" s="65"/>
      <c r="GLI6" s="65"/>
      <c r="GLJ6" s="65"/>
      <c r="GLK6" s="65"/>
      <c r="GLL6" s="65"/>
      <c r="GLM6" s="65"/>
      <c r="GLN6" s="65"/>
      <c r="GLO6" s="65"/>
      <c r="GLP6" s="65"/>
      <c r="GLQ6" s="65"/>
      <c r="GLR6" s="65"/>
      <c r="GLS6" s="65"/>
      <c r="GLT6" s="65"/>
      <c r="GLU6" s="65"/>
      <c r="GLV6" s="65"/>
      <c r="GLW6" s="65"/>
      <c r="GLX6" s="65"/>
      <c r="GLY6" s="65"/>
      <c r="GLZ6" s="65"/>
      <c r="GMA6" s="65"/>
      <c r="GMB6" s="65"/>
      <c r="GMC6" s="65"/>
      <c r="GMD6" s="65"/>
      <c r="GME6" s="65"/>
      <c r="GMF6" s="65"/>
      <c r="GMG6" s="65"/>
      <c r="GMH6" s="65"/>
      <c r="GMI6" s="65"/>
      <c r="GMJ6" s="65"/>
      <c r="GMK6" s="65"/>
      <c r="GML6" s="65"/>
      <c r="GMM6" s="65"/>
      <c r="GMN6" s="65"/>
      <c r="GMO6" s="65"/>
      <c r="GMP6" s="65"/>
      <c r="GMQ6" s="65"/>
      <c r="GMR6" s="65"/>
      <c r="GMS6" s="65"/>
      <c r="GMT6" s="65"/>
      <c r="GMU6" s="65"/>
      <c r="GMV6" s="65"/>
      <c r="GMW6" s="65"/>
      <c r="GMX6" s="65"/>
      <c r="GMY6" s="65"/>
      <c r="GMZ6" s="65"/>
      <c r="GNA6" s="65"/>
      <c r="GNB6" s="65"/>
      <c r="GNC6" s="65"/>
      <c r="GND6" s="65"/>
      <c r="GNE6" s="65"/>
      <c r="GNF6" s="65"/>
      <c r="GNG6" s="65"/>
      <c r="GNH6" s="65"/>
      <c r="GNI6" s="65"/>
      <c r="GNJ6" s="65"/>
      <c r="GNK6" s="65"/>
      <c r="GNL6" s="65"/>
      <c r="GNM6" s="65"/>
      <c r="GNN6" s="65"/>
      <c r="GNO6" s="65"/>
      <c r="GNP6" s="65"/>
      <c r="GNQ6" s="65"/>
      <c r="GNR6" s="65"/>
      <c r="GNS6" s="65"/>
      <c r="GNT6" s="65"/>
      <c r="GNU6" s="65"/>
      <c r="GNV6" s="65"/>
      <c r="GNW6" s="65"/>
      <c r="GNX6" s="65"/>
      <c r="GNY6" s="65"/>
      <c r="GNZ6" s="65"/>
      <c r="GOA6" s="65"/>
      <c r="GOB6" s="65"/>
      <c r="GOC6" s="65"/>
      <c r="GOD6" s="65"/>
      <c r="GOE6" s="65"/>
      <c r="GOF6" s="65"/>
      <c r="GOG6" s="65"/>
      <c r="GOH6" s="65"/>
      <c r="GOI6" s="65"/>
      <c r="GOJ6" s="65"/>
      <c r="GOK6" s="65"/>
      <c r="GOL6" s="65"/>
      <c r="GOM6" s="65"/>
      <c r="GON6" s="65"/>
      <c r="GOO6" s="65"/>
      <c r="GOP6" s="65"/>
      <c r="GOQ6" s="65"/>
      <c r="GOR6" s="65"/>
      <c r="GOS6" s="65"/>
      <c r="GOT6" s="65"/>
      <c r="GOU6" s="65"/>
      <c r="GOV6" s="65"/>
      <c r="GOW6" s="65"/>
      <c r="GOX6" s="65"/>
      <c r="GOY6" s="65"/>
      <c r="GOZ6" s="65"/>
      <c r="GPA6" s="65"/>
      <c r="GPB6" s="65"/>
      <c r="GPC6" s="65"/>
      <c r="GPD6" s="65"/>
      <c r="GPE6" s="65"/>
      <c r="GPF6" s="65"/>
      <c r="GPG6" s="65"/>
      <c r="GPH6" s="65"/>
      <c r="GPI6" s="65"/>
      <c r="GPJ6" s="65"/>
      <c r="GPK6" s="65"/>
      <c r="GPL6" s="65"/>
      <c r="GPM6" s="65"/>
      <c r="GPN6" s="65"/>
      <c r="GPO6" s="65"/>
      <c r="GPP6" s="65"/>
      <c r="GPQ6" s="65"/>
      <c r="GPR6" s="65"/>
      <c r="GPS6" s="65"/>
      <c r="GPT6" s="65"/>
      <c r="GPU6" s="65"/>
      <c r="GPV6" s="65"/>
      <c r="GPW6" s="65"/>
      <c r="GPX6" s="65"/>
      <c r="GPY6" s="65"/>
      <c r="GPZ6" s="65"/>
      <c r="GQA6" s="65"/>
      <c r="GQB6" s="65"/>
      <c r="GQC6" s="65"/>
      <c r="GQD6" s="65"/>
      <c r="GQE6" s="65"/>
      <c r="GQF6" s="65"/>
      <c r="GQG6" s="65"/>
      <c r="GQH6" s="65"/>
      <c r="GQI6" s="65"/>
      <c r="GQJ6" s="65"/>
      <c r="GQK6" s="65"/>
      <c r="GQL6" s="65"/>
      <c r="GQM6" s="65"/>
      <c r="GQN6" s="65"/>
      <c r="GQO6" s="65"/>
      <c r="GQP6" s="65"/>
      <c r="GQQ6" s="65"/>
      <c r="GQR6" s="65"/>
      <c r="GQS6" s="65"/>
      <c r="GQT6" s="65"/>
      <c r="GQU6" s="65"/>
      <c r="GQV6" s="65"/>
      <c r="GQW6" s="65"/>
      <c r="GQX6" s="65"/>
      <c r="GQY6" s="65"/>
      <c r="GQZ6" s="65"/>
      <c r="GRA6" s="65"/>
      <c r="GRB6" s="65"/>
      <c r="GRC6" s="65"/>
      <c r="GRD6" s="65"/>
      <c r="GRE6" s="65"/>
      <c r="GRF6" s="65"/>
      <c r="GRG6" s="65"/>
      <c r="GRH6" s="65"/>
      <c r="GRI6" s="65"/>
      <c r="GRJ6" s="65"/>
      <c r="GRK6" s="65"/>
      <c r="GRL6" s="65"/>
      <c r="GRM6" s="65"/>
      <c r="GRN6" s="65"/>
      <c r="GRO6" s="65"/>
      <c r="GRP6" s="65"/>
      <c r="GRQ6" s="65"/>
      <c r="GRR6" s="65"/>
      <c r="GRS6" s="65"/>
      <c r="GRT6" s="65"/>
      <c r="GRU6" s="65"/>
      <c r="GRV6" s="65"/>
      <c r="GRW6" s="65"/>
      <c r="GRX6" s="65"/>
      <c r="GRY6" s="65"/>
      <c r="GRZ6" s="65"/>
      <c r="GSA6" s="65"/>
      <c r="GSB6" s="65"/>
      <c r="GSC6" s="65"/>
      <c r="GSD6" s="65"/>
      <c r="GSE6" s="65"/>
      <c r="GSF6" s="65"/>
      <c r="GSG6" s="65"/>
      <c r="GSH6" s="65"/>
      <c r="GSI6" s="65"/>
      <c r="GSJ6" s="65"/>
      <c r="GSK6" s="65"/>
      <c r="GSL6" s="65"/>
      <c r="GSM6" s="65"/>
      <c r="GSN6" s="65"/>
      <c r="GSO6" s="65"/>
      <c r="GSP6" s="65"/>
      <c r="GSQ6" s="65"/>
      <c r="GSR6" s="65"/>
      <c r="GSS6" s="65"/>
      <c r="GST6" s="65"/>
      <c r="GSU6" s="65"/>
      <c r="GSV6" s="65"/>
      <c r="GSW6" s="65"/>
      <c r="GSX6" s="65"/>
      <c r="GSY6" s="65"/>
      <c r="GSZ6" s="65"/>
      <c r="GTA6" s="65"/>
      <c r="GTB6" s="65"/>
      <c r="GTC6" s="65"/>
      <c r="GTD6" s="65"/>
      <c r="GTE6" s="65"/>
      <c r="GTF6" s="65"/>
      <c r="GTG6" s="65"/>
      <c r="GTH6" s="65"/>
      <c r="GTI6" s="65"/>
      <c r="GTJ6" s="65"/>
      <c r="GTK6" s="65"/>
      <c r="GTL6" s="65"/>
      <c r="GTM6" s="65"/>
      <c r="GTN6" s="65"/>
      <c r="GTO6" s="65"/>
      <c r="GTP6" s="65"/>
      <c r="GTQ6" s="65"/>
      <c r="GTR6" s="65"/>
      <c r="GTS6" s="65"/>
      <c r="GTT6" s="65"/>
      <c r="GTU6" s="65"/>
      <c r="GTV6" s="65"/>
      <c r="GTW6" s="65"/>
      <c r="GTX6" s="65"/>
      <c r="GTY6" s="65"/>
      <c r="GTZ6" s="65"/>
      <c r="GUA6" s="65"/>
      <c r="GUB6" s="65"/>
      <c r="GUC6" s="65"/>
      <c r="GUD6" s="65"/>
      <c r="GUE6" s="65"/>
      <c r="GUF6" s="65"/>
      <c r="GUG6" s="65"/>
      <c r="GUH6" s="65"/>
      <c r="GUI6" s="65"/>
      <c r="GUJ6" s="65"/>
      <c r="GUK6" s="65"/>
      <c r="GUL6" s="65"/>
      <c r="GUM6" s="65"/>
      <c r="GUN6" s="65"/>
      <c r="GUO6" s="65"/>
      <c r="GUP6" s="65"/>
      <c r="GUQ6" s="65"/>
      <c r="GUR6" s="65"/>
      <c r="GUS6" s="65"/>
      <c r="GUT6" s="65"/>
      <c r="GUU6" s="65"/>
      <c r="GUV6" s="65"/>
      <c r="GUW6" s="65"/>
    </row>
    <row r="7" spans="1:5301" s="15" customFormat="1" ht="75">
      <c r="A7" s="283">
        <v>2</v>
      </c>
      <c r="B7" s="272" t="s">
        <v>154</v>
      </c>
      <c r="C7" s="276" t="s">
        <v>155</v>
      </c>
      <c r="D7" s="274"/>
      <c r="E7" s="274" t="s">
        <v>47</v>
      </c>
      <c r="F7" s="275">
        <v>0</v>
      </c>
      <c r="G7" s="249">
        <v>90</v>
      </c>
      <c r="H7" s="244">
        <f t="shared" ref="H7:H19" si="0">ROUND(G7*F7,2)</f>
        <v>0</v>
      </c>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c r="AMK7" s="22"/>
      <c r="AML7" s="22"/>
      <c r="AMM7" s="22"/>
      <c r="AMN7" s="22"/>
      <c r="AMO7" s="22"/>
      <c r="AMP7" s="22"/>
      <c r="AMQ7" s="22"/>
      <c r="AMR7" s="22"/>
      <c r="AMS7" s="22"/>
      <c r="AMT7" s="22"/>
      <c r="AMU7" s="22"/>
      <c r="AMV7" s="22"/>
      <c r="AMW7" s="22"/>
      <c r="AMX7" s="22"/>
      <c r="AMY7" s="22"/>
      <c r="AMZ7" s="22"/>
      <c r="ANA7" s="22"/>
      <c r="ANB7" s="22"/>
      <c r="ANC7" s="22"/>
      <c r="AND7" s="22"/>
      <c r="ANE7" s="22"/>
      <c r="ANF7" s="22"/>
      <c r="ANG7" s="22"/>
      <c r="ANH7" s="22"/>
      <c r="ANI7" s="22"/>
      <c r="ANJ7" s="22"/>
      <c r="ANK7" s="22"/>
      <c r="ANL7" s="22"/>
      <c r="ANM7" s="22"/>
      <c r="ANN7" s="22"/>
      <c r="ANO7" s="22"/>
      <c r="ANP7" s="22"/>
      <c r="ANQ7" s="22"/>
      <c r="ANR7" s="22"/>
      <c r="ANS7" s="22"/>
      <c r="ANT7" s="22"/>
      <c r="ANU7" s="22"/>
      <c r="ANV7" s="22"/>
      <c r="ANW7" s="22"/>
      <c r="ANX7" s="22"/>
      <c r="ANY7" s="22"/>
      <c r="ANZ7" s="22"/>
      <c r="AOA7" s="22"/>
      <c r="AOB7" s="22"/>
      <c r="AOC7" s="22"/>
      <c r="AOD7" s="22"/>
      <c r="AOE7" s="22"/>
      <c r="AOF7" s="22"/>
      <c r="AOG7" s="22"/>
      <c r="AOH7" s="22"/>
      <c r="AOI7" s="22"/>
      <c r="AOJ7" s="22"/>
      <c r="AOK7" s="22"/>
      <c r="AOL7" s="22"/>
      <c r="AOM7" s="22"/>
      <c r="AON7" s="22"/>
      <c r="AOO7" s="22"/>
      <c r="AOP7" s="22"/>
      <c r="AOQ7" s="22"/>
      <c r="AOR7" s="22"/>
      <c r="AOS7" s="22"/>
      <c r="AOT7" s="22"/>
      <c r="AOU7" s="22"/>
      <c r="AOV7" s="22"/>
      <c r="AOW7" s="22"/>
      <c r="AOX7" s="22"/>
      <c r="AOY7" s="22"/>
      <c r="AOZ7" s="22"/>
      <c r="APA7" s="22"/>
      <c r="APB7" s="22"/>
      <c r="APC7" s="22"/>
      <c r="APD7" s="22"/>
      <c r="APE7" s="22"/>
      <c r="APF7" s="22"/>
      <c r="APG7" s="22"/>
      <c r="APH7" s="22"/>
      <c r="API7" s="22"/>
      <c r="APJ7" s="22"/>
      <c r="APK7" s="22"/>
      <c r="APL7" s="22"/>
      <c r="APM7" s="22"/>
      <c r="APN7" s="22"/>
      <c r="APO7" s="22"/>
      <c r="APP7" s="22"/>
      <c r="APQ7" s="22"/>
      <c r="APR7" s="22"/>
      <c r="APS7" s="22"/>
      <c r="APT7" s="22"/>
      <c r="APU7" s="22"/>
      <c r="APV7" s="22"/>
      <c r="APW7" s="22"/>
      <c r="APX7" s="22"/>
      <c r="APY7" s="22"/>
      <c r="APZ7" s="22"/>
      <c r="AQA7" s="22"/>
      <c r="AQB7" s="22"/>
      <c r="AQC7" s="22"/>
      <c r="AQD7" s="22"/>
      <c r="AQE7" s="22"/>
      <c r="AQF7" s="22"/>
      <c r="AQG7" s="22"/>
      <c r="AQH7" s="22"/>
      <c r="AQI7" s="22"/>
      <c r="AQJ7" s="22"/>
      <c r="AQK7" s="22"/>
      <c r="AQL7" s="22"/>
      <c r="AQM7" s="22"/>
      <c r="AQN7" s="22"/>
      <c r="AQO7" s="22"/>
      <c r="AQP7" s="22"/>
      <c r="AQQ7" s="22"/>
      <c r="AQR7" s="22"/>
      <c r="AQS7" s="22"/>
      <c r="AQT7" s="22"/>
      <c r="AQU7" s="22"/>
      <c r="AQV7" s="22"/>
      <c r="AQW7" s="22"/>
      <c r="AQX7" s="22"/>
      <c r="AQY7" s="22"/>
      <c r="AQZ7" s="22"/>
      <c r="ARA7" s="22"/>
      <c r="ARB7" s="22"/>
      <c r="ARC7" s="22"/>
      <c r="ARD7" s="22"/>
      <c r="ARE7" s="22"/>
      <c r="ARF7" s="22"/>
      <c r="ARG7" s="22"/>
      <c r="ARH7" s="22"/>
      <c r="ARI7" s="22"/>
      <c r="ARJ7" s="22"/>
      <c r="ARK7" s="22"/>
      <c r="ARL7" s="22"/>
      <c r="ARM7" s="22"/>
      <c r="ARN7" s="22"/>
      <c r="ARO7" s="22"/>
      <c r="ARP7" s="22"/>
      <c r="ARQ7" s="22"/>
      <c r="ARR7" s="22"/>
      <c r="ARS7" s="22"/>
      <c r="ART7" s="22"/>
      <c r="ARU7" s="22"/>
      <c r="ARV7" s="22"/>
      <c r="ARW7" s="22"/>
      <c r="ARX7" s="22"/>
      <c r="ARY7" s="22"/>
      <c r="ARZ7" s="22"/>
      <c r="ASA7" s="22"/>
      <c r="ASB7" s="22"/>
      <c r="ASC7" s="22"/>
      <c r="ASD7" s="22"/>
      <c r="ASE7" s="22"/>
      <c r="ASF7" s="22"/>
      <c r="ASG7" s="22"/>
      <c r="ASH7" s="22"/>
      <c r="ASI7" s="22"/>
      <c r="ASJ7" s="22"/>
      <c r="ASK7" s="22"/>
      <c r="ASL7" s="22"/>
      <c r="ASM7" s="22"/>
      <c r="ASN7" s="22"/>
      <c r="ASO7" s="22"/>
      <c r="ASP7" s="22"/>
      <c r="ASQ7" s="22"/>
      <c r="ASR7" s="22"/>
      <c r="ASS7" s="22"/>
      <c r="AST7" s="22"/>
      <c r="ASU7" s="22"/>
      <c r="ASV7" s="22"/>
      <c r="ASW7" s="22"/>
      <c r="ASX7" s="22"/>
      <c r="ASY7" s="22"/>
      <c r="ASZ7" s="22"/>
      <c r="ATA7" s="22"/>
      <c r="ATB7" s="22"/>
      <c r="ATC7" s="22"/>
      <c r="ATD7" s="22"/>
      <c r="ATE7" s="22"/>
      <c r="ATF7" s="22"/>
      <c r="ATG7" s="22"/>
      <c r="ATH7" s="22"/>
      <c r="ATI7" s="22"/>
      <c r="ATJ7" s="22"/>
      <c r="ATK7" s="22"/>
      <c r="ATL7" s="22"/>
      <c r="ATM7" s="22"/>
      <c r="ATN7" s="22"/>
      <c r="ATO7" s="22"/>
      <c r="ATP7" s="22"/>
      <c r="ATQ7" s="22"/>
      <c r="ATR7" s="22"/>
      <c r="ATS7" s="22"/>
      <c r="ATT7" s="22"/>
      <c r="ATU7" s="22"/>
      <c r="ATV7" s="22"/>
      <c r="ATW7" s="22"/>
      <c r="ATX7" s="22"/>
      <c r="ATY7" s="22"/>
      <c r="ATZ7" s="22"/>
      <c r="AUA7" s="22"/>
      <c r="AUB7" s="22"/>
      <c r="AUC7" s="22"/>
      <c r="AUD7" s="22"/>
      <c r="AUE7" s="22"/>
      <c r="AUF7" s="22"/>
      <c r="AUG7" s="22"/>
      <c r="AUH7" s="22"/>
      <c r="AUI7" s="22"/>
      <c r="AUJ7" s="22"/>
      <c r="AUK7" s="22"/>
      <c r="AUL7" s="22"/>
      <c r="AUM7" s="22"/>
      <c r="AUN7" s="22"/>
      <c r="AUO7" s="22"/>
      <c r="AUP7" s="22"/>
      <c r="AUQ7" s="22"/>
      <c r="AUR7" s="22"/>
      <c r="AUS7" s="22"/>
      <c r="AUT7" s="22"/>
      <c r="AUU7" s="22"/>
      <c r="AUV7" s="22"/>
      <c r="AUW7" s="22"/>
      <c r="AUX7" s="22"/>
      <c r="AUY7" s="22"/>
      <c r="AUZ7" s="22"/>
      <c r="AVA7" s="22"/>
      <c r="AVB7" s="22"/>
      <c r="AVC7" s="22"/>
      <c r="AVD7" s="22"/>
      <c r="AVE7" s="22"/>
      <c r="AVF7" s="22"/>
      <c r="AVG7" s="22"/>
      <c r="AVH7" s="22"/>
      <c r="AVI7" s="22"/>
      <c r="AVJ7" s="22"/>
      <c r="AVK7" s="22"/>
      <c r="AVL7" s="22"/>
      <c r="AVM7" s="22"/>
      <c r="AVN7" s="22"/>
      <c r="AVO7" s="22"/>
      <c r="AVP7" s="22"/>
      <c r="AVQ7" s="22"/>
      <c r="AVR7" s="22"/>
      <c r="AVS7" s="22"/>
      <c r="AVT7" s="22"/>
      <c r="AVU7" s="22"/>
      <c r="AVV7" s="22"/>
      <c r="AVW7" s="22"/>
      <c r="AVX7" s="22"/>
      <c r="AVY7" s="22"/>
      <c r="AVZ7" s="22"/>
      <c r="AWA7" s="22"/>
      <c r="AWB7" s="22"/>
      <c r="AWC7" s="22"/>
      <c r="AWD7" s="22"/>
      <c r="AWE7" s="22"/>
      <c r="AWF7" s="22"/>
      <c r="AWG7" s="22"/>
      <c r="AWH7" s="22"/>
      <c r="AWI7" s="22"/>
      <c r="AWJ7" s="22"/>
      <c r="AWK7" s="22"/>
      <c r="AWL7" s="22"/>
      <c r="AWM7" s="22"/>
      <c r="AWN7" s="22"/>
      <c r="AWO7" s="22"/>
      <c r="AWP7" s="22"/>
      <c r="AWQ7" s="22"/>
      <c r="AWR7" s="22"/>
      <c r="AWS7" s="22"/>
      <c r="AWT7" s="22"/>
      <c r="AWU7" s="22"/>
      <c r="AWV7" s="22"/>
      <c r="AWW7" s="22"/>
      <c r="AWX7" s="22"/>
      <c r="AWY7" s="22"/>
      <c r="AWZ7" s="22"/>
      <c r="AXA7" s="22"/>
      <c r="AXB7" s="22"/>
      <c r="AXC7" s="22"/>
      <c r="AXD7" s="22"/>
      <c r="AXE7" s="22"/>
      <c r="AXF7" s="22"/>
      <c r="AXG7" s="22"/>
      <c r="AXH7" s="22"/>
      <c r="AXI7" s="22"/>
      <c r="AXJ7" s="22"/>
      <c r="AXK7" s="22"/>
      <c r="AXL7" s="22"/>
      <c r="AXM7" s="22"/>
      <c r="AXN7" s="22"/>
      <c r="AXO7" s="22"/>
      <c r="AXP7" s="22"/>
      <c r="AXQ7" s="22"/>
      <c r="AXR7" s="22"/>
      <c r="AXS7" s="22"/>
      <c r="AXT7" s="22"/>
      <c r="AXU7" s="22"/>
      <c r="AXV7" s="22"/>
      <c r="AXW7" s="22"/>
      <c r="AXX7" s="22"/>
      <c r="AXY7" s="22"/>
      <c r="AXZ7" s="22"/>
      <c r="AYA7" s="22"/>
      <c r="AYB7" s="22"/>
      <c r="AYC7" s="22"/>
      <c r="AYD7" s="22"/>
      <c r="AYE7" s="22"/>
      <c r="AYF7" s="22"/>
      <c r="AYG7" s="22"/>
      <c r="AYH7" s="22"/>
      <c r="AYI7" s="22"/>
      <c r="AYJ7" s="22"/>
      <c r="AYK7" s="22"/>
      <c r="AYL7" s="22"/>
      <c r="AYM7" s="22"/>
      <c r="AYN7" s="22"/>
      <c r="AYO7" s="22"/>
      <c r="AYP7" s="22"/>
      <c r="AYQ7" s="22"/>
      <c r="AYR7" s="22"/>
      <c r="AYS7" s="22"/>
      <c r="AYT7" s="22"/>
      <c r="AYU7" s="22"/>
      <c r="AYV7" s="22"/>
      <c r="AYW7" s="22"/>
      <c r="AYX7" s="22"/>
      <c r="AYY7" s="22"/>
      <c r="AYZ7" s="22"/>
      <c r="AZA7" s="22"/>
      <c r="AZB7" s="22"/>
      <c r="AZC7" s="22"/>
      <c r="AZD7" s="22"/>
      <c r="AZE7" s="22"/>
      <c r="AZF7" s="22"/>
      <c r="AZG7" s="22"/>
      <c r="AZH7" s="22"/>
      <c r="AZI7" s="22"/>
      <c r="AZJ7" s="22"/>
      <c r="AZK7" s="22"/>
      <c r="AZL7" s="22"/>
      <c r="AZM7" s="22"/>
      <c r="AZN7" s="22"/>
      <c r="AZO7" s="22"/>
      <c r="AZP7" s="22"/>
      <c r="AZQ7" s="22"/>
      <c r="AZR7" s="22"/>
      <c r="AZS7" s="22"/>
      <c r="AZT7" s="22"/>
      <c r="AZU7" s="22"/>
      <c r="AZV7" s="22"/>
      <c r="AZW7" s="22"/>
      <c r="AZX7" s="22"/>
      <c r="AZY7" s="22"/>
      <c r="AZZ7" s="22"/>
      <c r="BAA7" s="22"/>
      <c r="BAB7" s="22"/>
      <c r="BAC7" s="22"/>
      <c r="BAD7" s="22"/>
      <c r="BAE7" s="22"/>
      <c r="BAF7" s="22"/>
      <c r="BAG7" s="22"/>
      <c r="BAH7" s="22"/>
      <c r="BAI7" s="22"/>
      <c r="BAJ7" s="22"/>
      <c r="BAK7" s="22"/>
      <c r="BAL7" s="22"/>
      <c r="BAM7" s="22"/>
      <c r="BAN7" s="22"/>
      <c r="BAO7" s="22"/>
      <c r="BAP7" s="22"/>
      <c r="BAQ7" s="22"/>
      <c r="BAR7" s="22"/>
      <c r="BAS7" s="22"/>
      <c r="BAT7" s="22"/>
      <c r="BAU7" s="22"/>
      <c r="BAV7" s="22"/>
      <c r="BAW7" s="22"/>
      <c r="BAX7" s="22"/>
      <c r="BAY7" s="22"/>
      <c r="BAZ7" s="22"/>
      <c r="BBA7" s="22"/>
      <c r="BBB7" s="22"/>
      <c r="BBC7" s="22"/>
      <c r="BBD7" s="22"/>
      <c r="BBE7" s="22"/>
      <c r="BBF7" s="22"/>
      <c r="BBG7" s="22"/>
      <c r="BBH7" s="22"/>
      <c r="BBI7" s="22"/>
      <c r="BBJ7" s="22"/>
      <c r="BBK7" s="22"/>
      <c r="BBL7" s="22"/>
      <c r="BBM7" s="22"/>
      <c r="BBN7" s="22"/>
      <c r="BBO7" s="22"/>
      <c r="BBP7" s="22"/>
      <c r="BBQ7" s="22"/>
      <c r="BBR7" s="22"/>
      <c r="BBS7" s="22"/>
      <c r="BBT7" s="22"/>
      <c r="BBU7" s="22"/>
      <c r="BBV7" s="22"/>
      <c r="BBW7" s="22"/>
      <c r="BBX7" s="22"/>
      <c r="BBY7" s="22"/>
      <c r="BBZ7" s="22"/>
      <c r="BCA7" s="22"/>
      <c r="BCB7" s="22"/>
      <c r="BCC7" s="22"/>
      <c r="BCD7" s="22"/>
      <c r="BCE7" s="22"/>
      <c r="BCF7" s="22"/>
      <c r="BCG7" s="22"/>
      <c r="BCH7" s="22"/>
      <c r="BCI7" s="22"/>
      <c r="BCJ7" s="22"/>
      <c r="BCK7" s="22"/>
      <c r="BCL7" s="22"/>
      <c r="BCM7" s="22"/>
      <c r="BCN7" s="22"/>
      <c r="BCO7" s="22"/>
      <c r="BCP7" s="22"/>
      <c r="BCQ7" s="22"/>
      <c r="BCR7" s="22"/>
      <c r="BCS7" s="22"/>
      <c r="BCT7" s="22"/>
      <c r="BCU7" s="22"/>
      <c r="BCV7" s="22"/>
      <c r="BCW7" s="22"/>
      <c r="BCX7" s="22"/>
      <c r="BCY7" s="22"/>
      <c r="BCZ7" s="22"/>
      <c r="BDA7" s="22"/>
      <c r="BDB7" s="22"/>
      <c r="BDC7" s="22"/>
      <c r="BDD7" s="22"/>
      <c r="BDE7" s="22"/>
      <c r="BDF7" s="22"/>
      <c r="BDG7" s="22"/>
      <c r="BDH7" s="22"/>
      <c r="BDI7" s="22"/>
      <c r="BDJ7" s="22"/>
      <c r="BDK7" s="22"/>
      <c r="BDL7" s="22"/>
      <c r="BDM7" s="22"/>
      <c r="BDN7" s="22"/>
      <c r="BDO7" s="22"/>
      <c r="BDP7" s="22"/>
      <c r="BDQ7" s="22"/>
      <c r="BDR7" s="22"/>
      <c r="BDS7" s="22"/>
      <c r="BDT7" s="22"/>
      <c r="BDU7" s="22"/>
      <c r="BDV7" s="22"/>
      <c r="BDW7" s="22"/>
      <c r="BDX7" s="22"/>
      <c r="BDY7" s="22"/>
      <c r="BDZ7" s="22"/>
      <c r="BEA7" s="22"/>
      <c r="BEB7" s="22"/>
      <c r="BEC7" s="22"/>
      <c r="BED7" s="22"/>
      <c r="BEE7" s="22"/>
      <c r="BEF7" s="22"/>
      <c r="BEG7" s="22"/>
      <c r="BEH7" s="22"/>
      <c r="BEI7" s="22"/>
      <c r="BEJ7" s="22"/>
      <c r="BEK7" s="22"/>
      <c r="BEL7" s="22"/>
      <c r="BEM7" s="22"/>
      <c r="BEN7" s="22"/>
      <c r="BEO7" s="22"/>
      <c r="BEP7" s="22"/>
      <c r="BEQ7" s="22"/>
      <c r="BER7" s="22"/>
      <c r="BES7" s="22"/>
      <c r="BET7" s="22"/>
      <c r="BEU7" s="22"/>
      <c r="BEV7" s="22"/>
      <c r="BEW7" s="22"/>
      <c r="BEX7" s="22"/>
      <c r="BEY7" s="22"/>
      <c r="BEZ7" s="22"/>
      <c r="BFA7" s="22"/>
      <c r="BFB7" s="22"/>
      <c r="BFC7" s="22"/>
      <c r="BFD7" s="22"/>
      <c r="BFE7" s="22"/>
      <c r="BFF7" s="22"/>
      <c r="BFG7" s="22"/>
      <c r="BFH7" s="22"/>
      <c r="BFI7" s="22"/>
      <c r="BFJ7" s="22"/>
      <c r="BFK7" s="22"/>
      <c r="BFL7" s="22"/>
      <c r="BFM7" s="22"/>
      <c r="BFN7" s="22"/>
      <c r="BFO7" s="22"/>
      <c r="BFP7" s="22"/>
      <c r="BFQ7" s="22"/>
      <c r="BFR7" s="22"/>
      <c r="BFS7" s="22"/>
      <c r="BFT7" s="22"/>
      <c r="BFU7" s="22"/>
      <c r="BFV7" s="22"/>
      <c r="BFW7" s="22"/>
      <c r="BFX7" s="22"/>
      <c r="BFY7" s="22"/>
      <c r="BFZ7" s="22"/>
      <c r="BGA7" s="22"/>
      <c r="BGB7" s="22"/>
      <c r="BGC7" s="22"/>
      <c r="BGD7" s="22"/>
      <c r="BGE7" s="22"/>
      <c r="BGF7" s="22"/>
      <c r="BGG7" s="22"/>
      <c r="BGH7" s="22"/>
      <c r="BGI7" s="22"/>
      <c r="BGJ7" s="22"/>
      <c r="BGK7" s="22"/>
      <c r="BGL7" s="22"/>
      <c r="BGM7" s="22"/>
      <c r="BGN7" s="22"/>
      <c r="BGO7" s="22"/>
      <c r="BGP7" s="22"/>
      <c r="BGQ7" s="22"/>
      <c r="BGR7" s="22"/>
      <c r="BGS7" s="22"/>
      <c r="BGT7" s="22"/>
      <c r="BGU7" s="22"/>
      <c r="BGV7" s="22"/>
      <c r="BGW7" s="22"/>
      <c r="BGX7" s="22"/>
      <c r="BGY7" s="22"/>
      <c r="BGZ7" s="22"/>
      <c r="BHA7" s="22"/>
      <c r="BHB7" s="22"/>
      <c r="BHC7" s="22"/>
      <c r="BHD7" s="22"/>
      <c r="BHE7" s="22"/>
      <c r="BHF7" s="22"/>
      <c r="BHG7" s="22"/>
      <c r="BHH7" s="22"/>
      <c r="BHI7" s="22"/>
      <c r="BHJ7" s="22"/>
      <c r="BHK7" s="22"/>
      <c r="BHL7" s="22"/>
      <c r="BHM7" s="22"/>
      <c r="BHN7" s="22"/>
      <c r="BHO7" s="22"/>
      <c r="BHP7" s="22"/>
      <c r="BHQ7" s="22"/>
      <c r="BHR7" s="22"/>
      <c r="BHS7" s="22"/>
      <c r="BHT7" s="22"/>
      <c r="BHU7" s="22"/>
      <c r="BHV7" s="22"/>
      <c r="BHW7" s="22"/>
      <c r="BHX7" s="22"/>
      <c r="BHY7" s="22"/>
      <c r="BHZ7" s="22"/>
      <c r="BIA7" s="22"/>
      <c r="BIB7" s="22"/>
      <c r="BIC7" s="22"/>
      <c r="BID7" s="22"/>
      <c r="BIE7" s="22"/>
      <c r="BIF7" s="22"/>
      <c r="BIG7" s="22"/>
      <c r="BIH7" s="22"/>
      <c r="BII7" s="22"/>
      <c r="BIJ7" s="22"/>
      <c r="BIK7" s="22"/>
      <c r="BIL7" s="22"/>
      <c r="BIM7" s="22"/>
      <c r="BIN7" s="22"/>
      <c r="BIO7" s="22"/>
      <c r="BIP7" s="22"/>
      <c r="BIQ7" s="22"/>
      <c r="BIR7" s="22"/>
      <c r="BIS7" s="22"/>
      <c r="BIT7" s="22"/>
      <c r="BIU7" s="22"/>
      <c r="BIV7" s="22"/>
      <c r="BIW7" s="22"/>
      <c r="BIX7" s="22"/>
      <c r="BIY7" s="22"/>
      <c r="BIZ7" s="22"/>
      <c r="BJA7" s="22"/>
      <c r="BJB7" s="22"/>
      <c r="BJC7" s="22"/>
      <c r="BJD7" s="22"/>
      <c r="BJE7" s="22"/>
      <c r="BJF7" s="22"/>
      <c r="BJG7" s="22"/>
      <c r="BJH7" s="22"/>
      <c r="BJI7" s="22"/>
      <c r="BJJ7" s="22"/>
      <c r="BJK7" s="22"/>
      <c r="BJL7" s="22"/>
      <c r="BJM7" s="22"/>
      <c r="BJN7" s="22"/>
      <c r="BJO7" s="22"/>
      <c r="BJP7" s="22"/>
      <c r="BJQ7" s="22"/>
      <c r="BJR7" s="22"/>
      <c r="BJS7" s="22"/>
      <c r="BJT7" s="22"/>
      <c r="BJU7" s="22"/>
      <c r="BJV7" s="22"/>
      <c r="BJW7" s="22"/>
      <c r="BJX7" s="22"/>
      <c r="BJY7" s="22"/>
      <c r="BJZ7" s="22"/>
      <c r="BKA7" s="22"/>
      <c r="BKB7" s="22"/>
      <c r="BKC7" s="22"/>
      <c r="BKD7" s="22"/>
      <c r="BKE7" s="22"/>
      <c r="BKF7" s="22"/>
      <c r="BKG7" s="22"/>
      <c r="BKH7" s="22"/>
      <c r="BKI7" s="22"/>
      <c r="BKJ7" s="22"/>
      <c r="BKK7" s="22"/>
      <c r="BKL7" s="22"/>
      <c r="BKM7" s="22"/>
      <c r="BKN7" s="22"/>
      <c r="BKO7" s="22"/>
      <c r="BKP7" s="22"/>
      <c r="BKQ7" s="22"/>
      <c r="BKR7" s="22"/>
      <c r="BKS7" s="22"/>
      <c r="BKT7" s="22"/>
      <c r="BKU7" s="22"/>
      <c r="BKV7" s="22"/>
      <c r="BKW7" s="22"/>
      <c r="BKX7" s="22"/>
      <c r="BKY7" s="22"/>
      <c r="BKZ7" s="22"/>
      <c r="BLA7" s="22"/>
      <c r="BLB7" s="22"/>
      <c r="BLC7" s="22"/>
      <c r="BLD7" s="22"/>
      <c r="BLE7" s="22"/>
      <c r="BLF7" s="22"/>
      <c r="BLG7" s="22"/>
      <c r="BLH7" s="22"/>
      <c r="BLI7" s="22"/>
      <c r="BLJ7" s="22"/>
      <c r="BLK7" s="22"/>
      <c r="BLL7" s="22"/>
      <c r="BLM7" s="22"/>
      <c r="BLN7" s="22"/>
      <c r="BLO7" s="22"/>
      <c r="BLP7" s="22"/>
      <c r="BLQ7" s="22"/>
      <c r="BLR7" s="22"/>
      <c r="BLS7" s="22"/>
      <c r="BLT7" s="22"/>
      <c r="BLU7" s="22"/>
      <c r="BLV7" s="22"/>
      <c r="BLW7" s="22"/>
      <c r="BLX7" s="22"/>
      <c r="BLY7" s="22"/>
      <c r="BLZ7" s="22"/>
      <c r="BMA7" s="22"/>
      <c r="BMB7" s="22"/>
      <c r="BMC7" s="22"/>
      <c r="BMD7" s="22"/>
      <c r="BME7" s="22"/>
      <c r="BMF7" s="22"/>
      <c r="BMG7" s="22"/>
      <c r="BMH7" s="22"/>
      <c r="BMI7" s="22"/>
      <c r="BMJ7" s="22"/>
      <c r="BMK7" s="22"/>
      <c r="BML7" s="22"/>
      <c r="BMM7" s="22"/>
      <c r="BMN7" s="22"/>
      <c r="BMO7" s="22"/>
      <c r="BMP7" s="22"/>
      <c r="BMQ7" s="22"/>
      <c r="BMR7" s="22"/>
      <c r="BMS7" s="22"/>
      <c r="BMT7" s="22"/>
      <c r="BMU7" s="22"/>
      <c r="BMV7" s="22"/>
      <c r="BMW7" s="22"/>
      <c r="BMX7" s="22"/>
      <c r="BMY7" s="22"/>
      <c r="BMZ7" s="22"/>
      <c r="BNA7" s="22"/>
      <c r="BNB7" s="22"/>
      <c r="BNC7" s="22"/>
      <c r="BND7" s="22"/>
      <c r="BNE7" s="22"/>
      <c r="BNF7" s="22"/>
      <c r="BNG7" s="22"/>
      <c r="BNH7" s="22"/>
      <c r="BNI7" s="22"/>
      <c r="BNJ7" s="22"/>
      <c r="BNK7" s="22"/>
      <c r="BNL7" s="22"/>
      <c r="BNM7" s="22"/>
      <c r="BNN7" s="22"/>
      <c r="BNO7" s="22"/>
      <c r="BNP7" s="22"/>
      <c r="BNQ7" s="22"/>
      <c r="BNR7" s="22"/>
      <c r="BNS7" s="22"/>
      <c r="BNT7" s="22"/>
      <c r="BNU7" s="22"/>
      <c r="BNV7" s="22"/>
      <c r="BNW7" s="22"/>
      <c r="BNX7" s="22"/>
      <c r="BNY7" s="22"/>
      <c r="BNZ7" s="22"/>
      <c r="BOA7" s="22"/>
      <c r="BOB7" s="22"/>
      <c r="BOC7" s="22"/>
      <c r="BOD7" s="22"/>
      <c r="BOE7" s="22"/>
      <c r="BOF7" s="22"/>
      <c r="BOG7" s="22"/>
      <c r="BOH7" s="22"/>
      <c r="BOI7" s="22"/>
      <c r="BOJ7" s="22"/>
      <c r="BOK7" s="22"/>
      <c r="BOL7" s="22"/>
      <c r="BOM7" s="22"/>
      <c r="BON7" s="22"/>
      <c r="BOO7" s="22"/>
      <c r="BOP7" s="22"/>
      <c r="BOQ7" s="22"/>
      <c r="BOR7" s="22"/>
      <c r="BOS7" s="22"/>
      <c r="BOT7" s="22"/>
      <c r="BOU7" s="22"/>
      <c r="BOV7" s="22"/>
      <c r="BOW7" s="22"/>
      <c r="BOX7" s="22"/>
      <c r="BOY7" s="22"/>
      <c r="BOZ7" s="22"/>
      <c r="BPA7" s="22"/>
      <c r="BPB7" s="22"/>
      <c r="BPC7" s="22"/>
      <c r="BPD7" s="22"/>
      <c r="BPE7" s="22"/>
      <c r="BPF7" s="22"/>
      <c r="BPG7" s="22"/>
      <c r="BPH7" s="22"/>
      <c r="BPI7" s="22"/>
      <c r="BPJ7" s="22"/>
      <c r="BPK7" s="22"/>
      <c r="BPL7" s="22"/>
      <c r="BPM7" s="22"/>
      <c r="BPN7" s="22"/>
      <c r="BPO7" s="22"/>
      <c r="BPP7" s="22"/>
      <c r="BPQ7" s="22"/>
      <c r="BPR7" s="22"/>
      <c r="BPS7" s="22"/>
      <c r="BPT7" s="22"/>
      <c r="BPU7" s="22"/>
      <c r="BPV7" s="22"/>
      <c r="BPW7" s="22"/>
      <c r="BPX7" s="22"/>
      <c r="BPY7" s="22"/>
      <c r="BPZ7" s="22"/>
      <c r="BQA7" s="22"/>
      <c r="BQB7" s="22"/>
      <c r="BQC7" s="22"/>
      <c r="BQD7" s="22"/>
      <c r="BQE7" s="22"/>
      <c r="BQF7" s="22"/>
      <c r="BQG7" s="22"/>
      <c r="BQH7" s="22"/>
      <c r="BQI7" s="22"/>
      <c r="BQJ7" s="22"/>
      <c r="BQK7" s="22"/>
      <c r="BQL7" s="22"/>
      <c r="BQM7" s="22"/>
      <c r="BQN7" s="22"/>
      <c r="BQO7" s="22"/>
      <c r="BQP7" s="22"/>
      <c r="BQQ7" s="22"/>
      <c r="BQR7" s="22"/>
      <c r="BQS7" s="22"/>
      <c r="BQT7" s="22"/>
      <c r="BQU7" s="22"/>
      <c r="BQV7" s="22"/>
      <c r="BQW7" s="22"/>
      <c r="BQX7" s="22"/>
      <c r="BQY7" s="22"/>
      <c r="BQZ7" s="22"/>
      <c r="BRA7" s="22"/>
      <c r="BRB7" s="22"/>
      <c r="BRC7" s="22"/>
      <c r="BRD7" s="22"/>
      <c r="BRE7" s="22"/>
      <c r="BRF7" s="22"/>
      <c r="BRG7" s="22"/>
      <c r="BRH7" s="22"/>
      <c r="BRI7" s="22"/>
      <c r="BRJ7" s="22"/>
      <c r="BRK7" s="22"/>
      <c r="BRL7" s="22"/>
      <c r="BRM7" s="22"/>
      <c r="BRN7" s="22"/>
      <c r="BRO7" s="22"/>
      <c r="BRP7" s="22"/>
      <c r="BRQ7" s="22"/>
      <c r="BRR7" s="22"/>
      <c r="BRS7" s="22"/>
      <c r="BRT7" s="22"/>
      <c r="BRU7" s="22"/>
      <c r="BRV7" s="22"/>
      <c r="BRW7" s="22"/>
      <c r="BRX7" s="22"/>
      <c r="BRY7" s="22"/>
      <c r="BRZ7" s="22"/>
      <c r="BSA7" s="22"/>
      <c r="BSB7" s="22"/>
      <c r="BSC7" s="22"/>
      <c r="BSD7" s="22"/>
      <c r="BSE7" s="22"/>
      <c r="BSF7" s="22"/>
      <c r="BSG7" s="22"/>
      <c r="BSH7" s="22"/>
      <c r="BSI7" s="22"/>
      <c r="BSJ7" s="22"/>
      <c r="BSK7" s="22"/>
      <c r="BSL7" s="22"/>
      <c r="BSM7" s="22"/>
      <c r="BSN7" s="22"/>
      <c r="BSO7" s="22"/>
      <c r="BSP7" s="22"/>
      <c r="BSQ7" s="22"/>
      <c r="BSR7" s="22"/>
      <c r="BSS7" s="22"/>
      <c r="BST7" s="22"/>
      <c r="BSU7" s="22"/>
      <c r="BSV7" s="22"/>
      <c r="BSW7" s="22"/>
      <c r="BSX7" s="22"/>
      <c r="BSY7" s="22"/>
      <c r="BSZ7" s="22"/>
      <c r="BTA7" s="22"/>
      <c r="BTB7" s="22"/>
      <c r="BTC7" s="22"/>
      <c r="BTD7" s="22"/>
      <c r="BTE7" s="22"/>
      <c r="BTF7" s="22"/>
      <c r="BTG7" s="22"/>
      <c r="BTH7" s="22"/>
      <c r="BTI7" s="22"/>
      <c r="BTJ7" s="22"/>
      <c r="BTK7" s="22"/>
      <c r="BTL7" s="22"/>
      <c r="BTM7" s="22"/>
      <c r="BTN7" s="22"/>
      <c r="BTO7" s="22"/>
      <c r="BTP7" s="22"/>
      <c r="BTQ7" s="22"/>
      <c r="BTR7" s="22"/>
      <c r="BTS7" s="22"/>
      <c r="BTT7" s="22"/>
      <c r="BTU7" s="22"/>
      <c r="BTV7" s="22"/>
      <c r="BTW7" s="22"/>
      <c r="BTX7" s="22"/>
      <c r="BTY7" s="22"/>
      <c r="BTZ7" s="22"/>
      <c r="BUA7" s="22"/>
      <c r="BUB7" s="22"/>
      <c r="BUC7" s="22"/>
      <c r="BUD7" s="22"/>
      <c r="BUE7" s="22"/>
      <c r="BUF7" s="22"/>
      <c r="BUG7" s="22"/>
      <c r="BUH7" s="22"/>
      <c r="BUI7" s="22"/>
      <c r="BUJ7" s="22"/>
      <c r="BUK7" s="22"/>
      <c r="BUL7" s="22"/>
      <c r="BUM7" s="22"/>
      <c r="BUN7" s="22"/>
      <c r="BUO7" s="22"/>
      <c r="BUP7" s="22"/>
      <c r="BUQ7" s="22"/>
      <c r="BUR7" s="22"/>
      <c r="BUS7" s="22"/>
      <c r="BUT7" s="22"/>
      <c r="BUU7" s="22"/>
      <c r="BUV7" s="22"/>
      <c r="BUW7" s="22"/>
      <c r="BUX7" s="22"/>
      <c r="BUY7" s="22"/>
      <c r="BUZ7" s="22"/>
      <c r="BVA7" s="22"/>
      <c r="BVB7" s="22"/>
      <c r="BVC7" s="22"/>
      <c r="BVD7" s="22"/>
      <c r="BVE7" s="22"/>
      <c r="BVF7" s="22"/>
      <c r="BVG7" s="22"/>
      <c r="BVH7" s="22"/>
      <c r="BVI7" s="22"/>
      <c r="BVJ7" s="22"/>
      <c r="BVK7" s="22"/>
      <c r="BVL7" s="22"/>
      <c r="BVM7" s="22"/>
      <c r="BVN7" s="22"/>
      <c r="BVO7" s="22"/>
      <c r="BVP7" s="22"/>
      <c r="BVQ7" s="22"/>
      <c r="BVR7" s="22"/>
      <c r="BVS7" s="22"/>
      <c r="BVT7" s="22"/>
      <c r="BVU7" s="22"/>
      <c r="BVV7" s="22"/>
      <c r="BVW7" s="22"/>
      <c r="BVX7" s="22"/>
      <c r="BVY7" s="22"/>
      <c r="BVZ7" s="22"/>
      <c r="BWA7" s="22"/>
      <c r="BWB7" s="22"/>
      <c r="BWC7" s="22"/>
      <c r="BWD7" s="22"/>
      <c r="BWE7" s="22"/>
      <c r="BWF7" s="22"/>
      <c r="BWG7" s="22"/>
      <c r="BWH7" s="22"/>
      <c r="BWI7" s="22"/>
      <c r="BWJ7" s="22"/>
      <c r="BWK7" s="22"/>
      <c r="BWL7" s="22"/>
      <c r="BWM7" s="22"/>
      <c r="BWN7" s="22"/>
      <c r="BWO7" s="22"/>
      <c r="BWP7" s="22"/>
      <c r="BWQ7" s="22"/>
      <c r="BWR7" s="22"/>
      <c r="BWS7" s="22"/>
      <c r="BWT7" s="22"/>
      <c r="BWU7" s="22"/>
      <c r="BWV7" s="22"/>
      <c r="BWW7" s="22"/>
      <c r="BWX7" s="22"/>
      <c r="BWY7" s="22"/>
      <c r="BWZ7" s="22"/>
      <c r="BXA7" s="22"/>
      <c r="BXB7" s="22"/>
      <c r="BXC7" s="22"/>
      <c r="BXD7" s="22"/>
      <c r="BXE7" s="22"/>
      <c r="BXF7" s="22"/>
      <c r="BXG7" s="22"/>
      <c r="BXH7" s="22"/>
      <c r="BXI7" s="22"/>
      <c r="BXJ7" s="22"/>
      <c r="BXK7" s="22"/>
      <c r="BXL7" s="22"/>
      <c r="BXM7" s="22"/>
      <c r="BXN7" s="22"/>
      <c r="BXO7" s="22"/>
      <c r="BXP7" s="22"/>
      <c r="BXQ7" s="22"/>
      <c r="BXR7" s="22"/>
      <c r="BXS7" s="22"/>
      <c r="BXT7" s="22"/>
      <c r="BXU7" s="22"/>
      <c r="BXV7" s="22"/>
      <c r="BXW7" s="22"/>
      <c r="BXX7" s="22"/>
      <c r="BXY7" s="22"/>
      <c r="BXZ7" s="22"/>
      <c r="BYA7" s="22"/>
      <c r="BYB7" s="22"/>
      <c r="BYC7" s="22"/>
      <c r="BYD7" s="22"/>
      <c r="BYE7" s="22"/>
      <c r="BYF7" s="22"/>
      <c r="BYG7" s="22"/>
      <c r="BYH7" s="22"/>
      <c r="BYI7" s="22"/>
      <c r="BYJ7" s="22"/>
      <c r="BYK7" s="22"/>
      <c r="BYL7" s="22"/>
      <c r="BYM7" s="22"/>
      <c r="BYN7" s="22"/>
      <c r="BYO7" s="22"/>
      <c r="BYP7" s="22"/>
      <c r="BYQ7" s="22"/>
      <c r="BYR7" s="22"/>
      <c r="BYS7" s="22"/>
      <c r="BYT7" s="22"/>
      <c r="BYU7" s="22"/>
      <c r="BYV7" s="22"/>
      <c r="BYW7" s="22"/>
      <c r="BYX7" s="22"/>
      <c r="BYY7" s="22"/>
      <c r="BYZ7" s="22"/>
      <c r="BZA7" s="22"/>
      <c r="BZB7" s="22"/>
      <c r="BZC7" s="22"/>
      <c r="BZD7" s="22"/>
      <c r="BZE7" s="22"/>
      <c r="BZF7" s="22"/>
      <c r="BZG7" s="22"/>
      <c r="BZH7" s="22"/>
      <c r="BZI7" s="22"/>
      <c r="BZJ7" s="22"/>
      <c r="BZK7" s="22"/>
      <c r="BZL7" s="22"/>
      <c r="BZM7" s="22"/>
      <c r="BZN7" s="22"/>
      <c r="BZO7" s="22"/>
      <c r="BZP7" s="22"/>
      <c r="BZQ7" s="22"/>
      <c r="BZR7" s="22"/>
      <c r="BZS7" s="22"/>
      <c r="BZT7" s="22"/>
      <c r="BZU7" s="22"/>
      <c r="BZV7" s="22"/>
      <c r="BZW7" s="22"/>
      <c r="BZX7" s="22"/>
      <c r="BZY7" s="22"/>
      <c r="BZZ7" s="22"/>
      <c r="CAA7" s="22"/>
      <c r="CAB7" s="22"/>
      <c r="CAC7" s="22"/>
      <c r="CAD7" s="22"/>
      <c r="CAE7" s="22"/>
      <c r="CAF7" s="22"/>
      <c r="CAG7" s="22"/>
      <c r="CAH7" s="22"/>
      <c r="CAI7" s="22"/>
      <c r="CAJ7" s="22"/>
      <c r="CAK7" s="22"/>
      <c r="CAL7" s="22"/>
      <c r="CAM7" s="22"/>
      <c r="CAN7" s="22"/>
      <c r="CAO7" s="22"/>
      <c r="CAP7" s="22"/>
      <c r="CAQ7" s="22"/>
      <c r="CAR7" s="22"/>
      <c r="CAS7" s="22"/>
      <c r="CAT7" s="22"/>
      <c r="CAU7" s="22"/>
      <c r="CAV7" s="22"/>
      <c r="CAW7" s="22"/>
      <c r="CAX7" s="22"/>
      <c r="CAY7" s="22"/>
      <c r="CAZ7" s="22"/>
      <c r="CBA7" s="22"/>
      <c r="CBB7" s="22"/>
      <c r="CBC7" s="22"/>
      <c r="CBD7" s="22"/>
      <c r="CBE7" s="22"/>
      <c r="CBF7" s="22"/>
      <c r="CBG7" s="22"/>
      <c r="CBH7" s="22"/>
      <c r="CBI7" s="22"/>
      <c r="CBJ7" s="22"/>
      <c r="CBK7" s="22"/>
      <c r="CBL7" s="22"/>
      <c r="CBM7" s="22"/>
      <c r="CBN7" s="22"/>
      <c r="CBO7" s="22"/>
      <c r="CBP7" s="22"/>
      <c r="CBQ7" s="22"/>
      <c r="CBR7" s="22"/>
      <c r="CBS7" s="22"/>
      <c r="CBT7" s="22"/>
      <c r="CBU7" s="22"/>
      <c r="CBV7" s="22"/>
      <c r="CBW7" s="22"/>
      <c r="CBX7" s="22"/>
      <c r="CBY7" s="22"/>
      <c r="CBZ7" s="22"/>
      <c r="CCA7" s="22"/>
      <c r="CCB7" s="22"/>
      <c r="CCC7" s="22"/>
      <c r="CCD7" s="22"/>
      <c r="CCE7" s="22"/>
      <c r="CCF7" s="22"/>
      <c r="CCG7" s="22"/>
      <c r="CCH7" s="22"/>
      <c r="CCI7" s="22"/>
      <c r="CCJ7" s="22"/>
      <c r="CCK7" s="22"/>
      <c r="CCL7" s="22"/>
      <c r="CCM7" s="22"/>
      <c r="CCN7" s="22"/>
      <c r="CCO7" s="22"/>
      <c r="CCP7" s="22"/>
      <c r="CCQ7" s="22"/>
      <c r="CCR7" s="22"/>
      <c r="CCS7" s="22"/>
      <c r="CCT7" s="22"/>
      <c r="CCU7" s="22"/>
      <c r="CCV7" s="22"/>
      <c r="CCW7" s="22"/>
      <c r="CCX7" s="22"/>
      <c r="CCY7" s="22"/>
      <c r="CCZ7" s="22"/>
      <c r="CDA7" s="22"/>
      <c r="CDB7" s="22"/>
      <c r="CDC7" s="22"/>
      <c r="CDD7" s="22"/>
      <c r="CDE7" s="22"/>
      <c r="CDF7" s="22"/>
      <c r="CDG7" s="22"/>
      <c r="CDH7" s="22"/>
      <c r="CDI7" s="22"/>
      <c r="CDJ7" s="22"/>
      <c r="CDK7" s="22"/>
      <c r="CDL7" s="22"/>
      <c r="CDM7" s="22"/>
      <c r="CDN7" s="22"/>
      <c r="CDO7" s="22"/>
      <c r="CDP7" s="22"/>
      <c r="CDQ7" s="22"/>
      <c r="CDR7" s="22"/>
      <c r="CDS7" s="22"/>
      <c r="CDT7" s="22"/>
      <c r="CDU7" s="22"/>
      <c r="CDV7" s="22"/>
      <c r="CDW7" s="22"/>
      <c r="CDX7" s="22"/>
      <c r="CDY7" s="22"/>
      <c r="CDZ7" s="22"/>
      <c r="CEA7" s="22"/>
      <c r="CEB7" s="22"/>
      <c r="CEC7" s="22"/>
      <c r="CED7" s="22"/>
      <c r="CEE7" s="22"/>
      <c r="CEF7" s="22"/>
      <c r="CEG7" s="22"/>
      <c r="CEH7" s="22"/>
      <c r="CEI7" s="22"/>
      <c r="CEJ7" s="22"/>
      <c r="CEK7" s="22"/>
      <c r="CEL7" s="22"/>
      <c r="CEM7" s="22"/>
      <c r="CEN7" s="22"/>
      <c r="CEO7" s="22"/>
      <c r="CEP7" s="22"/>
      <c r="CEQ7" s="22"/>
      <c r="CER7" s="22"/>
      <c r="CES7" s="22"/>
      <c r="CET7" s="22"/>
      <c r="CEU7" s="22"/>
      <c r="CEV7" s="22"/>
      <c r="CEW7" s="22"/>
      <c r="CEX7" s="22"/>
      <c r="CEY7" s="22"/>
      <c r="CEZ7" s="22"/>
      <c r="CFA7" s="22"/>
      <c r="CFB7" s="22"/>
      <c r="CFC7" s="22"/>
      <c r="CFD7" s="22"/>
      <c r="CFE7" s="22"/>
      <c r="CFF7" s="22"/>
      <c r="CFG7" s="22"/>
      <c r="CFH7" s="22"/>
      <c r="CFI7" s="22"/>
      <c r="CFJ7" s="22"/>
      <c r="CFK7" s="22"/>
      <c r="CFL7" s="22"/>
      <c r="CFM7" s="22"/>
      <c r="CFN7" s="22"/>
      <c r="CFO7" s="22"/>
      <c r="CFP7" s="22"/>
      <c r="CFQ7" s="22"/>
      <c r="CFR7" s="22"/>
      <c r="CFS7" s="22"/>
      <c r="CFT7" s="22"/>
      <c r="CFU7" s="22"/>
      <c r="CFV7" s="22"/>
      <c r="CFW7" s="22"/>
      <c r="CFX7" s="22"/>
      <c r="CFY7" s="22"/>
      <c r="CFZ7" s="22"/>
      <c r="CGA7" s="22"/>
      <c r="CGB7" s="22"/>
      <c r="CGC7" s="22"/>
      <c r="CGD7" s="22"/>
      <c r="CGE7" s="22"/>
      <c r="CGF7" s="22"/>
      <c r="CGG7" s="22"/>
      <c r="CGH7" s="22"/>
      <c r="CGI7" s="22"/>
      <c r="CGJ7" s="22"/>
      <c r="CGK7" s="22"/>
      <c r="CGL7" s="22"/>
      <c r="CGM7" s="22"/>
      <c r="CGN7" s="22"/>
      <c r="CGO7" s="22"/>
      <c r="CGP7" s="22"/>
      <c r="CGQ7" s="22"/>
      <c r="CGR7" s="22"/>
      <c r="CGS7" s="22"/>
      <c r="CGT7" s="22"/>
      <c r="CGU7" s="22"/>
      <c r="CGV7" s="22"/>
      <c r="CGW7" s="22"/>
      <c r="CGX7" s="22"/>
      <c r="CGY7" s="22"/>
      <c r="CGZ7" s="22"/>
      <c r="CHA7" s="22"/>
      <c r="CHB7" s="22"/>
      <c r="CHC7" s="22"/>
      <c r="CHD7" s="22"/>
      <c r="CHE7" s="22"/>
      <c r="CHF7" s="22"/>
      <c r="CHG7" s="22"/>
      <c r="CHH7" s="22"/>
      <c r="CHI7" s="22"/>
      <c r="CHJ7" s="22"/>
      <c r="CHK7" s="22"/>
      <c r="CHL7" s="22"/>
      <c r="CHM7" s="22"/>
      <c r="CHN7" s="22"/>
      <c r="CHO7" s="22"/>
      <c r="CHP7" s="22"/>
      <c r="CHQ7" s="22"/>
      <c r="CHR7" s="22"/>
      <c r="CHS7" s="22"/>
      <c r="CHT7" s="22"/>
      <c r="CHU7" s="22"/>
      <c r="CHV7" s="22"/>
      <c r="CHW7" s="22"/>
      <c r="CHX7" s="22"/>
      <c r="CHY7" s="22"/>
      <c r="CHZ7" s="22"/>
      <c r="CIA7" s="22"/>
      <c r="CIB7" s="22"/>
      <c r="CIC7" s="22"/>
      <c r="CID7" s="22"/>
      <c r="CIE7" s="22"/>
      <c r="CIF7" s="22"/>
      <c r="CIG7" s="22"/>
      <c r="CIH7" s="22"/>
      <c r="CII7" s="22"/>
      <c r="CIJ7" s="22"/>
      <c r="CIK7" s="22"/>
      <c r="CIL7" s="22"/>
      <c r="CIM7" s="22"/>
      <c r="CIN7" s="22"/>
      <c r="CIO7" s="22"/>
      <c r="CIP7" s="22"/>
      <c r="CIQ7" s="22"/>
      <c r="CIR7" s="22"/>
      <c r="CIS7" s="22"/>
      <c r="CIT7" s="22"/>
      <c r="CIU7" s="22"/>
      <c r="CIV7" s="22"/>
      <c r="CIW7" s="22"/>
      <c r="CIX7" s="22"/>
      <c r="CIY7" s="22"/>
      <c r="CIZ7" s="22"/>
      <c r="CJA7" s="22"/>
      <c r="CJB7" s="22"/>
      <c r="CJC7" s="22"/>
      <c r="CJD7" s="22"/>
      <c r="CJE7" s="22"/>
      <c r="CJF7" s="22"/>
      <c r="CJG7" s="22"/>
      <c r="CJH7" s="22"/>
      <c r="CJI7" s="22"/>
      <c r="CJJ7" s="22"/>
      <c r="CJK7" s="22"/>
      <c r="CJL7" s="22"/>
      <c r="CJM7" s="22"/>
      <c r="CJN7" s="22"/>
      <c r="CJO7" s="22"/>
      <c r="CJP7" s="22"/>
      <c r="CJQ7" s="22"/>
      <c r="CJR7" s="22"/>
      <c r="CJS7" s="22"/>
      <c r="CJT7" s="22"/>
      <c r="CJU7" s="22"/>
      <c r="CJV7" s="22"/>
      <c r="CJW7" s="22"/>
      <c r="CJX7" s="22"/>
      <c r="CJY7" s="22"/>
      <c r="CJZ7" s="22"/>
      <c r="CKA7" s="22"/>
      <c r="CKB7" s="22"/>
      <c r="CKC7" s="22"/>
      <c r="CKD7" s="22"/>
      <c r="CKE7" s="22"/>
      <c r="CKF7" s="22"/>
      <c r="CKG7" s="22"/>
      <c r="CKH7" s="22"/>
      <c r="CKI7" s="22"/>
      <c r="CKJ7" s="22"/>
      <c r="CKK7" s="22"/>
      <c r="CKL7" s="22"/>
      <c r="CKM7" s="22"/>
      <c r="CKN7" s="22"/>
      <c r="CKO7" s="22"/>
      <c r="CKP7" s="22"/>
      <c r="CKQ7" s="22"/>
      <c r="CKR7" s="22"/>
      <c r="CKS7" s="22"/>
      <c r="CKT7" s="22"/>
      <c r="CKU7" s="22"/>
      <c r="CKV7" s="22"/>
      <c r="CKW7" s="22"/>
      <c r="CKX7" s="22"/>
      <c r="CKY7" s="22"/>
      <c r="CKZ7" s="22"/>
      <c r="CLA7" s="22"/>
      <c r="CLB7" s="22"/>
      <c r="CLC7" s="22"/>
      <c r="CLD7" s="22"/>
      <c r="CLE7" s="22"/>
      <c r="CLF7" s="22"/>
      <c r="CLG7" s="22"/>
      <c r="CLH7" s="22"/>
      <c r="CLI7" s="22"/>
      <c r="CLJ7" s="22"/>
      <c r="CLK7" s="22"/>
      <c r="CLL7" s="22"/>
      <c r="CLM7" s="22"/>
      <c r="CLN7" s="22"/>
      <c r="CLO7" s="22"/>
      <c r="CLP7" s="22"/>
      <c r="CLQ7" s="22"/>
      <c r="CLR7" s="22"/>
      <c r="CLS7" s="22"/>
      <c r="CLT7" s="22"/>
      <c r="CLU7" s="22"/>
      <c r="CLV7" s="22"/>
      <c r="CLW7" s="22"/>
      <c r="CLX7" s="22"/>
      <c r="CLY7" s="22"/>
      <c r="CLZ7" s="22"/>
      <c r="CMA7" s="22"/>
      <c r="CMB7" s="22"/>
      <c r="CMC7" s="22"/>
      <c r="CMD7" s="22"/>
      <c r="CME7" s="22"/>
      <c r="CMF7" s="22"/>
      <c r="CMG7" s="22"/>
      <c r="CMH7" s="22"/>
      <c r="CMI7" s="22"/>
      <c r="CMJ7" s="22"/>
      <c r="CMK7" s="22"/>
      <c r="CML7" s="22"/>
      <c r="CMM7" s="22"/>
      <c r="CMN7" s="22"/>
      <c r="CMO7" s="22"/>
      <c r="CMP7" s="22"/>
      <c r="CMQ7" s="22"/>
      <c r="CMR7" s="22"/>
      <c r="CMS7" s="22"/>
      <c r="CMT7" s="22"/>
      <c r="CMU7" s="22"/>
      <c r="CMV7" s="22"/>
      <c r="CMW7" s="22"/>
      <c r="CMX7" s="22"/>
      <c r="CMY7" s="22"/>
      <c r="CMZ7" s="22"/>
      <c r="CNA7" s="22"/>
      <c r="CNB7" s="22"/>
      <c r="CNC7" s="22"/>
      <c r="CND7" s="22"/>
      <c r="CNE7" s="22"/>
      <c r="CNF7" s="22"/>
      <c r="CNG7" s="22"/>
      <c r="CNH7" s="22"/>
      <c r="CNI7" s="22"/>
      <c r="CNJ7" s="22"/>
      <c r="CNK7" s="22"/>
      <c r="CNL7" s="22"/>
      <c r="CNM7" s="22"/>
      <c r="CNN7" s="22"/>
      <c r="CNO7" s="22"/>
      <c r="CNP7" s="22"/>
      <c r="CNQ7" s="22"/>
      <c r="CNR7" s="22"/>
      <c r="CNS7" s="22"/>
      <c r="CNT7" s="22"/>
      <c r="CNU7" s="22"/>
      <c r="CNV7" s="22"/>
      <c r="CNW7" s="22"/>
      <c r="CNX7" s="22"/>
      <c r="CNY7" s="22"/>
      <c r="CNZ7" s="22"/>
      <c r="COA7" s="22"/>
      <c r="COB7" s="22"/>
      <c r="COC7" s="22"/>
      <c r="COD7" s="22"/>
      <c r="COE7" s="22"/>
      <c r="COF7" s="22"/>
      <c r="COG7" s="22"/>
      <c r="COH7" s="22"/>
      <c r="COI7" s="22"/>
      <c r="COJ7" s="22"/>
      <c r="COK7" s="22"/>
      <c r="COL7" s="22"/>
      <c r="COM7" s="22"/>
      <c r="CON7" s="22"/>
      <c r="COO7" s="22"/>
      <c r="COP7" s="22"/>
      <c r="COQ7" s="22"/>
      <c r="COR7" s="22"/>
      <c r="COS7" s="22"/>
      <c r="COT7" s="22"/>
      <c r="COU7" s="22"/>
      <c r="COV7" s="22"/>
      <c r="COW7" s="22"/>
      <c r="COX7" s="22"/>
      <c r="COY7" s="22"/>
      <c r="COZ7" s="22"/>
      <c r="CPA7" s="22"/>
      <c r="CPB7" s="22"/>
      <c r="CPC7" s="22"/>
      <c r="CPD7" s="22"/>
      <c r="CPE7" s="22"/>
      <c r="CPF7" s="22"/>
      <c r="CPG7" s="22"/>
      <c r="CPH7" s="22"/>
      <c r="CPI7" s="22"/>
      <c r="CPJ7" s="22"/>
      <c r="CPK7" s="22"/>
      <c r="CPL7" s="22"/>
      <c r="CPM7" s="22"/>
      <c r="CPN7" s="22"/>
      <c r="CPO7" s="22"/>
      <c r="CPP7" s="22"/>
      <c r="CPQ7" s="22"/>
      <c r="CPR7" s="22"/>
      <c r="CPS7" s="22"/>
      <c r="CPT7" s="22"/>
      <c r="CPU7" s="22"/>
      <c r="CPV7" s="22"/>
      <c r="CPW7" s="22"/>
      <c r="CPX7" s="22"/>
      <c r="CPY7" s="22"/>
      <c r="CPZ7" s="22"/>
      <c r="CQA7" s="22"/>
      <c r="CQB7" s="22"/>
      <c r="CQC7" s="22"/>
      <c r="CQD7" s="22"/>
      <c r="CQE7" s="22"/>
      <c r="CQF7" s="22"/>
      <c r="CQG7" s="22"/>
      <c r="CQH7" s="22"/>
      <c r="CQI7" s="22"/>
      <c r="CQJ7" s="22"/>
      <c r="CQK7" s="22"/>
      <c r="CQL7" s="22"/>
      <c r="CQM7" s="22"/>
      <c r="CQN7" s="22"/>
      <c r="CQO7" s="22"/>
      <c r="CQP7" s="22"/>
      <c r="CQQ7" s="22"/>
      <c r="CQR7" s="22"/>
      <c r="CQS7" s="22"/>
      <c r="CQT7" s="22"/>
      <c r="CQU7" s="22"/>
      <c r="CQV7" s="22"/>
      <c r="CQW7" s="22"/>
      <c r="CQX7" s="22"/>
      <c r="CQY7" s="22"/>
      <c r="CQZ7" s="22"/>
      <c r="CRA7" s="22"/>
      <c r="CRB7" s="22"/>
      <c r="CRC7" s="22"/>
      <c r="CRD7" s="22"/>
      <c r="CRE7" s="22"/>
      <c r="CRF7" s="22"/>
      <c r="CRG7" s="22"/>
      <c r="CRH7" s="22"/>
      <c r="CRI7" s="22"/>
      <c r="CRJ7" s="22"/>
      <c r="CRK7" s="22"/>
      <c r="CRL7" s="22"/>
      <c r="CRM7" s="22"/>
      <c r="CRN7" s="22"/>
      <c r="CRO7" s="22"/>
      <c r="CRP7" s="22"/>
      <c r="CRQ7" s="22"/>
      <c r="CRR7" s="22"/>
      <c r="CRS7" s="22"/>
      <c r="CRT7" s="22"/>
      <c r="CRU7" s="22"/>
      <c r="CRV7" s="22"/>
      <c r="CRW7" s="22"/>
      <c r="CRX7" s="22"/>
      <c r="CRY7" s="22"/>
      <c r="CRZ7" s="22"/>
      <c r="CSA7" s="22"/>
      <c r="CSB7" s="22"/>
      <c r="CSC7" s="22"/>
      <c r="CSD7" s="22"/>
      <c r="CSE7" s="22"/>
      <c r="CSF7" s="22"/>
      <c r="CSG7" s="22"/>
      <c r="CSH7" s="22"/>
      <c r="CSI7" s="22"/>
      <c r="CSJ7" s="22"/>
      <c r="CSK7" s="22"/>
      <c r="CSL7" s="22"/>
      <c r="CSM7" s="22"/>
      <c r="CSN7" s="22"/>
      <c r="CSO7" s="22"/>
      <c r="CSP7" s="22"/>
      <c r="CSQ7" s="22"/>
      <c r="CSR7" s="22"/>
      <c r="CSS7" s="22"/>
      <c r="CST7" s="22"/>
      <c r="CSU7" s="22"/>
      <c r="CSV7" s="22"/>
      <c r="CSW7" s="22"/>
      <c r="CSX7" s="22"/>
      <c r="CSY7" s="22"/>
      <c r="CSZ7" s="22"/>
      <c r="CTA7" s="22"/>
      <c r="CTB7" s="22"/>
      <c r="CTC7" s="22"/>
      <c r="CTD7" s="22"/>
      <c r="CTE7" s="22"/>
      <c r="CTF7" s="22"/>
      <c r="CTG7" s="22"/>
      <c r="CTH7" s="22"/>
      <c r="CTI7" s="22"/>
      <c r="CTJ7" s="22"/>
      <c r="CTK7" s="22"/>
      <c r="CTL7" s="22"/>
      <c r="CTM7" s="22"/>
      <c r="CTN7" s="22"/>
      <c r="CTO7" s="22"/>
      <c r="CTP7" s="22"/>
      <c r="CTQ7" s="22"/>
      <c r="CTR7" s="22"/>
      <c r="CTS7" s="22"/>
      <c r="CTT7" s="22"/>
      <c r="CTU7" s="22"/>
      <c r="CTV7" s="22"/>
      <c r="CTW7" s="22"/>
      <c r="CTX7" s="22"/>
      <c r="CTY7" s="22"/>
      <c r="CTZ7" s="22"/>
      <c r="CUA7" s="22"/>
      <c r="CUB7" s="22"/>
      <c r="CUC7" s="22"/>
      <c r="CUD7" s="22"/>
      <c r="CUE7" s="22"/>
      <c r="CUF7" s="22"/>
      <c r="CUG7" s="22"/>
      <c r="CUH7" s="22"/>
      <c r="CUI7" s="22"/>
      <c r="CUJ7" s="22"/>
      <c r="CUK7" s="22"/>
      <c r="CUL7" s="22"/>
      <c r="CUM7" s="22"/>
      <c r="CUN7" s="22"/>
      <c r="CUO7" s="22"/>
      <c r="CUP7" s="22"/>
      <c r="CUQ7" s="22"/>
      <c r="CUR7" s="22"/>
      <c r="CUS7" s="22"/>
      <c r="CUT7" s="22"/>
      <c r="CUU7" s="22"/>
      <c r="CUV7" s="22"/>
      <c r="CUW7" s="22"/>
      <c r="CUX7" s="22"/>
      <c r="CUY7" s="22"/>
      <c r="CUZ7" s="22"/>
      <c r="CVA7" s="22"/>
      <c r="CVB7" s="22"/>
      <c r="CVC7" s="22"/>
      <c r="CVD7" s="22"/>
      <c r="CVE7" s="22"/>
      <c r="CVF7" s="22"/>
      <c r="CVG7" s="22"/>
      <c r="CVH7" s="22"/>
      <c r="CVI7" s="22"/>
      <c r="CVJ7" s="22"/>
      <c r="CVK7" s="22"/>
      <c r="CVL7" s="22"/>
      <c r="CVM7" s="22"/>
      <c r="CVN7" s="22"/>
      <c r="CVO7" s="22"/>
      <c r="CVP7" s="22"/>
      <c r="CVQ7" s="22"/>
      <c r="CVR7" s="22"/>
      <c r="CVS7" s="22"/>
      <c r="CVT7" s="22"/>
      <c r="CVU7" s="22"/>
      <c r="CVV7" s="22"/>
      <c r="CVW7" s="22"/>
      <c r="CVX7" s="22"/>
      <c r="CVY7" s="22"/>
      <c r="CVZ7" s="22"/>
      <c r="CWA7" s="22"/>
      <c r="CWB7" s="22"/>
      <c r="CWC7" s="22"/>
      <c r="CWD7" s="22"/>
      <c r="CWE7" s="22"/>
      <c r="CWF7" s="22"/>
      <c r="CWG7" s="22"/>
      <c r="CWH7" s="22"/>
      <c r="CWI7" s="22"/>
      <c r="CWJ7" s="22"/>
      <c r="CWK7" s="22"/>
      <c r="CWL7" s="22"/>
      <c r="CWM7" s="22"/>
      <c r="CWN7" s="22"/>
      <c r="CWO7" s="22"/>
      <c r="CWP7" s="22"/>
      <c r="CWQ7" s="22"/>
      <c r="CWR7" s="22"/>
      <c r="CWS7" s="22"/>
      <c r="CWT7" s="22"/>
      <c r="CWU7" s="22"/>
      <c r="CWV7" s="22"/>
      <c r="CWW7" s="22"/>
      <c r="CWX7" s="22"/>
      <c r="CWY7" s="22"/>
      <c r="CWZ7" s="22"/>
      <c r="CXA7" s="22"/>
      <c r="CXB7" s="22"/>
      <c r="CXC7" s="22"/>
      <c r="CXD7" s="22"/>
      <c r="CXE7" s="22"/>
      <c r="CXF7" s="22"/>
      <c r="CXG7" s="22"/>
      <c r="CXH7" s="22"/>
      <c r="CXI7" s="22"/>
      <c r="CXJ7" s="22"/>
      <c r="CXK7" s="22"/>
      <c r="CXL7" s="22"/>
      <c r="CXM7" s="22"/>
      <c r="CXN7" s="22"/>
      <c r="CXO7" s="22"/>
      <c r="CXP7" s="22"/>
      <c r="CXQ7" s="22"/>
      <c r="CXR7" s="22"/>
      <c r="CXS7" s="22"/>
      <c r="CXT7" s="22"/>
      <c r="CXU7" s="22"/>
      <c r="CXV7" s="22"/>
      <c r="CXW7" s="22"/>
      <c r="CXX7" s="22"/>
      <c r="CXY7" s="22"/>
      <c r="CXZ7" s="22"/>
      <c r="CYA7" s="22"/>
      <c r="CYB7" s="22"/>
      <c r="CYC7" s="22"/>
      <c r="CYD7" s="22"/>
      <c r="CYE7" s="22"/>
      <c r="CYF7" s="22"/>
      <c r="CYG7" s="22"/>
      <c r="CYH7" s="22"/>
      <c r="CYI7" s="22"/>
      <c r="CYJ7" s="22"/>
      <c r="CYK7" s="22"/>
      <c r="CYL7" s="22"/>
      <c r="CYM7" s="22"/>
      <c r="CYN7" s="22"/>
      <c r="CYO7" s="22"/>
      <c r="CYP7" s="22"/>
      <c r="CYQ7" s="22"/>
      <c r="CYR7" s="22"/>
      <c r="CYS7" s="22"/>
      <c r="CYT7" s="22"/>
      <c r="CYU7" s="22"/>
      <c r="CYV7" s="22"/>
      <c r="CYW7" s="22"/>
      <c r="CYX7" s="22"/>
      <c r="CYY7" s="22"/>
      <c r="CYZ7" s="22"/>
      <c r="CZA7" s="22"/>
      <c r="CZB7" s="22"/>
      <c r="CZC7" s="22"/>
      <c r="CZD7" s="22"/>
      <c r="CZE7" s="22"/>
      <c r="CZF7" s="22"/>
      <c r="CZG7" s="22"/>
      <c r="CZH7" s="22"/>
      <c r="CZI7" s="22"/>
      <c r="CZJ7" s="22"/>
      <c r="CZK7" s="22"/>
      <c r="CZL7" s="22"/>
      <c r="CZM7" s="22"/>
      <c r="CZN7" s="22"/>
      <c r="CZO7" s="22"/>
      <c r="CZP7" s="22"/>
      <c r="CZQ7" s="22"/>
      <c r="CZR7" s="22"/>
      <c r="CZS7" s="22"/>
      <c r="CZT7" s="22"/>
      <c r="CZU7" s="22"/>
      <c r="CZV7" s="22"/>
      <c r="CZW7" s="22"/>
      <c r="CZX7" s="22"/>
      <c r="CZY7" s="22"/>
      <c r="CZZ7" s="22"/>
      <c r="DAA7" s="22"/>
      <c r="DAB7" s="22"/>
      <c r="DAC7" s="22"/>
      <c r="DAD7" s="22"/>
      <c r="DAE7" s="22"/>
      <c r="DAF7" s="22"/>
      <c r="DAG7" s="22"/>
      <c r="DAH7" s="22"/>
      <c r="DAI7" s="22"/>
      <c r="DAJ7" s="22"/>
      <c r="DAK7" s="22"/>
      <c r="DAL7" s="22"/>
      <c r="DAM7" s="22"/>
      <c r="DAN7" s="22"/>
      <c r="DAO7" s="22"/>
      <c r="DAP7" s="22"/>
      <c r="DAQ7" s="22"/>
      <c r="DAR7" s="22"/>
      <c r="DAS7" s="22"/>
      <c r="DAT7" s="22"/>
      <c r="DAU7" s="22"/>
      <c r="DAV7" s="22"/>
      <c r="DAW7" s="22"/>
      <c r="DAX7" s="22"/>
      <c r="DAY7" s="22"/>
      <c r="DAZ7" s="22"/>
      <c r="DBA7" s="22"/>
      <c r="DBB7" s="22"/>
      <c r="DBC7" s="22"/>
      <c r="DBD7" s="22"/>
      <c r="DBE7" s="22"/>
      <c r="DBF7" s="22"/>
      <c r="DBG7" s="22"/>
      <c r="DBH7" s="22"/>
      <c r="DBI7" s="22"/>
      <c r="DBJ7" s="22"/>
      <c r="DBK7" s="22"/>
      <c r="DBL7" s="22"/>
      <c r="DBM7" s="22"/>
      <c r="DBN7" s="22"/>
      <c r="DBO7" s="22"/>
      <c r="DBP7" s="22"/>
      <c r="DBQ7" s="22"/>
      <c r="DBR7" s="22"/>
      <c r="DBS7" s="22"/>
      <c r="DBT7" s="22"/>
      <c r="DBU7" s="22"/>
      <c r="DBV7" s="22"/>
      <c r="DBW7" s="22"/>
      <c r="DBX7" s="22"/>
      <c r="DBY7" s="22"/>
      <c r="DBZ7" s="22"/>
      <c r="DCA7" s="22"/>
      <c r="DCB7" s="22"/>
      <c r="DCC7" s="22"/>
      <c r="DCD7" s="22"/>
      <c r="DCE7" s="22"/>
      <c r="DCF7" s="22"/>
      <c r="DCG7" s="22"/>
      <c r="DCH7" s="22"/>
      <c r="DCI7" s="22"/>
      <c r="DCJ7" s="22"/>
      <c r="DCK7" s="22"/>
      <c r="DCL7" s="22"/>
      <c r="DCM7" s="22"/>
      <c r="DCN7" s="22"/>
      <c r="DCO7" s="22"/>
      <c r="DCP7" s="22"/>
      <c r="DCQ7" s="22"/>
      <c r="DCR7" s="22"/>
      <c r="DCS7" s="22"/>
      <c r="DCT7" s="22"/>
      <c r="DCU7" s="22"/>
      <c r="DCV7" s="22"/>
      <c r="DCW7" s="22"/>
      <c r="DCX7" s="22"/>
      <c r="DCY7" s="22"/>
      <c r="DCZ7" s="22"/>
      <c r="DDA7" s="22"/>
      <c r="DDB7" s="22"/>
      <c r="DDC7" s="22"/>
      <c r="DDD7" s="22"/>
      <c r="DDE7" s="22"/>
      <c r="DDF7" s="22"/>
      <c r="DDG7" s="22"/>
      <c r="DDH7" s="22"/>
      <c r="DDI7" s="22"/>
      <c r="DDJ7" s="22"/>
      <c r="DDK7" s="22"/>
      <c r="DDL7" s="22"/>
      <c r="DDM7" s="22"/>
      <c r="DDN7" s="22"/>
      <c r="DDO7" s="22"/>
      <c r="DDP7" s="22"/>
      <c r="DDQ7" s="22"/>
      <c r="DDR7" s="22"/>
      <c r="DDS7" s="22"/>
      <c r="DDT7" s="22"/>
      <c r="DDU7" s="22"/>
      <c r="DDV7" s="22"/>
      <c r="DDW7" s="22"/>
      <c r="DDX7" s="22"/>
      <c r="DDY7" s="22"/>
      <c r="DDZ7" s="22"/>
      <c r="DEA7" s="22"/>
      <c r="DEB7" s="22"/>
      <c r="DEC7" s="22"/>
      <c r="DED7" s="22"/>
      <c r="DEE7" s="22"/>
      <c r="DEF7" s="22"/>
      <c r="DEG7" s="22"/>
      <c r="DEH7" s="22"/>
      <c r="DEI7" s="22"/>
      <c r="DEJ7" s="22"/>
      <c r="DEK7" s="22"/>
      <c r="DEL7" s="22"/>
      <c r="DEM7" s="22"/>
      <c r="DEN7" s="22"/>
      <c r="DEO7" s="22"/>
      <c r="DEP7" s="22"/>
      <c r="DEQ7" s="22"/>
      <c r="DER7" s="22"/>
      <c r="DES7" s="22"/>
      <c r="DET7" s="22"/>
      <c r="DEU7" s="22"/>
      <c r="DEV7" s="22"/>
      <c r="DEW7" s="22"/>
      <c r="DEX7" s="22"/>
      <c r="DEY7" s="22"/>
      <c r="DEZ7" s="22"/>
      <c r="DFA7" s="22"/>
      <c r="DFB7" s="22"/>
      <c r="DFC7" s="22"/>
      <c r="DFD7" s="22"/>
      <c r="DFE7" s="22"/>
      <c r="DFF7" s="22"/>
      <c r="DFG7" s="22"/>
      <c r="DFH7" s="22"/>
      <c r="DFI7" s="22"/>
      <c r="DFJ7" s="22"/>
      <c r="DFK7" s="22"/>
      <c r="DFL7" s="22"/>
      <c r="DFM7" s="22"/>
      <c r="DFN7" s="22"/>
      <c r="DFO7" s="22"/>
      <c r="DFP7" s="22"/>
      <c r="DFQ7" s="22"/>
      <c r="DFR7" s="22"/>
      <c r="DFS7" s="22"/>
      <c r="DFT7" s="22"/>
      <c r="DFU7" s="22"/>
      <c r="DFV7" s="22"/>
      <c r="DFW7" s="22"/>
      <c r="DFX7" s="22"/>
      <c r="DFY7" s="22"/>
      <c r="DFZ7" s="22"/>
      <c r="DGA7" s="22"/>
      <c r="DGB7" s="22"/>
      <c r="DGC7" s="22"/>
      <c r="DGD7" s="22"/>
      <c r="DGE7" s="22"/>
      <c r="DGF7" s="22"/>
      <c r="DGG7" s="22"/>
      <c r="DGH7" s="22"/>
      <c r="DGI7" s="22"/>
      <c r="DGJ7" s="22"/>
      <c r="DGK7" s="22"/>
      <c r="DGL7" s="22"/>
      <c r="DGM7" s="22"/>
      <c r="DGN7" s="22"/>
      <c r="DGO7" s="22"/>
      <c r="DGP7" s="22"/>
      <c r="DGQ7" s="22"/>
      <c r="DGR7" s="22"/>
      <c r="DGS7" s="22"/>
      <c r="DGT7" s="22"/>
      <c r="DGU7" s="22"/>
      <c r="DGV7" s="22"/>
      <c r="DGW7" s="22"/>
      <c r="DGX7" s="22"/>
      <c r="DGY7" s="22"/>
      <c r="DGZ7" s="22"/>
      <c r="DHA7" s="22"/>
      <c r="DHB7" s="22"/>
      <c r="DHC7" s="22"/>
      <c r="DHD7" s="22"/>
      <c r="DHE7" s="22"/>
      <c r="DHF7" s="22"/>
      <c r="DHG7" s="22"/>
      <c r="DHH7" s="22"/>
      <c r="DHI7" s="22"/>
      <c r="DHJ7" s="22"/>
      <c r="DHK7" s="22"/>
      <c r="DHL7" s="22"/>
      <c r="DHM7" s="22"/>
      <c r="DHN7" s="22"/>
      <c r="DHO7" s="22"/>
      <c r="DHP7" s="22"/>
      <c r="DHQ7" s="22"/>
      <c r="DHR7" s="22"/>
      <c r="DHS7" s="22"/>
      <c r="DHT7" s="22"/>
      <c r="DHU7" s="22"/>
      <c r="DHV7" s="22"/>
      <c r="DHW7" s="22"/>
      <c r="DHX7" s="22"/>
      <c r="DHY7" s="22"/>
      <c r="DHZ7" s="22"/>
      <c r="DIA7" s="22"/>
      <c r="DIB7" s="22"/>
      <c r="DIC7" s="22"/>
      <c r="DID7" s="22"/>
      <c r="DIE7" s="22"/>
      <c r="DIF7" s="22"/>
      <c r="DIG7" s="22"/>
      <c r="DIH7" s="22"/>
      <c r="DII7" s="22"/>
      <c r="DIJ7" s="22"/>
      <c r="DIK7" s="22"/>
      <c r="DIL7" s="22"/>
      <c r="DIM7" s="22"/>
      <c r="DIN7" s="22"/>
      <c r="DIO7" s="22"/>
      <c r="DIP7" s="22"/>
      <c r="DIQ7" s="22"/>
      <c r="DIR7" s="22"/>
      <c r="DIS7" s="22"/>
      <c r="DIT7" s="22"/>
      <c r="DIU7" s="22"/>
      <c r="DIV7" s="22"/>
      <c r="DIW7" s="22"/>
      <c r="DIX7" s="22"/>
      <c r="DIY7" s="22"/>
      <c r="DIZ7" s="22"/>
      <c r="DJA7" s="22"/>
      <c r="DJB7" s="22"/>
      <c r="DJC7" s="22"/>
      <c r="DJD7" s="22"/>
      <c r="DJE7" s="22"/>
      <c r="DJF7" s="22"/>
      <c r="DJG7" s="22"/>
      <c r="DJH7" s="22"/>
      <c r="DJI7" s="22"/>
      <c r="DJJ7" s="22"/>
      <c r="DJK7" s="22"/>
      <c r="DJL7" s="22"/>
      <c r="DJM7" s="22"/>
      <c r="DJN7" s="22"/>
      <c r="DJO7" s="22"/>
      <c r="DJP7" s="22"/>
      <c r="DJQ7" s="22"/>
      <c r="DJR7" s="22"/>
      <c r="DJS7" s="22"/>
      <c r="DJT7" s="22"/>
      <c r="DJU7" s="22"/>
      <c r="DJV7" s="22"/>
      <c r="DJW7" s="22"/>
      <c r="DJX7" s="22"/>
      <c r="DJY7" s="22"/>
      <c r="DJZ7" s="22"/>
      <c r="DKA7" s="22"/>
      <c r="DKB7" s="22"/>
      <c r="DKC7" s="22"/>
      <c r="DKD7" s="22"/>
      <c r="DKE7" s="22"/>
      <c r="DKF7" s="22"/>
      <c r="DKG7" s="22"/>
      <c r="DKH7" s="22"/>
      <c r="DKI7" s="22"/>
      <c r="DKJ7" s="22"/>
      <c r="DKK7" s="22"/>
      <c r="DKL7" s="22"/>
      <c r="DKM7" s="22"/>
      <c r="DKN7" s="22"/>
      <c r="DKO7" s="22"/>
      <c r="DKP7" s="22"/>
      <c r="DKQ7" s="22"/>
      <c r="DKR7" s="22"/>
      <c r="DKS7" s="22"/>
      <c r="DKT7" s="22"/>
      <c r="DKU7" s="22"/>
      <c r="DKV7" s="22"/>
      <c r="DKW7" s="22"/>
      <c r="DKX7" s="22"/>
      <c r="DKY7" s="22"/>
      <c r="DKZ7" s="22"/>
      <c r="DLA7" s="22"/>
      <c r="DLB7" s="22"/>
      <c r="DLC7" s="22"/>
      <c r="DLD7" s="22"/>
      <c r="DLE7" s="22"/>
      <c r="DLF7" s="22"/>
      <c r="DLG7" s="22"/>
      <c r="DLH7" s="22"/>
      <c r="DLI7" s="22"/>
      <c r="DLJ7" s="22"/>
      <c r="DLK7" s="22"/>
      <c r="DLL7" s="22"/>
      <c r="DLM7" s="22"/>
      <c r="DLN7" s="22"/>
      <c r="DLO7" s="22"/>
      <c r="DLP7" s="22"/>
      <c r="DLQ7" s="22"/>
      <c r="DLR7" s="22"/>
      <c r="DLS7" s="22"/>
      <c r="DLT7" s="22"/>
      <c r="DLU7" s="22"/>
      <c r="DLV7" s="22"/>
      <c r="DLW7" s="22"/>
      <c r="DLX7" s="22"/>
      <c r="DLY7" s="22"/>
      <c r="DLZ7" s="22"/>
      <c r="DMA7" s="22"/>
      <c r="DMB7" s="22"/>
      <c r="DMC7" s="22"/>
      <c r="DMD7" s="22"/>
      <c r="DME7" s="22"/>
      <c r="DMF7" s="22"/>
      <c r="DMG7" s="22"/>
      <c r="DMH7" s="22"/>
      <c r="DMI7" s="22"/>
      <c r="DMJ7" s="22"/>
      <c r="DMK7" s="22"/>
      <c r="DML7" s="22"/>
      <c r="DMM7" s="22"/>
      <c r="DMN7" s="22"/>
      <c r="DMO7" s="22"/>
      <c r="DMP7" s="22"/>
      <c r="DMQ7" s="22"/>
      <c r="DMR7" s="22"/>
      <c r="DMS7" s="22"/>
      <c r="DMT7" s="22"/>
      <c r="DMU7" s="22"/>
      <c r="DMV7" s="22"/>
      <c r="DMW7" s="22"/>
      <c r="DMX7" s="22"/>
      <c r="DMY7" s="22"/>
      <c r="DMZ7" s="22"/>
      <c r="DNA7" s="22"/>
      <c r="DNB7" s="22"/>
      <c r="DNC7" s="22"/>
      <c r="DND7" s="22"/>
      <c r="DNE7" s="22"/>
      <c r="DNF7" s="22"/>
      <c r="DNG7" s="22"/>
      <c r="DNH7" s="22"/>
      <c r="DNI7" s="22"/>
      <c r="DNJ7" s="22"/>
      <c r="DNK7" s="22"/>
      <c r="DNL7" s="22"/>
      <c r="DNM7" s="22"/>
      <c r="DNN7" s="22"/>
      <c r="DNO7" s="22"/>
      <c r="DNP7" s="22"/>
      <c r="DNQ7" s="22"/>
      <c r="DNR7" s="22"/>
      <c r="DNS7" s="22"/>
      <c r="DNT7" s="22"/>
      <c r="DNU7" s="22"/>
      <c r="DNV7" s="22"/>
      <c r="DNW7" s="22"/>
      <c r="DNX7" s="22"/>
      <c r="DNY7" s="22"/>
      <c r="DNZ7" s="22"/>
      <c r="DOA7" s="22"/>
      <c r="DOB7" s="22"/>
      <c r="DOC7" s="22"/>
      <c r="DOD7" s="22"/>
      <c r="DOE7" s="22"/>
      <c r="DOF7" s="22"/>
      <c r="DOG7" s="22"/>
      <c r="DOH7" s="22"/>
      <c r="DOI7" s="22"/>
      <c r="DOJ7" s="22"/>
      <c r="DOK7" s="22"/>
      <c r="DOL7" s="22"/>
      <c r="DOM7" s="22"/>
      <c r="DON7" s="22"/>
      <c r="DOO7" s="22"/>
      <c r="DOP7" s="22"/>
      <c r="DOQ7" s="22"/>
      <c r="DOR7" s="22"/>
      <c r="DOS7" s="22"/>
      <c r="DOT7" s="22"/>
      <c r="DOU7" s="22"/>
      <c r="DOV7" s="22"/>
      <c r="DOW7" s="22"/>
      <c r="DOX7" s="22"/>
      <c r="DOY7" s="22"/>
      <c r="DOZ7" s="22"/>
      <c r="DPA7" s="22"/>
      <c r="DPB7" s="22"/>
      <c r="DPC7" s="22"/>
      <c r="DPD7" s="22"/>
      <c r="DPE7" s="22"/>
      <c r="DPF7" s="22"/>
      <c r="DPG7" s="22"/>
      <c r="DPH7" s="22"/>
      <c r="DPI7" s="22"/>
      <c r="DPJ7" s="22"/>
      <c r="DPK7" s="22"/>
      <c r="DPL7" s="22"/>
      <c r="DPM7" s="22"/>
      <c r="DPN7" s="22"/>
      <c r="DPO7" s="22"/>
      <c r="DPP7" s="22"/>
      <c r="DPQ7" s="22"/>
      <c r="DPR7" s="22"/>
      <c r="DPS7" s="22"/>
      <c r="DPT7" s="22"/>
      <c r="DPU7" s="22"/>
      <c r="DPV7" s="22"/>
      <c r="DPW7" s="22"/>
      <c r="DPX7" s="22"/>
      <c r="DPY7" s="22"/>
      <c r="DPZ7" s="22"/>
      <c r="DQA7" s="22"/>
      <c r="DQB7" s="22"/>
      <c r="DQC7" s="22"/>
      <c r="DQD7" s="22"/>
      <c r="DQE7" s="22"/>
      <c r="DQF7" s="22"/>
      <c r="DQG7" s="22"/>
      <c r="DQH7" s="22"/>
      <c r="DQI7" s="22"/>
      <c r="DQJ7" s="22"/>
      <c r="DQK7" s="22"/>
      <c r="DQL7" s="22"/>
      <c r="DQM7" s="22"/>
      <c r="DQN7" s="22"/>
      <c r="DQO7" s="22"/>
      <c r="DQP7" s="22"/>
      <c r="DQQ7" s="22"/>
      <c r="DQR7" s="22"/>
      <c r="DQS7" s="22"/>
      <c r="DQT7" s="22"/>
      <c r="DQU7" s="22"/>
      <c r="DQV7" s="22"/>
      <c r="DQW7" s="22"/>
      <c r="DQX7" s="22"/>
      <c r="DQY7" s="22"/>
      <c r="DQZ7" s="22"/>
      <c r="DRA7" s="22"/>
      <c r="DRB7" s="22"/>
      <c r="DRC7" s="22"/>
      <c r="DRD7" s="22"/>
      <c r="DRE7" s="22"/>
      <c r="DRF7" s="22"/>
      <c r="DRG7" s="22"/>
      <c r="DRH7" s="22"/>
      <c r="DRI7" s="22"/>
      <c r="DRJ7" s="22"/>
      <c r="DRK7" s="22"/>
      <c r="DRL7" s="22"/>
      <c r="DRM7" s="22"/>
      <c r="DRN7" s="22"/>
      <c r="DRO7" s="22"/>
      <c r="DRP7" s="22"/>
      <c r="DRQ7" s="22"/>
      <c r="DRR7" s="22"/>
      <c r="DRS7" s="22"/>
      <c r="DRT7" s="22"/>
      <c r="DRU7" s="22"/>
      <c r="DRV7" s="22"/>
      <c r="DRW7" s="22"/>
      <c r="DRX7" s="22"/>
      <c r="DRY7" s="22"/>
      <c r="DRZ7" s="22"/>
      <c r="DSA7" s="22"/>
      <c r="DSB7" s="22"/>
      <c r="DSC7" s="22"/>
      <c r="DSD7" s="22"/>
      <c r="DSE7" s="22"/>
      <c r="DSF7" s="22"/>
      <c r="DSG7" s="22"/>
      <c r="DSH7" s="22"/>
      <c r="DSI7" s="22"/>
      <c r="DSJ7" s="22"/>
      <c r="DSK7" s="22"/>
      <c r="DSL7" s="22"/>
      <c r="DSM7" s="22"/>
      <c r="DSN7" s="22"/>
      <c r="DSO7" s="22"/>
      <c r="DSP7" s="22"/>
      <c r="DSQ7" s="22"/>
      <c r="DSR7" s="22"/>
      <c r="DSS7" s="22"/>
      <c r="DST7" s="22"/>
      <c r="DSU7" s="22"/>
      <c r="DSV7" s="22"/>
      <c r="DSW7" s="22"/>
      <c r="DSX7" s="22"/>
      <c r="DSY7" s="22"/>
      <c r="DSZ7" s="22"/>
      <c r="DTA7" s="22"/>
      <c r="DTB7" s="22"/>
      <c r="DTC7" s="22"/>
      <c r="DTD7" s="22"/>
      <c r="DTE7" s="22"/>
      <c r="DTF7" s="22"/>
      <c r="DTG7" s="22"/>
      <c r="DTH7" s="22"/>
      <c r="DTI7" s="22"/>
      <c r="DTJ7" s="22"/>
      <c r="DTK7" s="22"/>
      <c r="DTL7" s="22"/>
      <c r="DTM7" s="22"/>
      <c r="DTN7" s="22"/>
      <c r="DTO7" s="22"/>
      <c r="DTP7" s="22"/>
      <c r="DTQ7" s="22"/>
      <c r="DTR7" s="22"/>
      <c r="DTS7" s="22"/>
      <c r="DTT7" s="22"/>
      <c r="DTU7" s="22"/>
      <c r="DTV7" s="22"/>
      <c r="DTW7" s="22"/>
      <c r="DTX7" s="22"/>
      <c r="DTY7" s="22"/>
      <c r="DTZ7" s="22"/>
      <c r="DUA7" s="22"/>
      <c r="DUB7" s="22"/>
      <c r="DUC7" s="22"/>
      <c r="DUD7" s="22"/>
      <c r="DUE7" s="22"/>
      <c r="DUF7" s="22"/>
      <c r="DUG7" s="22"/>
      <c r="DUH7" s="22"/>
      <c r="DUI7" s="22"/>
      <c r="DUJ7" s="22"/>
      <c r="DUK7" s="22"/>
      <c r="DUL7" s="22"/>
      <c r="DUM7" s="22"/>
      <c r="DUN7" s="22"/>
      <c r="DUO7" s="22"/>
      <c r="DUP7" s="22"/>
      <c r="DUQ7" s="22"/>
      <c r="DUR7" s="22"/>
      <c r="DUS7" s="22"/>
      <c r="DUT7" s="22"/>
      <c r="DUU7" s="22"/>
      <c r="DUV7" s="22"/>
      <c r="DUW7" s="22"/>
      <c r="DUX7" s="22"/>
      <c r="DUY7" s="22"/>
      <c r="DUZ7" s="22"/>
      <c r="DVA7" s="22"/>
      <c r="DVB7" s="22"/>
      <c r="DVC7" s="22"/>
      <c r="DVD7" s="22"/>
      <c r="DVE7" s="22"/>
      <c r="DVF7" s="22"/>
      <c r="DVG7" s="22"/>
      <c r="DVH7" s="22"/>
      <c r="DVI7" s="22"/>
      <c r="DVJ7" s="22"/>
      <c r="DVK7" s="22"/>
      <c r="DVL7" s="22"/>
      <c r="DVM7" s="22"/>
      <c r="DVN7" s="22"/>
      <c r="DVO7" s="22"/>
      <c r="DVP7" s="22"/>
      <c r="DVQ7" s="22"/>
      <c r="DVR7" s="22"/>
      <c r="DVS7" s="22"/>
      <c r="DVT7" s="22"/>
      <c r="DVU7" s="22"/>
      <c r="DVV7" s="22"/>
      <c r="DVW7" s="22"/>
      <c r="DVX7" s="22"/>
      <c r="DVY7" s="22"/>
      <c r="DVZ7" s="22"/>
      <c r="DWA7" s="22"/>
      <c r="DWB7" s="22"/>
      <c r="DWC7" s="22"/>
      <c r="DWD7" s="22"/>
      <c r="DWE7" s="22"/>
      <c r="DWF7" s="22"/>
      <c r="DWG7" s="22"/>
      <c r="DWH7" s="22"/>
      <c r="DWI7" s="22"/>
      <c r="DWJ7" s="22"/>
      <c r="DWK7" s="22"/>
      <c r="DWL7" s="22"/>
      <c r="DWM7" s="22"/>
      <c r="DWN7" s="22"/>
      <c r="DWO7" s="22"/>
      <c r="DWP7" s="22"/>
      <c r="DWQ7" s="22"/>
      <c r="DWR7" s="22"/>
      <c r="DWS7" s="22"/>
      <c r="DWT7" s="22"/>
      <c r="DWU7" s="22"/>
      <c r="DWV7" s="22"/>
      <c r="DWW7" s="22"/>
      <c r="DWX7" s="22"/>
      <c r="DWY7" s="22"/>
      <c r="DWZ7" s="22"/>
      <c r="DXA7" s="22"/>
      <c r="DXB7" s="22"/>
      <c r="DXC7" s="22"/>
      <c r="DXD7" s="22"/>
      <c r="DXE7" s="22"/>
      <c r="DXF7" s="22"/>
      <c r="DXG7" s="22"/>
      <c r="DXH7" s="22"/>
      <c r="DXI7" s="22"/>
      <c r="DXJ7" s="22"/>
      <c r="DXK7" s="22"/>
      <c r="DXL7" s="22"/>
      <c r="DXM7" s="22"/>
      <c r="DXN7" s="22"/>
      <c r="DXO7" s="22"/>
      <c r="DXP7" s="22"/>
      <c r="DXQ7" s="22"/>
      <c r="DXR7" s="22"/>
      <c r="DXS7" s="22"/>
      <c r="DXT7" s="22"/>
      <c r="DXU7" s="22"/>
      <c r="DXV7" s="22"/>
      <c r="DXW7" s="22"/>
      <c r="DXX7" s="22"/>
      <c r="DXY7" s="22"/>
      <c r="DXZ7" s="22"/>
      <c r="DYA7" s="22"/>
      <c r="DYB7" s="22"/>
      <c r="DYC7" s="22"/>
      <c r="DYD7" s="22"/>
      <c r="DYE7" s="22"/>
      <c r="DYF7" s="22"/>
      <c r="DYG7" s="22"/>
      <c r="DYH7" s="22"/>
      <c r="DYI7" s="22"/>
      <c r="DYJ7" s="22"/>
      <c r="DYK7" s="22"/>
      <c r="DYL7" s="22"/>
      <c r="DYM7" s="22"/>
      <c r="DYN7" s="22"/>
      <c r="DYO7" s="22"/>
      <c r="DYP7" s="22"/>
      <c r="DYQ7" s="22"/>
      <c r="DYR7" s="22"/>
      <c r="DYS7" s="22"/>
      <c r="DYT7" s="22"/>
      <c r="DYU7" s="22"/>
      <c r="DYV7" s="22"/>
      <c r="DYW7" s="22"/>
      <c r="DYX7" s="22"/>
      <c r="DYY7" s="22"/>
      <c r="DYZ7" s="22"/>
      <c r="DZA7" s="22"/>
      <c r="DZB7" s="22"/>
      <c r="DZC7" s="22"/>
      <c r="DZD7" s="22"/>
      <c r="DZE7" s="22"/>
      <c r="DZF7" s="22"/>
      <c r="DZG7" s="22"/>
      <c r="DZH7" s="22"/>
      <c r="DZI7" s="22"/>
      <c r="DZJ7" s="22"/>
      <c r="DZK7" s="22"/>
      <c r="DZL7" s="22"/>
      <c r="DZM7" s="22"/>
      <c r="DZN7" s="22"/>
      <c r="DZO7" s="22"/>
      <c r="DZP7" s="22"/>
      <c r="DZQ7" s="22"/>
      <c r="DZR7" s="22"/>
      <c r="DZS7" s="22"/>
      <c r="DZT7" s="22"/>
      <c r="DZU7" s="22"/>
      <c r="DZV7" s="22"/>
      <c r="DZW7" s="22"/>
      <c r="DZX7" s="22"/>
      <c r="DZY7" s="22"/>
      <c r="DZZ7" s="22"/>
      <c r="EAA7" s="22"/>
      <c r="EAB7" s="22"/>
      <c r="EAC7" s="22"/>
      <c r="EAD7" s="22"/>
      <c r="EAE7" s="22"/>
      <c r="EAF7" s="22"/>
      <c r="EAG7" s="22"/>
      <c r="EAH7" s="22"/>
      <c r="EAI7" s="22"/>
      <c r="EAJ7" s="22"/>
      <c r="EAK7" s="22"/>
      <c r="EAL7" s="22"/>
      <c r="EAM7" s="22"/>
      <c r="EAN7" s="22"/>
      <c r="EAO7" s="22"/>
      <c r="EAP7" s="22"/>
      <c r="EAQ7" s="22"/>
      <c r="EAR7" s="22"/>
      <c r="EAS7" s="22"/>
      <c r="EAT7" s="22"/>
      <c r="EAU7" s="22"/>
      <c r="EAV7" s="22"/>
      <c r="EAW7" s="22"/>
      <c r="EAX7" s="22"/>
      <c r="EAY7" s="22"/>
      <c r="EAZ7" s="22"/>
      <c r="EBA7" s="22"/>
      <c r="EBB7" s="22"/>
      <c r="EBC7" s="22"/>
      <c r="EBD7" s="22"/>
      <c r="EBE7" s="22"/>
      <c r="EBF7" s="22"/>
      <c r="EBG7" s="22"/>
      <c r="EBH7" s="22"/>
      <c r="EBI7" s="22"/>
      <c r="EBJ7" s="22"/>
      <c r="EBK7" s="22"/>
      <c r="EBL7" s="22"/>
      <c r="EBM7" s="22"/>
      <c r="EBN7" s="22"/>
      <c r="EBO7" s="22"/>
      <c r="EBP7" s="22"/>
      <c r="EBQ7" s="22"/>
      <c r="EBR7" s="22"/>
      <c r="EBS7" s="22"/>
      <c r="EBT7" s="22"/>
      <c r="EBU7" s="22"/>
      <c r="EBV7" s="22"/>
      <c r="EBW7" s="22"/>
      <c r="EBX7" s="22"/>
      <c r="EBY7" s="22"/>
      <c r="EBZ7" s="22"/>
      <c r="ECA7" s="22"/>
      <c r="ECB7" s="22"/>
      <c r="ECC7" s="22"/>
      <c r="ECD7" s="22"/>
      <c r="ECE7" s="22"/>
      <c r="ECF7" s="22"/>
      <c r="ECG7" s="22"/>
      <c r="ECH7" s="22"/>
      <c r="ECI7" s="22"/>
      <c r="ECJ7" s="22"/>
      <c r="ECK7" s="22"/>
      <c r="ECL7" s="22"/>
      <c r="ECM7" s="22"/>
      <c r="ECN7" s="22"/>
      <c r="ECO7" s="22"/>
      <c r="ECP7" s="22"/>
      <c r="ECQ7" s="22"/>
      <c r="ECR7" s="22"/>
      <c r="ECS7" s="22"/>
      <c r="ECT7" s="22"/>
      <c r="ECU7" s="22"/>
      <c r="ECV7" s="22"/>
      <c r="ECW7" s="22"/>
      <c r="ECX7" s="22"/>
      <c r="ECY7" s="22"/>
      <c r="ECZ7" s="22"/>
      <c r="EDA7" s="22"/>
      <c r="EDB7" s="22"/>
      <c r="EDC7" s="22"/>
      <c r="EDD7" s="22"/>
      <c r="EDE7" s="22"/>
      <c r="EDF7" s="22"/>
      <c r="EDG7" s="22"/>
      <c r="EDH7" s="22"/>
      <c r="EDI7" s="22"/>
      <c r="EDJ7" s="22"/>
      <c r="EDK7" s="22"/>
      <c r="EDL7" s="22"/>
      <c r="EDM7" s="22"/>
      <c r="EDN7" s="22"/>
      <c r="EDO7" s="22"/>
      <c r="EDP7" s="22"/>
      <c r="EDQ7" s="22"/>
      <c r="EDR7" s="22"/>
      <c r="EDS7" s="22"/>
      <c r="EDT7" s="22"/>
      <c r="EDU7" s="22"/>
      <c r="EDV7" s="22"/>
      <c r="EDW7" s="22"/>
      <c r="EDX7" s="22"/>
      <c r="EDY7" s="22"/>
      <c r="EDZ7" s="22"/>
      <c r="EEA7" s="22"/>
      <c r="EEB7" s="22"/>
      <c r="EEC7" s="22"/>
      <c r="EED7" s="22"/>
      <c r="EEE7" s="22"/>
      <c r="EEF7" s="22"/>
      <c r="EEG7" s="22"/>
      <c r="EEH7" s="22"/>
      <c r="EEI7" s="22"/>
      <c r="EEJ7" s="22"/>
      <c r="EEK7" s="22"/>
      <c r="EEL7" s="22"/>
      <c r="EEM7" s="22"/>
      <c r="EEN7" s="22"/>
      <c r="EEO7" s="22"/>
      <c r="EEP7" s="22"/>
      <c r="EEQ7" s="22"/>
      <c r="EER7" s="22"/>
      <c r="EES7" s="22"/>
      <c r="EET7" s="22"/>
      <c r="EEU7" s="22"/>
      <c r="EEV7" s="22"/>
      <c r="EEW7" s="22"/>
      <c r="EEX7" s="22"/>
      <c r="EEY7" s="22"/>
      <c r="EEZ7" s="22"/>
      <c r="EFA7" s="22"/>
      <c r="EFB7" s="22"/>
      <c r="EFC7" s="22"/>
      <c r="EFD7" s="22"/>
      <c r="EFE7" s="22"/>
      <c r="EFF7" s="22"/>
      <c r="EFG7" s="22"/>
      <c r="EFH7" s="22"/>
      <c r="EFI7" s="22"/>
      <c r="EFJ7" s="22"/>
      <c r="EFK7" s="22"/>
      <c r="EFL7" s="22"/>
      <c r="EFM7" s="22"/>
      <c r="EFN7" s="22"/>
      <c r="EFO7" s="22"/>
      <c r="EFP7" s="22"/>
      <c r="EFQ7" s="22"/>
      <c r="EFR7" s="22"/>
      <c r="EFS7" s="22"/>
      <c r="EFT7" s="22"/>
      <c r="EFU7" s="22"/>
      <c r="EFV7" s="22"/>
      <c r="EFW7" s="22"/>
      <c r="EFX7" s="22"/>
      <c r="EFY7" s="22"/>
      <c r="EFZ7" s="22"/>
      <c r="EGA7" s="22"/>
      <c r="EGB7" s="22"/>
      <c r="EGC7" s="22"/>
      <c r="EGD7" s="22"/>
      <c r="EGE7" s="22"/>
      <c r="EGF7" s="22"/>
      <c r="EGG7" s="22"/>
      <c r="EGH7" s="22"/>
      <c r="EGI7" s="22"/>
      <c r="EGJ7" s="22"/>
      <c r="EGK7" s="22"/>
      <c r="EGL7" s="22"/>
      <c r="EGM7" s="22"/>
      <c r="EGN7" s="22"/>
      <c r="EGO7" s="22"/>
      <c r="EGP7" s="22"/>
      <c r="EGQ7" s="22"/>
      <c r="EGR7" s="22"/>
      <c r="EGS7" s="22"/>
      <c r="EGT7" s="22"/>
      <c r="EGU7" s="22"/>
      <c r="EGV7" s="22"/>
      <c r="EGW7" s="22"/>
      <c r="EGX7" s="22"/>
      <c r="EGY7" s="22"/>
      <c r="EGZ7" s="22"/>
      <c r="EHA7" s="22"/>
      <c r="EHB7" s="22"/>
      <c r="EHC7" s="22"/>
      <c r="EHD7" s="22"/>
      <c r="EHE7" s="22"/>
      <c r="EHF7" s="22"/>
      <c r="EHG7" s="22"/>
      <c r="EHH7" s="22"/>
      <c r="EHI7" s="22"/>
      <c r="EHJ7" s="22"/>
      <c r="EHK7" s="22"/>
      <c r="EHL7" s="22"/>
      <c r="EHM7" s="22"/>
      <c r="EHN7" s="22"/>
      <c r="EHO7" s="22"/>
      <c r="EHP7" s="22"/>
      <c r="EHQ7" s="22"/>
      <c r="EHR7" s="22"/>
      <c r="EHS7" s="22"/>
      <c r="EHT7" s="22"/>
      <c r="EHU7" s="22"/>
      <c r="EHV7" s="22"/>
      <c r="EHW7" s="22"/>
      <c r="EHX7" s="22"/>
      <c r="EHY7" s="22"/>
      <c r="EHZ7" s="22"/>
      <c r="EIA7" s="22"/>
      <c r="EIB7" s="22"/>
      <c r="EIC7" s="22"/>
      <c r="EID7" s="22"/>
      <c r="EIE7" s="22"/>
      <c r="EIF7" s="22"/>
      <c r="EIG7" s="22"/>
      <c r="EIH7" s="22"/>
      <c r="EII7" s="22"/>
      <c r="EIJ7" s="22"/>
      <c r="EIK7" s="22"/>
      <c r="EIL7" s="22"/>
      <c r="EIM7" s="22"/>
      <c r="EIN7" s="22"/>
      <c r="EIO7" s="22"/>
      <c r="EIP7" s="22"/>
      <c r="EIQ7" s="22"/>
      <c r="EIR7" s="22"/>
      <c r="EIS7" s="22"/>
      <c r="EIT7" s="22"/>
      <c r="EIU7" s="22"/>
      <c r="EIV7" s="22"/>
      <c r="EIW7" s="22"/>
      <c r="EIX7" s="22"/>
      <c r="EIY7" s="22"/>
      <c r="EIZ7" s="22"/>
      <c r="EJA7" s="22"/>
      <c r="EJB7" s="22"/>
      <c r="EJC7" s="22"/>
      <c r="EJD7" s="22"/>
      <c r="EJE7" s="22"/>
      <c r="EJF7" s="22"/>
      <c r="EJG7" s="22"/>
      <c r="EJH7" s="22"/>
      <c r="EJI7" s="22"/>
      <c r="EJJ7" s="22"/>
      <c r="EJK7" s="22"/>
      <c r="EJL7" s="22"/>
      <c r="EJM7" s="22"/>
      <c r="EJN7" s="22"/>
      <c r="EJO7" s="22"/>
      <c r="EJP7" s="22"/>
      <c r="EJQ7" s="22"/>
      <c r="EJR7" s="22"/>
      <c r="EJS7" s="22"/>
      <c r="EJT7" s="22"/>
      <c r="EJU7" s="22"/>
      <c r="EJV7" s="22"/>
      <c r="EJW7" s="22"/>
      <c r="EJX7" s="22"/>
      <c r="EJY7" s="22"/>
      <c r="EJZ7" s="22"/>
      <c r="EKA7" s="22"/>
      <c r="EKB7" s="22"/>
      <c r="EKC7" s="22"/>
      <c r="EKD7" s="22"/>
      <c r="EKE7" s="22"/>
      <c r="EKF7" s="22"/>
      <c r="EKG7" s="22"/>
      <c r="EKH7" s="22"/>
      <c r="EKI7" s="22"/>
      <c r="EKJ7" s="22"/>
      <c r="EKK7" s="22"/>
      <c r="EKL7" s="22"/>
      <c r="EKM7" s="22"/>
      <c r="EKN7" s="22"/>
      <c r="EKO7" s="22"/>
      <c r="EKP7" s="22"/>
      <c r="EKQ7" s="22"/>
      <c r="EKR7" s="22"/>
      <c r="EKS7" s="22"/>
      <c r="EKT7" s="22"/>
      <c r="EKU7" s="22"/>
      <c r="EKV7" s="22"/>
      <c r="EKW7" s="22"/>
      <c r="EKX7" s="22"/>
      <c r="EKY7" s="22"/>
      <c r="EKZ7" s="22"/>
      <c r="ELA7" s="22"/>
      <c r="ELB7" s="22"/>
      <c r="ELC7" s="22"/>
      <c r="ELD7" s="22"/>
      <c r="ELE7" s="22"/>
      <c r="ELF7" s="22"/>
      <c r="ELG7" s="22"/>
      <c r="ELH7" s="22"/>
      <c r="ELI7" s="22"/>
      <c r="ELJ7" s="22"/>
      <c r="ELK7" s="22"/>
      <c r="ELL7" s="22"/>
      <c r="ELM7" s="22"/>
      <c r="ELN7" s="22"/>
      <c r="ELO7" s="22"/>
      <c r="ELP7" s="22"/>
      <c r="ELQ7" s="22"/>
      <c r="ELR7" s="22"/>
      <c r="ELS7" s="22"/>
      <c r="ELT7" s="22"/>
      <c r="ELU7" s="22"/>
      <c r="ELV7" s="22"/>
      <c r="ELW7" s="22"/>
      <c r="ELX7" s="22"/>
      <c r="ELY7" s="22"/>
      <c r="ELZ7" s="22"/>
      <c r="EMA7" s="22"/>
      <c r="EMB7" s="22"/>
      <c r="EMC7" s="22"/>
      <c r="EMD7" s="22"/>
      <c r="EME7" s="22"/>
      <c r="EMF7" s="22"/>
      <c r="EMG7" s="22"/>
      <c r="EMH7" s="22"/>
      <c r="EMI7" s="22"/>
      <c r="EMJ7" s="22"/>
      <c r="EMK7" s="22"/>
      <c r="EML7" s="22"/>
      <c r="EMM7" s="22"/>
      <c r="EMN7" s="22"/>
      <c r="EMO7" s="22"/>
      <c r="EMP7" s="22"/>
      <c r="EMQ7" s="22"/>
      <c r="EMR7" s="22"/>
      <c r="EMS7" s="22"/>
      <c r="EMT7" s="22"/>
      <c r="EMU7" s="22"/>
      <c r="EMV7" s="22"/>
      <c r="EMW7" s="22"/>
      <c r="EMX7" s="22"/>
      <c r="EMY7" s="22"/>
      <c r="EMZ7" s="22"/>
      <c r="ENA7" s="22"/>
      <c r="ENB7" s="22"/>
      <c r="ENC7" s="22"/>
      <c r="END7" s="22"/>
      <c r="ENE7" s="22"/>
      <c r="ENF7" s="22"/>
      <c r="ENG7" s="22"/>
      <c r="ENH7" s="22"/>
      <c r="ENI7" s="22"/>
      <c r="ENJ7" s="22"/>
      <c r="ENK7" s="22"/>
      <c r="ENL7" s="22"/>
      <c r="ENM7" s="22"/>
      <c r="ENN7" s="22"/>
      <c r="ENO7" s="22"/>
      <c r="ENP7" s="22"/>
      <c r="ENQ7" s="22"/>
      <c r="ENR7" s="22"/>
      <c r="ENS7" s="22"/>
      <c r="ENT7" s="22"/>
      <c r="ENU7" s="22"/>
      <c r="ENV7" s="22"/>
      <c r="ENW7" s="22"/>
      <c r="ENX7" s="22"/>
      <c r="ENY7" s="22"/>
      <c r="ENZ7" s="22"/>
      <c r="EOA7" s="22"/>
      <c r="EOB7" s="22"/>
      <c r="EOC7" s="22"/>
      <c r="EOD7" s="22"/>
      <c r="EOE7" s="22"/>
      <c r="EOF7" s="22"/>
      <c r="EOG7" s="22"/>
      <c r="EOH7" s="22"/>
      <c r="EOI7" s="22"/>
      <c r="EOJ7" s="22"/>
      <c r="EOK7" s="22"/>
      <c r="EOL7" s="22"/>
      <c r="EOM7" s="22"/>
      <c r="EON7" s="22"/>
      <c r="EOO7" s="22"/>
      <c r="EOP7" s="22"/>
      <c r="EOQ7" s="22"/>
      <c r="EOR7" s="22"/>
      <c r="EOS7" s="22"/>
      <c r="EOT7" s="22"/>
      <c r="EOU7" s="22"/>
      <c r="EOV7" s="22"/>
      <c r="EOW7" s="22"/>
      <c r="EOX7" s="22"/>
      <c r="EOY7" s="22"/>
      <c r="EOZ7" s="22"/>
      <c r="EPA7" s="22"/>
      <c r="EPB7" s="22"/>
      <c r="EPC7" s="22"/>
      <c r="EPD7" s="22"/>
      <c r="EPE7" s="22"/>
      <c r="EPF7" s="22"/>
      <c r="EPG7" s="22"/>
      <c r="EPH7" s="22"/>
      <c r="EPI7" s="22"/>
      <c r="EPJ7" s="22"/>
      <c r="EPK7" s="22"/>
      <c r="EPL7" s="22"/>
      <c r="EPM7" s="22"/>
      <c r="EPN7" s="22"/>
      <c r="EPO7" s="22"/>
      <c r="EPP7" s="22"/>
      <c r="EPQ7" s="22"/>
      <c r="EPR7" s="22"/>
      <c r="EPS7" s="22"/>
      <c r="EPT7" s="22"/>
      <c r="EPU7" s="22"/>
      <c r="EPV7" s="22"/>
      <c r="EPW7" s="22"/>
      <c r="EPX7" s="22"/>
      <c r="EPY7" s="22"/>
      <c r="EPZ7" s="22"/>
      <c r="EQA7" s="22"/>
      <c r="EQB7" s="22"/>
      <c r="EQC7" s="22"/>
      <c r="EQD7" s="22"/>
      <c r="EQE7" s="22"/>
      <c r="EQF7" s="22"/>
      <c r="EQG7" s="22"/>
      <c r="EQH7" s="22"/>
      <c r="EQI7" s="22"/>
      <c r="EQJ7" s="22"/>
      <c r="EQK7" s="22"/>
      <c r="EQL7" s="22"/>
      <c r="EQM7" s="22"/>
      <c r="EQN7" s="22"/>
      <c r="EQO7" s="22"/>
      <c r="EQP7" s="22"/>
      <c r="EQQ7" s="22"/>
      <c r="EQR7" s="22"/>
      <c r="EQS7" s="22"/>
      <c r="EQT7" s="22"/>
      <c r="EQU7" s="22"/>
      <c r="EQV7" s="22"/>
      <c r="EQW7" s="22"/>
      <c r="EQX7" s="22"/>
      <c r="EQY7" s="22"/>
      <c r="EQZ7" s="22"/>
      <c r="ERA7" s="22"/>
      <c r="ERB7" s="22"/>
      <c r="ERC7" s="22"/>
      <c r="ERD7" s="22"/>
      <c r="ERE7" s="22"/>
      <c r="ERF7" s="22"/>
      <c r="ERG7" s="22"/>
      <c r="ERH7" s="22"/>
      <c r="ERI7" s="22"/>
      <c r="ERJ7" s="22"/>
      <c r="ERK7" s="22"/>
      <c r="ERL7" s="22"/>
      <c r="ERM7" s="22"/>
      <c r="ERN7" s="22"/>
      <c r="ERO7" s="22"/>
      <c r="ERP7" s="22"/>
      <c r="ERQ7" s="22"/>
      <c r="ERR7" s="22"/>
      <c r="ERS7" s="22"/>
      <c r="ERT7" s="22"/>
      <c r="ERU7" s="22"/>
      <c r="ERV7" s="22"/>
      <c r="ERW7" s="22"/>
      <c r="ERX7" s="22"/>
      <c r="ERY7" s="22"/>
      <c r="ERZ7" s="22"/>
      <c r="ESA7" s="22"/>
      <c r="ESB7" s="22"/>
      <c r="ESC7" s="22"/>
      <c r="ESD7" s="22"/>
      <c r="ESE7" s="22"/>
      <c r="ESF7" s="22"/>
      <c r="ESG7" s="22"/>
      <c r="ESH7" s="22"/>
      <c r="ESI7" s="22"/>
      <c r="ESJ7" s="22"/>
      <c r="ESK7" s="22"/>
      <c r="ESL7" s="22"/>
      <c r="ESM7" s="22"/>
      <c r="ESN7" s="22"/>
      <c r="ESO7" s="22"/>
      <c r="ESP7" s="22"/>
      <c r="ESQ7" s="22"/>
      <c r="ESR7" s="22"/>
      <c r="ESS7" s="22"/>
      <c r="EST7" s="22"/>
      <c r="ESU7" s="22"/>
      <c r="ESV7" s="22"/>
      <c r="ESW7" s="22"/>
      <c r="ESX7" s="22"/>
      <c r="ESY7" s="22"/>
      <c r="ESZ7" s="22"/>
      <c r="ETA7" s="22"/>
      <c r="ETB7" s="22"/>
      <c r="ETC7" s="22"/>
      <c r="ETD7" s="22"/>
      <c r="ETE7" s="22"/>
      <c r="ETF7" s="22"/>
      <c r="ETG7" s="22"/>
      <c r="ETH7" s="22"/>
      <c r="ETI7" s="22"/>
      <c r="ETJ7" s="22"/>
      <c r="ETK7" s="22"/>
      <c r="ETL7" s="22"/>
      <c r="ETM7" s="22"/>
      <c r="ETN7" s="22"/>
      <c r="ETO7" s="22"/>
      <c r="ETP7" s="22"/>
      <c r="ETQ7" s="22"/>
      <c r="ETR7" s="22"/>
      <c r="ETS7" s="22"/>
      <c r="ETT7" s="22"/>
      <c r="ETU7" s="22"/>
      <c r="ETV7" s="22"/>
      <c r="ETW7" s="22"/>
      <c r="ETX7" s="22"/>
      <c r="ETY7" s="22"/>
      <c r="ETZ7" s="22"/>
      <c r="EUA7" s="22"/>
      <c r="EUB7" s="22"/>
      <c r="EUC7" s="22"/>
      <c r="EUD7" s="22"/>
      <c r="EUE7" s="22"/>
      <c r="EUF7" s="22"/>
      <c r="EUG7" s="22"/>
      <c r="EUH7" s="22"/>
      <c r="EUI7" s="22"/>
      <c r="EUJ7" s="22"/>
      <c r="EUK7" s="22"/>
      <c r="EUL7" s="22"/>
      <c r="EUM7" s="22"/>
      <c r="EUN7" s="22"/>
      <c r="EUO7" s="22"/>
      <c r="EUP7" s="22"/>
      <c r="EUQ7" s="22"/>
      <c r="EUR7" s="22"/>
      <c r="EUS7" s="22"/>
      <c r="EUT7" s="22"/>
      <c r="EUU7" s="22"/>
      <c r="EUV7" s="22"/>
      <c r="EUW7" s="22"/>
      <c r="EUX7" s="22"/>
      <c r="EUY7" s="22"/>
      <c r="EUZ7" s="22"/>
      <c r="EVA7" s="22"/>
      <c r="EVB7" s="22"/>
      <c r="EVC7" s="22"/>
      <c r="EVD7" s="22"/>
      <c r="EVE7" s="22"/>
      <c r="EVF7" s="22"/>
      <c r="EVG7" s="22"/>
      <c r="EVH7" s="22"/>
      <c r="EVI7" s="22"/>
      <c r="EVJ7" s="22"/>
      <c r="EVK7" s="22"/>
      <c r="EVL7" s="22"/>
      <c r="EVM7" s="22"/>
      <c r="EVN7" s="22"/>
      <c r="EVO7" s="22"/>
      <c r="EVP7" s="22"/>
      <c r="EVQ7" s="22"/>
      <c r="EVR7" s="22"/>
      <c r="EVS7" s="22"/>
      <c r="EVT7" s="22"/>
      <c r="EVU7" s="22"/>
      <c r="EVV7" s="22"/>
      <c r="EVW7" s="22"/>
      <c r="EVX7" s="22"/>
      <c r="EVY7" s="22"/>
      <c r="EVZ7" s="22"/>
      <c r="EWA7" s="22"/>
      <c r="EWB7" s="22"/>
      <c r="EWC7" s="22"/>
      <c r="EWD7" s="22"/>
      <c r="EWE7" s="22"/>
      <c r="EWF7" s="22"/>
      <c r="EWG7" s="22"/>
      <c r="EWH7" s="22"/>
      <c r="EWI7" s="22"/>
      <c r="EWJ7" s="22"/>
      <c r="EWK7" s="22"/>
      <c r="EWL7" s="22"/>
      <c r="EWM7" s="22"/>
      <c r="EWN7" s="22"/>
      <c r="EWO7" s="22"/>
      <c r="EWP7" s="22"/>
      <c r="EWQ7" s="22"/>
      <c r="EWR7" s="22"/>
      <c r="EWS7" s="22"/>
      <c r="EWT7" s="22"/>
      <c r="EWU7" s="22"/>
      <c r="EWV7" s="22"/>
      <c r="EWW7" s="22"/>
      <c r="EWX7" s="22"/>
      <c r="EWY7" s="22"/>
      <c r="EWZ7" s="22"/>
      <c r="EXA7" s="22"/>
      <c r="EXB7" s="22"/>
      <c r="EXC7" s="22"/>
      <c r="EXD7" s="22"/>
      <c r="EXE7" s="22"/>
      <c r="EXF7" s="22"/>
      <c r="EXG7" s="22"/>
      <c r="EXH7" s="22"/>
      <c r="EXI7" s="22"/>
      <c r="EXJ7" s="22"/>
      <c r="EXK7" s="22"/>
      <c r="EXL7" s="22"/>
      <c r="EXM7" s="22"/>
      <c r="EXN7" s="22"/>
      <c r="EXO7" s="22"/>
      <c r="EXP7" s="22"/>
      <c r="EXQ7" s="22"/>
      <c r="EXR7" s="22"/>
      <c r="EXS7" s="22"/>
      <c r="EXT7" s="22"/>
      <c r="EXU7" s="22"/>
      <c r="EXV7" s="22"/>
      <c r="EXW7" s="22"/>
      <c r="EXX7" s="22"/>
      <c r="EXY7" s="22"/>
      <c r="EXZ7" s="22"/>
      <c r="EYA7" s="22"/>
      <c r="EYB7" s="22"/>
      <c r="EYC7" s="22"/>
      <c r="EYD7" s="22"/>
      <c r="EYE7" s="22"/>
      <c r="EYF7" s="22"/>
      <c r="EYG7" s="22"/>
      <c r="EYH7" s="22"/>
      <c r="EYI7" s="22"/>
      <c r="EYJ7" s="22"/>
      <c r="EYK7" s="22"/>
      <c r="EYL7" s="22"/>
      <c r="EYM7" s="22"/>
      <c r="EYN7" s="22"/>
      <c r="EYO7" s="22"/>
      <c r="EYP7" s="22"/>
      <c r="EYQ7" s="22"/>
      <c r="EYR7" s="22"/>
      <c r="EYS7" s="22"/>
      <c r="EYT7" s="22"/>
      <c r="EYU7" s="22"/>
      <c r="EYV7" s="22"/>
      <c r="EYW7" s="22"/>
      <c r="EYX7" s="22"/>
      <c r="EYY7" s="22"/>
      <c r="EYZ7" s="22"/>
      <c r="EZA7" s="22"/>
      <c r="EZB7" s="22"/>
      <c r="EZC7" s="22"/>
      <c r="EZD7" s="22"/>
      <c r="EZE7" s="22"/>
      <c r="EZF7" s="22"/>
      <c r="EZG7" s="22"/>
      <c r="EZH7" s="22"/>
      <c r="EZI7" s="22"/>
      <c r="EZJ7" s="22"/>
      <c r="EZK7" s="22"/>
      <c r="EZL7" s="22"/>
      <c r="EZM7" s="22"/>
      <c r="EZN7" s="22"/>
      <c r="EZO7" s="22"/>
      <c r="EZP7" s="22"/>
      <c r="EZQ7" s="22"/>
      <c r="EZR7" s="22"/>
      <c r="EZS7" s="22"/>
      <c r="EZT7" s="22"/>
      <c r="EZU7" s="22"/>
      <c r="EZV7" s="22"/>
      <c r="EZW7" s="22"/>
      <c r="EZX7" s="22"/>
      <c r="EZY7" s="22"/>
      <c r="EZZ7" s="22"/>
      <c r="FAA7" s="22"/>
      <c r="FAB7" s="22"/>
      <c r="FAC7" s="22"/>
      <c r="FAD7" s="22"/>
      <c r="FAE7" s="22"/>
      <c r="FAF7" s="22"/>
      <c r="FAG7" s="22"/>
      <c r="FAH7" s="22"/>
      <c r="FAI7" s="22"/>
      <c r="FAJ7" s="22"/>
      <c r="FAK7" s="22"/>
      <c r="FAL7" s="22"/>
      <c r="FAM7" s="22"/>
      <c r="FAN7" s="22"/>
      <c r="FAO7" s="22"/>
      <c r="FAP7" s="22"/>
      <c r="FAQ7" s="22"/>
      <c r="FAR7" s="22"/>
      <c r="FAS7" s="22"/>
      <c r="FAT7" s="22"/>
      <c r="FAU7" s="22"/>
      <c r="FAV7" s="22"/>
      <c r="FAW7" s="22"/>
      <c r="FAX7" s="22"/>
      <c r="FAY7" s="22"/>
      <c r="FAZ7" s="22"/>
      <c r="FBA7" s="22"/>
      <c r="FBB7" s="22"/>
      <c r="FBC7" s="22"/>
      <c r="FBD7" s="22"/>
      <c r="FBE7" s="22"/>
      <c r="FBF7" s="22"/>
      <c r="FBG7" s="22"/>
      <c r="FBH7" s="22"/>
      <c r="FBI7" s="22"/>
      <c r="FBJ7" s="22"/>
      <c r="FBK7" s="22"/>
      <c r="FBL7" s="22"/>
      <c r="FBM7" s="22"/>
      <c r="FBN7" s="22"/>
      <c r="FBO7" s="22"/>
      <c r="FBP7" s="22"/>
      <c r="FBQ7" s="22"/>
      <c r="FBR7" s="22"/>
      <c r="FBS7" s="22"/>
      <c r="FBT7" s="22"/>
      <c r="FBU7" s="22"/>
      <c r="FBV7" s="22"/>
      <c r="FBW7" s="22"/>
      <c r="FBX7" s="22"/>
      <c r="FBY7" s="22"/>
      <c r="FBZ7" s="22"/>
      <c r="FCA7" s="22"/>
      <c r="FCB7" s="22"/>
      <c r="FCC7" s="22"/>
      <c r="FCD7" s="22"/>
      <c r="FCE7" s="22"/>
      <c r="FCF7" s="22"/>
      <c r="FCG7" s="22"/>
      <c r="FCH7" s="22"/>
      <c r="FCI7" s="22"/>
      <c r="FCJ7" s="22"/>
      <c r="FCK7" s="22"/>
      <c r="FCL7" s="22"/>
      <c r="FCM7" s="22"/>
      <c r="FCN7" s="22"/>
      <c r="FCO7" s="22"/>
      <c r="FCP7" s="22"/>
      <c r="FCQ7" s="22"/>
      <c r="FCR7" s="22"/>
      <c r="FCS7" s="22"/>
      <c r="FCT7" s="22"/>
      <c r="FCU7" s="22"/>
      <c r="FCV7" s="22"/>
      <c r="FCW7" s="22"/>
      <c r="FCX7" s="22"/>
      <c r="FCY7" s="22"/>
      <c r="FCZ7" s="22"/>
      <c r="FDA7" s="22"/>
      <c r="FDB7" s="22"/>
      <c r="FDC7" s="22"/>
      <c r="FDD7" s="22"/>
      <c r="FDE7" s="22"/>
      <c r="FDF7" s="22"/>
      <c r="FDG7" s="22"/>
      <c r="FDH7" s="22"/>
      <c r="FDI7" s="22"/>
      <c r="FDJ7" s="22"/>
      <c r="FDK7" s="22"/>
      <c r="FDL7" s="22"/>
      <c r="FDM7" s="22"/>
      <c r="FDN7" s="22"/>
      <c r="FDO7" s="22"/>
      <c r="FDP7" s="22"/>
      <c r="FDQ7" s="22"/>
      <c r="FDR7" s="22"/>
      <c r="FDS7" s="22"/>
      <c r="FDT7" s="22"/>
      <c r="FDU7" s="22"/>
      <c r="FDV7" s="22"/>
      <c r="FDW7" s="22"/>
      <c r="FDX7" s="22"/>
      <c r="FDY7" s="22"/>
      <c r="FDZ7" s="22"/>
      <c r="FEA7" s="22"/>
      <c r="FEB7" s="22"/>
      <c r="FEC7" s="22"/>
      <c r="FED7" s="22"/>
      <c r="FEE7" s="22"/>
      <c r="FEF7" s="22"/>
      <c r="FEG7" s="22"/>
      <c r="FEH7" s="22"/>
      <c r="FEI7" s="22"/>
      <c r="FEJ7" s="22"/>
      <c r="FEK7" s="22"/>
      <c r="FEL7" s="22"/>
      <c r="FEM7" s="22"/>
      <c r="FEN7" s="22"/>
      <c r="FEO7" s="22"/>
      <c r="FEP7" s="22"/>
      <c r="FEQ7" s="22"/>
      <c r="FER7" s="22"/>
      <c r="FES7" s="22"/>
      <c r="FET7" s="22"/>
      <c r="FEU7" s="22"/>
      <c r="FEV7" s="22"/>
      <c r="FEW7" s="22"/>
      <c r="FEX7" s="22"/>
      <c r="FEY7" s="22"/>
      <c r="FEZ7" s="22"/>
      <c r="FFA7" s="22"/>
      <c r="FFB7" s="22"/>
      <c r="FFC7" s="22"/>
      <c r="FFD7" s="22"/>
      <c r="FFE7" s="22"/>
      <c r="FFF7" s="22"/>
      <c r="FFG7" s="22"/>
      <c r="FFH7" s="22"/>
      <c r="FFI7" s="22"/>
      <c r="FFJ7" s="22"/>
      <c r="FFK7" s="22"/>
      <c r="FFL7" s="22"/>
      <c r="FFM7" s="22"/>
      <c r="FFN7" s="22"/>
      <c r="FFO7" s="22"/>
      <c r="FFP7" s="22"/>
      <c r="FFQ7" s="22"/>
      <c r="FFR7" s="22"/>
      <c r="FFS7" s="22"/>
      <c r="FFT7" s="22"/>
      <c r="FFU7" s="22"/>
      <c r="FFV7" s="22"/>
      <c r="FFW7" s="22"/>
      <c r="FFX7" s="22"/>
      <c r="FFY7" s="22"/>
      <c r="FFZ7" s="22"/>
      <c r="FGA7" s="22"/>
      <c r="FGB7" s="22"/>
      <c r="FGC7" s="22"/>
      <c r="FGD7" s="22"/>
      <c r="FGE7" s="22"/>
      <c r="FGF7" s="22"/>
      <c r="FGG7" s="22"/>
      <c r="FGH7" s="22"/>
      <c r="FGI7" s="22"/>
      <c r="FGJ7" s="22"/>
      <c r="FGK7" s="22"/>
      <c r="FGL7" s="22"/>
      <c r="FGM7" s="22"/>
      <c r="FGN7" s="22"/>
      <c r="FGO7" s="22"/>
      <c r="FGP7" s="22"/>
      <c r="FGQ7" s="22"/>
      <c r="FGR7" s="22"/>
      <c r="FGS7" s="22"/>
      <c r="FGT7" s="22"/>
      <c r="FGU7" s="22"/>
      <c r="FGV7" s="22"/>
      <c r="FGW7" s="22"/>
      <c r="FGX7" s="22"/>
      <c r="FGY7" s="22"/>
      <c r="FGZ7" s="22"/>
      <c r="FHA7" s="22"/>
      <c r="FHB7" s="22"/>
      <c r="FHC7" s="22"/>
      <c r="FHD7" s="22"/>
      <c r="FHE7" s="22"/>
      <c r="FHF7" s="22"/>
      <c r="FHG7" s="22"/>
      <c r="FHH7" s="22"/>
      <c r="FHI7" s="22"/>
      <c r="FHJ7" s="22"/>
      <c r="FHK7" s="22"/>
      <c r="FHL7" s="22"/>
      <c r="FHM7" s="22"/>
      <c r="FHN7" s="22"/>
      <c r="FHO7" s="22"/>
      <c r="FHP7" s="22"/>
      <c r="FHQ7" s="22"/>
      <c r="FHR7" s="22"/>
      <c r="FHS7" s="22"/>
      <c r="FHT7" s="22"/>
      <c r="FHU7" s="22"/>
      <c r="FHV7" s="22"/>
      <c r="FHW7" s="22"/>
      <c r="FHX7" s="22"/>
      <c r="FHY7" s="22"/>
      <c r="FHZ7" s="22"/>
      <c r="FIA7" s="22"/>
      <c r="FIB7" s="22"/>
      <c r="FIC7" s="22"/>
      <c r="FID7" s="22"/>
      <c r="FIE7" s="22"/>
      <c r="FIF7" s="22"/>
      <c r="FIG7" s="22"/>
      <c r="FIH7" s="22"/>
      <c r="FII7" s="22"/>
      <c r="FIJ7" s="22"/>
      <c r="FIK7" s="22"/>
      <c r="FIL7" s="22"/>
      <c r="FIM7" s="22"/>
      <c r="FIN7" s="22"/>
      <c r="FIO7" s="22"/>
      <c r="FIP7" s="22"/>
      <c r="FIQ7" s="22"/>
      <c r="FIR7" s="22"/>
      <c r="FIS7" s="22"/>
      <c r="FIT7" s="22"/>
      <c r="FIU7" s="22"/>
      <c r="FIV7" s="22"/>
      <c r="FIW7" s="22"/>
      <c r="FIX7" s="22"/>
      <c r="FIY7" s="22"/>
      <c r="FIZ7" s="22"/>
      <c r="FJA7" s="22"/>
      <c r="FJB7" s="22"/>
      <c r="FJC7" s="22"/>
      <c r="FJD7" s="22"/>
      <c r="FJE7" s="22"/>
      <c r="FJF7" s="22"/>
      <c r="FJG7" s="22"/>
      <c r="FJH7" s="22"/>
      <c r="FJI7" s="22"/>
      <c r="FJJ7" s="22"/>
      <c r="FJK7" s="22"/>
      <c r="FJL7" s="22"/>
      <c r="FJM7" s="22"/>
      <c r="FJN7" s="22"/>
      <c r="FJO7" s="22"/>
      <c r="FJP7" s="22"/>
      <c r="FJQ7" s="22"/>
      <c r="FJR7" s="22"/>
      <c r="FJS7" s="22"/>
      <c r="FJT7" s="22"/>
      <c r="FJU7" s="22"/>
      <c r="FJV7" s="22"/>
      <c r="FJW7" s="22"/>
      <c r="FJX7" s="22"/>
      <c r="FJY7" s="22"/>
      <c r="FJZ7" s="22"/>
      <c r="FKA7" s="22"/>
      <c r="FKB7" s="22"/>
      <c r="FKC7" s="22"/>
      <c r="FKD7" s="22"/>
      <c r="FKE7" s="22"/>
      <c r="FKF7" s="22"/>
      <c r="FKG7" s="22"/>
      <c r="FKH7" s="22"/>
      <c r="FKI7" s="22"/>
      <c r="FKJ7" s="22"/>
      <c r="FKK7" s="22"/>
      <c r="FKL7" s="22"/>
      <c r="FKM7" s="22"/>
      <c r="FKN7" s="22"/>
      <c r="FKO7" s="22"/>
      <c r="FKP7" s="22"/>
      <c r="FKQ7" s="22"/>
      <c r="FKR7" s="22"/>
      <c r="FKS7" s="22"/>
      <c r="FKT7" s="22"/>
      <c r="FKU7" s="22"/>
      <c r="FKV7" s="22"/>
      <c r="FKW7" s="22"/>
      <c r="FKX7" s="22"/>
      <c r="FKY7" s="22"/>
      <c r="FKZ7" s="22"/>
      <c r="FLA7" s="22"/>
      <c r="FLB7" s="22"/>
      <c r="FLC7" s="22"/>
      <c r="FLD7" s="22"/>
      <c r="FLE7" s="22"/>
      <c r="FLF7" s="22"/>
      <c r="FLG7" s="22"/>
      <c r="FLH7" s="22"/>
      <c r="FLI7" s="22"/>
      <c r="FLJ7" s="22"/>
      <c r="FLK7" s="22"/>
      <c r="FLL7" s="22"/>
      <c r="FLM7" s="22"/>
      <c r="FLN7" s="22"/>
      <c r="FLO7" s="22"/>
      <c r="FLP7" s="22"/>
      <c r="FLQ7" s="22"/>
      <c r="FLR7" s="22"/>
      <c r="FLS7" s="22"/>
      <c r="FLT7" s="22"/>
      <c r="FLU7" s="22"/>
      <c r="FLV7" s="22"/>
      <c r="FLW7" s="22"/>
      <c r="FLX7" s="22"/>
      <c r="FLY7" s="22"/>
      <c r="FLZ7" s="22"/>
      <c r="FMA7" s="22"/>
      <c r="FMB7" s="22"/>
      <c r="FMC7" s="22"/>
      <c r="FMD7" s="22"/>
      <c r="FME7" s="22"/>
      <c r="FMF7" s="22"/>
      <c r="FMG7" s="22"/>
      <c r="FMH7" s="22"/>
      <c r="FMI7" s="22"/>
      <c r="FMJ7" s="22"/>
      <c r="FMK7" s="22"/>
      <c r="FML7" s="22"/>
      <c r="FMM7" s="22"/>
      <c r="FMN7" s="22"/>
      <c r="FMO7" s="22"/>
      <c r="FMP7" s="22"/>
      <c r="FMQ7" s="22"/>
      <c r="FMR7" s="22"/>
      <c r="FMS7" s="22"/>
      <c r="FMT7" s="22"/>
      <c r="FMU7" s="22"/>
      <c r="FMV7" s="22"/>
      <c r="FMW7" s="22"/>
      <c r="FMX7" s="22"/>
      <c r="FMY7" s="22"/>
      <c r="FMZ7" s="22"/>
      <c r="FNA7" s="22"/>
      <c r="FNB7" s="22"/>
      <c r="FNC7" s="22"/>
      <c r="FND7" s="22"/>
      <c r="FNE7" s="22"/>
      <c r="FNF7" s="22"/>
      <c r="FNG7" s="22"/>
      <c r="FNH7" s="22"/>
      <c r="FNI7" s="22"/>
      <c r="FNJ7" s="22"/>
      <c r="FNK7" s="22"/>
      <c r="FNL7" s="22"/>
      <c r="FNM7" s="22"/>
      <c r="FNN7" s="22"/>
      <c r="FNO7" s="22"/>
      <c r="FNP7" s="22"/>
      <c r="FNQ7" s="22"/>
      <c r="FNR7" s="22"/>
      <c r="FNS7" s="22"/>
      <c r="FNT7" s="22"/>
      <c r="FNU7" s="22"/>
      <c r="FNV7" s="22"/>
      <c r="FNW7" s="22"/>
      <c r="FNX7" s="22"/>
      <c r="FNY7" s="22"/>
      <c r="FNZ7" s="22"/>
      <c r="FOA7" s="22"/>
      <c r="FOB7" s="22"/>
      <c r="FOC7" s="22"/>
      <c r="FOD7" s="22"/>
      <c r="FOE7" s="22"/>
      <c r="FOF7" s="22"/>
      <c r="FOG7" s="22"/>
      <c r="FOH7" s="22"/>
      <c r="FOI7" s="22"/>
      <c r="FOJ7" s="22"/>
      <c r="FOK7" s="22"/>
      <c r="FOL7" s="22"/>
      <c r="FOM7" s="22"/>
      <c r="FON7" s="22"/>
      <c r="FOO7" s="22"/>
      <c r="FOP7" s="22"/>
      <c r="FOQ7" s="22"/>
      <c r="FOR7" s="22"/>
      <c r="FOS7" s="22"/>
      <c r="FOT7" s="22"/>
      <c r="FOU7" s="22"/>
      <c r="FOV7" s="22"/>
      <c r="FOW7" s="22"/>
      <c r="FOX7" s="22"/>
      <c r="FOY7" s="22"/>
      <c r="FOZ7" s="22"/>
      <c r="FPA7" s="22"/>
      <c r="FPB7" s="22"/>
      <c r="FPC7" s="22"/>
      <c r="FPD7" s="22"/>
      <c r="FPE7" s="22"/>
      <c r="FPF7" s="22"/>
      <c r="FPG7" s="22"/>
      <c r="FPH7" s="22"/>
      <c r="FPI7" s="22"/>
      <c r="FPJ7" s="22"/>
      <c r="FPK7" s="22"/>
      <c r="FPL7" s="22"/>
      <c r="FPM7" s="22"/>
      <c r="FPN7" s="22"/>
      <c r="FPO7" s="22"/>
      <c r="FPP7" s="22"/>
      <c r="FPQ7" s="22"/>
      <c r="FPR7" s="22"/>
      <c r="FPS7" s="22"/>
      <c r="FPT7" s="22"/>
      <c r="FPU7" s="22"/>
      <c r="FPV7" s="22"/>
      <c r="FPW7" s="22"/>
      <c r="FPX7" s="22"/>
      <c r="FPY7" s="22"/>
      <c r="FPZ7" s="22"/>
      <c r="FQA7" s="22"/>
      <c r="FQB7" s="22"/>
      <c r="FQC7" s="22"/>
      <c r="FQD7" s="22"/>
      <c r="FQE7" s="22"/>
      <c r="FQF7" s="22"/>
      <c r="FQG7" s="22"/>
      <c r="FQH7" s="22"/>
      <c r="FQI7" s="22"/>
      <c r="FQJ7" s="22"/>
      <c r="FQK7" s="22"/>
      <c r="FQL7" s="22"/>
      <c r="FQM7" s="22"/>
      <c r="FQN7" s="22"/>
      <c r="FQO7" s="22"/>
      <c r="FQP7" s="22"/>
      <c r="FQQ7" s="22"/>
      <c r="FQR7" s="22"/>
      <c r="FQS7" s="22"/>
      <c r="FQT7" s="22"/>
      <c r="FQU7" s="22"/>
      <c r="FQV7" s="22"/>
      <c r="FQW7" s="22"/>
      <c r="FQX7" s="22"/>
      <c r="FQY7" s="22"/>
      <c r="FQZ7" s="22"/>
      <c r="FRA7" s="22"/>
      <c r="FRB7" s="22"/>
      <c r="FRC7" s="22"/>
      <c r="FRD7" s="22"/>
      <c r="FRE7" s="22"/>
      <c r="FRF7" s="22"/>
      <c r="FRG7" s="22"/>
      <c r="FRH7" s="22"/>
      <c r="FRI7" s="22"/>
      <c r="FRJ7" s="22"/>
      <c r="FRK7" s="22"/>
      <c r="FRL7" s="22"/>
      <c r="FRM7" s="22"/>
      <c r="FRN7" s="22"/>
      <c r="FRO7" s="22"/>
      <c r="FRP7" s="22"/>
      <c r="FRQ7" s="22"/>
      <c r="FRR7" s="22"/>
      <c r="FRS7" s="22"/>
      <c r="FRT7" s="22"/>
      <c r="FRU7" s="22"/>
      <c r="FRV7" s="22"/>
      <c r="FRW7" s="22"/>
      <c r="FRX7" s="22"/>
      <c r="FRY7" s="22"/>
      <c r="FRZ7" s="22"/>
      <c r="FSA7" s="22"/>
      <c r="FSB7" s="22"/>
      <c r="FSC7" s="22"/>
      <c r="FSD7" s="22"/>
      <c r="FSE7" s="22"/>
      <c r="FSF7" s="22"/>
      <c r="FSG7" s="22"/>
      <c r="FSH7" s="22"/>
      <c r="FSI7" s="22"/>
      <c r="FSJ7" s="22"/>
      <c r="FSK7" s="22"/>
      <c r="FSL7" s="22"/>
      <c r="FSM7" s="22"/>
      <c r="FSN7" s="22"/>
      <c r="FSO7" s="22"/>
      <c r="FSP7" s="22"/>
      <c r="FSQ7" s="22"/>
      <c r="FSR7" s="22"/>
      <c r="FSS7" s="22"/>
      <c r="FST7" s="22"/>
      <c r="FSU7" s="22"/>
      <c r="FSV7" s="22"/>
      <c r="FSW7" s="22"/>
      <c r="FSX7" s="22"/>
      <c r="FSY7" s="22"/>
      <c r="FSZ7" s="22"/>
      <c r="FTA7" s="22"/>
      <c r="FTB7" s="22"/>
      <c r="FTC7" s="22"/>
      <c r="FTD7" s="22"/>
      <c r="FTE7" s="22"/>
      <c r="FTF7" s="22"/>
      <c r="FTG7" s="22"/>
      <c r="FTH7" s="22"/>
      <c r="FTI7" s="22"/>
      <c r="FTJ7" s="22"/>
      <c r="FTK7" s="22"/>
      <c r="FTL7" s="22"/>
      <c r="FTM7" s="22"/>
      <c r="FTN7" s="22"/>
      <c r="FTO7" s="22"/>
      <c r="FTP7" s="22"/>
      <c r="FTQ7" s="22"/>
      <c r="FTR7" s="22"/>
      <c r="FTS7" s="22"/>
      <c r="FTT7" s="22"/>
      <c r="FTU7" s="22"/>
      <c r="FTV7" s="22"/>
      <c r="FTW7" s="22"/>
      <c r="FTX7" s="22"/>
      <c r="FTY7" s="22"/>
      <c r="FTZ7" s="22"/>
      <c r="FUA7" s="22"/>
      <c r="FUB7" s="22"/>
      <c r="FUC7" s="22"/>
      <c r="FUD7" s="22"/>
      <c r="FUE7" s="22"/>
      <c r="FUF7" s="22"/>
      <c r="FUG7" s="22"/>
      <c r="FUH7" s="22"/>
      <c r="FUI7" s="22"/>
      <c r="FUJ7" s="22"/>
      <c r="FUK7" s="22"/>
      <c r="FUL7" s="22"/>
      <c r="FUM7" s="22"/>
      <c r="FUN7" s="22"/>
      <c r="FUO7" s="22"/>
      <c r="FUP7" s="22"/>
      <c r="FUQ7" s="22"/>
      <c r="FUR7" s="22"/>
      <c r="FUS7" s="22"/>
      <c r="FUT7" s="22"/>
      <c r="FUU7" s="22"/>
      <c r="FUV7" s="22"/>
      <c r="FUW7" s="22"/>
      <c r="FUX7" s="22"/>
      <c r="FUY7" s="22"/>
      <c r="FUZ7" s="22"/>
      <c r="FVA7" s="22"/>
      <c r="FVB7" s="22"/>
      <c r="FVC7" s="22"/>
      <c r="FVD7" s="22"/>
      <c r="FVE7" s="22"/>
      <c r="FVF7" s="22"/>
      <c r="FVG7" s="22"/>
      <c r="FVH7" s="22"/>
      <c r="FVI7" s="22"/>
      <c r="FVJ7" s="22"/>
      <c r="FVK7" s="22"/>
      <c r="FVL7" s="22"/>
      <c r="FVM7" s="22"/>
      <c r="FVN7" s="22"/>
      <c r="FVO7" s="22"/>
      <c r="FVP7" s="22"/>
      <c r="FVQ7" s="22"/>
      <c r="FVR7" s="22"/>
      <c r="FVS7" s="22"/>
      <c r="FVT7" s="22"/>
      <c r="FVU7" s="22"/>
      <c r="FVV7" s="22"/>
      <c r="FVW7" s="22"/>
      <c r="FVX7" s="22"/>
      <c r="FVY7" s="22"/>
      <c r="FVZ7" s="22"/>
      <c r="FWA7" s="22"/>
      <c r="FWB7" s="22"/>
      <c r="FWC7" s="22"/>
      <c r="FWD7" s="22"/>
      <c r="FWE7" s="22"/>
      <c r="FWF7" s="22"/>
      <c r="FWG7" s="22"/>
      <c r="FWH7" s="22"/>
      <c r="FWI7" s="22"/>
      <c r="FWJ7" s="22"/>
      <c r="FWK7" s="22"/>
      <c r="FWL7" s="22"/>
      <c r="FWM7" s="22"/>
      <c r="FWN7" s="22"/>
      <c r="FWO7" s="22"/>
      <c r="FWP7" s="22"/>
      <c r="FWQ7" s="22"/>
      <c r="FWR7" s="22"/>
      <c r="FWS7" s="22"/>
      <c r="FWT7" s="22"/>
      <c r="FWU7" s="22"/>
      <c r="FWV7" s="22"/>
      <c r="FWW7" s="22"/>
      <c r="FWX7" s="22"/>
      <c r="FWY7" s="22"/>
      <c r="FWZ7" s="22"/>
      <c r="FXA7" s="22"/>
      <c r="FXB7" s="22"/>
      <c r="FXC7" s="22"/>
      <c r="FXD7" s="22"/>
      <c r="FXE7" s="22"/>
      <c r="FXF7" s="22"/>
      <c r="FXG7" s="22"/>
      <c r="FXH7" s="22"/>
      <c r="FXI7" s="22"/>
      <c r="FXJ7" s="22"/>
      <c r="FXK7" s="22"/>
      <c r="FXL7" s="22"/>
      <c r="FXM7" s="22"/>
      <c r="FXN7" s="22"/>
      <c r="FXO7" s="22"/>
      <c r="FXP7" s="22"/>
      <c r="FXQ7" s="22"/>
      <c r="FXR7" s="22"/>
      <c r="FXS7" s="22"/>
      <c r="FXT7" s="22"/>
      <c r="FXU7" s="22"/>
      <c r="FXV7" s="22"/>
      <c r="FXW7" s="22"/>
      <c r="FXX7" s="22"/>
      <c r="FXY7" s="22"/>
      <c r="FXZ7" s="22"/>
      <c r="FYA7" s="22"/>
      <c r="FYB7" s="22"/>
      <c r="FYC7" s="22"/>
      <c r="FYD7" s="22"/>
      <c r="FYE7" s="22"/>
      <c r="FYF7" s="22"/>
      <c r="FYG7" s="22"/>
      <c r="FYH7" s="22"/>
      <c r="FYI7" s="22"/>
      <c r="FYJ7" s="22"/>
      <c r="FYK7" s="22"/>
      <c r="FYL7" s="22"/>
      <c r="FYM7" s="22"/>
      <c r="FYN7" s="22"/>
      <c r="FYO7" s="22"/>
      <c r="FYP7" s="22"/>
      <c r="FYQ7" s="22"/>
      <c r="FYR7" s="22"/>
      <c r="FYS7" s="22"/>
      <c r="FYT7" s="22"/>
      <c r="FYU7" s="22"/>
      <c r="FYV7" s="22"/>
      <c r="FYW7" s="22"/>
      <c r="FYX7" s="22"/>
      <c r="FYY7" s="22"/>
      <c r="FYZ7" s="22"/>
      <c r="FZA7" s="22"/>
      <c r="FZB7" s="22"/>
      <c r="FZC7" s="22"/>
      <c r="FZD7" s="22"/>
      <c r="FZE7" s="22"/>
      <c r="FZF7" s="22"/>
      <c r="FZG7" s="22"/>
      <c r="FZH7" s="22"/>
      <c r="FZI7" s="22"/>
      <c r="FZJ7" s="22"/>
      <c r="FZK7" s="22"/>
      <c r="FZL7" s="22"/>
      <c r="FZM7" s="22"/>
      <c r="FZN7" s="22"/>
      <c r="FZO7" s="22"/>
      <c r="FZP7" s="22"/>
      <c r="FZQ7" s="22"/>
      <c r="FZR7" s="22"/>
      <c r="FZS7" s="22"/>
      <c r="FZT7" s="22"/>
      <c r="FZU7" s="22"/>
      <c r="FZV7" s="22"/>
      <c r="FZW7" s="22"/>
      <c r="FZX7" s="22"/>
      <c r="FZY7" s="22"/>
      <c r="FZZ7" s="22"/>
      <c r="GAA7" s="22"/>
      <c r="GAB7" s="22"/>
      <c r="GAC7" s="22"/>
      <c r="GAD7" s="22"/>
      <c r="GAE7" s="22"/>
      <c r="GAF7" s="22"/>
      <c r="GAG7" s="22"/>
      <c r="GAH7" s="22"/>
      <c r="GAI7" s="22"/>
      <c r="GAJ7" s="22"/>
      <c r="GAK7" s="22"/>
      <c r="GAL7" s="22"/>
      <c r="GAM7" s="22"/>
      <c r="GAN7" s="22"/>
      <c r="GAO7" s="22"/>
      <c r="GAP7" s="22"/>
      <c r="GAQ7" s="22"/>
      <c r="GAR7" s="22"/>
      <c r="GAS7" s="22"/>
      <c r="GAT7" s="22"/>
      <c r="GAU7" s="22"/>
      <c r="GAV7" s="22"/>
      <c r="GAW7" s="22"/>
      <c r="GAX7" s="22"/>
      <c r="GAY7" s="22"/>
      <c r="GAZ7" s="22"/>
      <c r="GBA7" s="22"/>
      <c r="GBB7" s="22"/>
      <c r="GBC7" s="22"/>
      <c r="GBD7" s="22"/>
      <c r="GBE7" s="22"/>
      <c r="GBF7" s="22"/>
      <c r="GBG7" s="22"/>
      <c r="GBH7" s="22"/>
      <c r="GBI7" s="22"/>
      <c r="GBJ7" s="22"/>
      <c r="GBK7" s="22"/>
      <c r="GBL7" s="22"/>
      <c r="GBM7" s="22"/>
      <c r="GBN7" s="22"/>
      <c r="GBO7" s="22"/>
      <c r="GBP7" s="22"/>
      <c r="GBQ7" s="22"/>
      <c r="GBR7" s="22"/>
      <c r="GBS7" s="22"/>
      <c r="GBT7" s="22"/>
      <c r="GBU7" s="22"/>
      <c r="GBV7" s="22"/>
      <c r="GBW7" s="22"/>
      <c r="GBX7" s="22"/>
      <c r="GBY7" s="22"/>
      <c r="GBZ7" s="22"/>
      <c r="GCA7" s="22"/>
      <c r="GCB7" s="22"/>
      <c r="GCC7" s="22"/>
      <c r="GCD7" s="22"/>
      <c r="GCE7" s="22"/>
      <c r="GCF7" s="22"/>
      <c r="GCG7" s="22"/>
      <c r="GCH7" s="22"/>
      <c r="GCI7" s="22"/>
      <c r="GCJ7" s="22"/>
      <c r="GCK7" s="22"/>
      <c r="GCL7" s="22"/>
      <c r="GCM7" s="22"/>
      <c r="GCN7" s="22"/>
      <c r="GCO7" s="22"/>
      <c r="GCP7" s="22"/>
      <c r="GCQ7" s="22"/>
      <c r="GCR7" s="22"/>
      <c r="GCS7" s="22"/>
      <c r="GCT7" s="22"/>
      <c r="GCU7" s="22"/>
      <c r="GCV7" s="22"/>
      <c r="GCW7" s="22"/>
      <c r="GCX7" s="22"/>
      <c r="GCY7" s="22"/>
      <c r="GCZ7" s="22"/>
      <c r="GDA7" s="22"/>
      <c r="GDB7" s="22"/>
      <c r="GDC7" s="22"/>
      <c r="GDD7" s="22"/>
      <c r="GDE7" s="22"/>
      <c r="GDF7" s="22"/>
      <c r="GDG7" s="22"/>
      <c r="GDH7" s="22"/>
      <c r="GDI7" s="22"/>
      <c r="GDJ7" s="22"/>
      <c r="GDK7" s="22"/>
      <c r="GDL7" s="22"/>
      <c r="GDM7" s="22"/>
      <c r="GDN7" s="22"/>
      <c r="GDO7" s="22"/>
      <c r="GDP7" s="22"/>
      <c r="GDQ7" s="22"/>
      <c r="GDR7" s="22"/>
      <c r="GDS7" s="22"/>
      <c r="GDT7" s="22"/>
      <c r="GDU7" s="22"/>
      <c r="GDV7" s="22"/>
      <c r="GDW7" s="22"/>
      <c r="GDX7" s="22"/>
      <c r="GDY7" s="22"/>
      <c r="GDZ7" s="22"/>
      <c r="GEA7" s="22"/>
      <c r="GEB7" s="22"/>
      <c r="GEC7" s="22"/>
      <c r="GED7" s="22"/>
      <c r="GEE7" s="22"/>
      <c r="GEF7" s="22"/>
      <c r="GEG7" s="22"/>
      <c r="GEH7" s="22"/>
      <c r="GEI7" s="22"/>
      <c r="GEJ7" s="22"/>
      <c r="GEK7" s="22"/>
      <c r="GEL7" s="22"/>
      <c r="GEM7" s="22"/>
      <c r="GEN7" s="22"/>
      <c r="GEO7" s="22"/>
      <c r="GEP7" s="22"/>
      <c r="GEQ7" s="22"/>
      <c r="GER7" s="22"/>
      <c r="GES7" s="22"/>
      <c r="GET7" s="22"/>
      <c r="GEU7" s="22"/>
      <c r="GEV7" s="22"/>
      <c r="GEW7" s="22"/>
      <c r="GEX7" s="22"/>
      <c r="GEY7" s="22"/>
      <c r="GEZ7" s="22"/>
      <c r="GFA7" s="22"/>
      <c r="GFB7" s="22"/>
      <c r="GFC7" s="22"/>
      <c r="GFD7" s="22"/>
      <c r="GFE7" s="22"/>
      <c r="GFF7" s="22"/>
      <c r="GFG7" s="22"/>
      <c r="GFH7" s="22"/>
      <c r="GFI7" s="22"/>
      <c r="GFJ7" s="22"/>
      <c r="GFK7" s="22"/>
      <c r="GFL7" s="22"/>
      <c r="GFM7" s="22"/>
      <c r="GFN7" s="22"/>
      <c r="GFO7" s="22"/>
      <c r="GFP7" s="22"/>
      <c r="GFQ7" s="22"/>
      <c r="GFR7" s="22"/>
      <c r="GFS7" s="22"/>
      <c r="GFT7" s="22"/>
      <c r="GFU7" s="22"/>
      <c r="GFV7" s="22"/>
      <c r="GFW7" s="22"/>
      <c r="GFX7" s="22"/>
      <c r="GFY7" s="22"/>
      <c r="GFZ7" s="22"/>
      <c r="GGA7" s="22"/>
      <c r="GGB7" s="22"/>
      <c r="GGC7" s="22"/>
      <c r="GGD7" s="22"/>
      <c r="GGE7" s="22"/>
      <c r="GGF7" s="22"/>
      <c r="GGG7" s="22"/>
      <c r="GGH7" s="22"/>
      <c r="GGI7" s="22"/>
      <c r="GGJ7" s="22"/>
      <c r="GGK7" s="22"/>
      <c r="GGL7" s="22"/>
      <c r="GGM7" s="22"/>
      <c r="GGN7" s="22"/>
      <c r="GGO7" s="22"/>
      <c r="GGP7" s="22"/>
      <c r="GGQ7" s="22"/>
      <c r="GGR7" s="22"/>
      <c r="GGS7" s="22"/>
      <c r="GGT7" s="22"/>
      <c r="GGU7" s="22"/>
      <c r="GGV7" s="22"/>
      <c r="GGW7" s="22"/>
      <c r="GGX7" s="22"/>
      <c r="GGY7" s="22"/>
      <c r="GGZ7" s="22"/>
      <c r="GHA7" s="22"/>
      <c r="GHB7" s="22"/>
      <c r="GHC7" s="22"/>
      <c r="GHD7" s="22"/>
      <c r="GHE7" s="22"/>
      <c r="GHF7" s="22"/>
      <c r="GHG7" s="22"/>
      <c r="GHH7" s="22"/>
      <c r="GHI7" s="22"/>
      <c r="GHJ7" s="22"/>
      <c r="GHK7" s="22"/>
      <c r="GHL7" s="22"/>
      <c r="GHM7" s="22"/>
      <c r="GHN7" s="22"/>
      <c r="GHO7" s="22"/>
      <c r="GHP7" s="22"/>
      <c r="GHQ7" s="22"/>
      <c r="GHR7" s="22"/>
      <c r="GHS7" s="22"/>
      <c r="GHT7" s="22"/>
      <c r="GHU7" s="22"/>
      <c r="GHV7" s="22"/>
      <c r="GHW7" s="22"/>
      <c r="GHX7" s="22"/>
      <c r="GHY7" s="22"/>
      <c r="GHZ7" s="22"/>
      <c r="GIA7" s="22"/>
      <c r="GIB7" s="22"/>
      <c r="GIC7" s="22"/>
      <c r="GID7" s="22"/>
      <c r="GIE7" s="22"/>
      <c r="GIF7" s="22"/>
      <c r="GIG7" s="22"/>
      <c r="GIH7" s="22"/>
      <c r="GII7" s="22"/>
      <c r="GIJ7" s="22"/>
      <c r="GIK7" s="22"/>
      <c r="GIL7" s="22"/>
      <c r="GIM7" s="22"/>
      <c r="GIN7" s="22"/>
      <c r="GIO7" s="22"/>
      <c r="GIP7" s="22"/>
      <c r="GIQ7" s="22"/>
      <c r="GIR7" s="22"/>
      <c r="GIS7" s="22"/>
      <c r="GIT7" s="22"/>
      <c r="GIU7" s="22"/>
      <c r="GIV7" s="22"/>
      <c r="GIW7" s="22"/>
      <c r="GIX7" s="22"/>
      <c r="GIY7" s="22"/>
      <c r="GIZ7" s="22"/>
      <c r="GJA7" s="22"/>
      <c r="GJB7" s="22"/>
      <c r="GJC7" s="22"/>
      <c r="GJD7" s="22"/>
      <c r="GJE7" s="22"/>
      <c r="GJF7" s="22"/>
      <c r="GJG7" s="22"/>
      <c r="GJH7" s="22"/>
      <c r="GJI7" s="22"/>
      <c r="GJJ7" s="22"/>
      <c r="GJK7" s="22"/>
      <c r="GJL7" s="22"/>
      <c r="GJM7" s="22"/>
      <c r="GJN7" s="22"/>
      <c r="GJO7" s="22"/>
      <c r="GJP7" s="22"/>
      <c r="GJQ7" s="22"/>
      <c r="GJR7" s="22"/>
      <c r="GJS7" s="22"/>
      <c r="GJT7" s="22"/>
      <c r="GJU7" s="22"/>
      <c r="GJV7" s="22"/>
      <c r="GJW7" s="22"/>
      <c r="GJX7" s="22"/>
      <c r="GJY7" s="22"/>
      <c r="GJZ7" s="22"/>
      <c r="GKA7" s="22"/>
      <c r="GKB7" s="22"/>
      <c r="GKC7" s="22"/>
      <c r="GKD7" s="22"/>
      <c r="GKE7" s="22"/>
      <c r="GKF7" s="22"/>
      <c r="GKG7" s="22"/>
      <c r="GKH7" s="22"/>
      <c r="GKI7" s="22"/>
      <c r="GKJ7" s="22"/>
      <c r="GKK7" s="22"/>
      <c r="GKL7" s="22"/>
      <c r="GKM7" s="22"/>
      <c r="GKN7" s="22"/>
      <c r="GKO7" s="22"/>
      <c r="GKP7" s="22"/>
      <c r="GKQ7" s="22"/>
      <c r="GKR7" s="22"/>
      <c r="GKS7" s="22"/>
      <c r="GKT7" s="22"/>
      <c r="GKU7" s="22"/>
      <c r="GKV7" s="22"/>
      <c r="GKW7" s="22"/>
      <c r="GKX7" s="22"/>
      <c r="GKY7" s="22"/>
      <c r="GKZ7" s="22"/>
      <c r="GLA7" s="22"/>
      <c r="GLB7" s="22"/>
      <c r="GLC7" s="22"/>
      <c r="GLD7" s="22"/>
      <c r="GLE7" s="22"/>
      <c r="GLF7" s="22"/>
      <c r="GLG7" s="22"/>
      <c r="GLH7" s="22"/>
      <c r="GLI7" s="22"/>
      <c r="GLJ7" s="22"/>
      <c r="GLK7" s="22"/>
      <c r="GLL7" s="22"/>
      <c r="GLM7" s="22"/>
      <c r="GLN7" s="22"/>
      <c r="GLO7" s="22"/>
      <c r="GLP7" s="22"/>
      <c r="GLQ7" s="22"/>
      <c r="GLR7" s="22"/>
      <c r="GLS7" s="22"/>
      <c r="GLT7" s="22"/>
      <c r="GLU7" s="22"/>
      <c r="GLV7" s="22"/>
      <c r="GLW7" s="22"/>
      <c r="GLX7" s="22"/>
      <c r="GLY7" s="22"/>
      <c r="GLZ7" s="22"/>
      <c r="GMA7" s="22"/>
      <c r="GMB7" s="22"/>
      <c r="GMC7" s="22"/>
      <c r="GMD7" s="22"/>
      <c r="GME7" s="22"/>
      <c r="GMF7" s="22"/>
      <c r="GMG7" s="22"/>
      <c r="GMH7" s="22"/>
      <c r="GMI7" s="22"/>
      <c r="GMJ7" s="22"/>
      <c r="GMK7" s="22"/>
      <c r="GML7" s="22"/>
      <c r="GMM7" s="22"/>
      <c r="GMN7" s="22"/>
      <c r="GMO7" s="22"/>
      <c r="GMP7" s="22"/>
      <c r="GMQ7" s="22"/>
      <c r="GMR7" s="22"/>
      <c r="GMS7" s="22"/>
      <c r="GMT7" s="22"/>
      <c r="GMU7" s="22"/>
      <c r="GMV7" s="22"/>
      <c r="GMW7" s="22"/>
      <c r="GMX7" s="22"/>
      <c r="GMY7" s="22"/>
      <c r="GMZ7" s="22"/>
      <c r="GNA7" s="22"/>
      <c r="GNB7" s="22"/>
      <c r="GNC7" s="22"/>
      <c r="GND7" s="22"/>
      <c r="GNE7" s="22"/>
      <c r="GNF7" s="22"/>
      <c r="GNG7" s="22"/>
      <c r="GNH7" s="22"/>
      <c r="GNI7" s="22"/>
      <c r="GNJ7" s="22"/>
      <c r="GNK7" s="22"/>
      <c r="GNL7" s="22"/>
      <c r="GNM7" s="22"/>
      <c r="GNN7" s="22"/>
      <c r="GNO7" s="22"/>
      <c r="GNP7" s="22"/>
      <c r="GNQ7" s="22"/>
      <c r="GNR7" s="22"/>
      <c r="GNS7" s="22"/>
      <c r="GNT7" s="22"/>
      <c r="GNU7" s="22"/>
      <c r="GNV7" s="22"/>
      <c r="GNW7" s="22"/>
      <c r="GNX7" s="22"/>
      <c r="GNY7" s="22"/>
      <c r="GNZ7" s="22"/>
      <c r="GOA7" s="22"/>
      <c r="GOB7" s="22"/>
      <c r="GOC7" s="22"/>
      <c r="GOD7" s="22"/>
      <c r="GOE7" s="22"/>
      <c r="GOF7" s="22"/>
      <c r="GOG7" s="22"/>
      <c r="GOH7" s="22"/>
      <c r="GOI7" s="22"/>
      <c r="GOJ7" s="22"/>
      <c r="GOK7" s="22"/>
      <c r="GOL7" s="22"/>
      <c r="GOM7" s="22"/>
      <c r="GON7" s="22"/>
      <c r="GOO7" s="22"/>
      <c r="GOP7" s="22"/>
      <c r="GOQ7" s="22"/>
      <c r="GOR7" s="22"/>
      <c r="GOS7" s="22"/>
      <c r="GOT7" s="22"/>
      <c r="GOU7" s="22"/>
      <c r="GOV7" s="22"/>
      <c r="GOW7" s="22"/>
      <c r="GOX7" s="22"/>
      <c r="GOY7" s="22"/>
      <c r="GOZ7" s="22"/>
      <c r="GPA7" s="22"/>
      <c r="GPB7" s="22"/>
      <c r="GPC7" s="22"/>
      <c r="GPD7" s="22"/>
      <c r="GPE7" s="22"/>
      <c r="GPF7" s="22"/>
      <c r="GPG7" s="22"/>
      <c r="GPH7" s="22"/>
      <c r="GPI7" s="22"/>
      <c r="GPJ7" s="22"/>
      <c r="GPK7" s="22"/>
      <c r="GPL7" s="22"/>
      <c r="GPM7" s="22"/>
      <c r="GPN7" s="22"/>
      <c r="GPO7" s="22"/>
      <c r="GPP7" s="22"/>
      <c r="GPQ7" s="22"/>
      <c r="GPR7" s="22"/>
      <c r="GPS7" s="22"/>
      <c r="GPT7" s="22"/>
      <c r="GPU7" s="22"/>
      <c r="GPV7" s="22"/>
      <c r="GPW7" s="22"/>
      <c r="GPX7" s="22"/>
      <c r="GPY7" s="22"/>
      <c r="GPZ7" s="22"/>
      <c r="GQA7" s="22"/>
      <c r="GQB7" s="22"/>
      <c r="GQC7" s="22"/>
      <c r="GQD7" s="22"/>
      <c r="GQE7" s="22"/>
      <c r="GQF7" s="22"/>
      <c r="GQG7" s="22"/>
      <c r="GQH7" s="22"/>
      <c r="GQI7" s="22"/>
      <c r="GQJ7" s="22"/>
      <c r="GQK7" s="22"/>
      <c r="GQL7" s="22"/>
      <c r="GQM7" s="22"/>
      <c r="GQN7" s="22"/>
      <c r="GQO7" s="22"/>
      <c r="GQP7" s="22"/>
      <c r="GQQ7" s="22"/>
      <c r="GQR7" s="22"/>
      <c r="GQS7" s="22"/>
      <c r="GQT7" s="22"/>
      <c r="GQU7" s="22"/>
      <c r="GQV7" s="22"/>
      <c r="GQW7" s="22"/>
      <c r="GQX7" s="22"/>
      <c r="GQY7" s="22"/>
      <c r="GQZ7" s="22"/>
      <c r="GRA7" s="22"/>
      <c r="GRB7" s="22"/>
      <c r="GRC7" s="22"/>
      <c r="GRD7" s="22"/>
      <c r="GRE7" s="22"/>
      <c r="GRF7" s="22"/>
      <c r="GRG7" s="22"/>
      <c r="GRH7" s="22"/>
      <c r="GRI7" s="22"/>
      <c r="GRJ7" s="22"/>
      <c r="GRK7" s="22"/>
      <c r="GRL7" s="22"/>
      <c r="GRM7" s="22"/>
      <c r="GRN7" s="22"/>
      <c r="GRO7" s="22"/>
      <c r="GRP7" s="22"/>
      <c r="GRQ7" s="22"/>
      <c r="GRR7" s="22"/>
      <c r="GRS7" s="22"/>
      <c r="GRT7" s="22"/>
      <c r="GRU7" s="22"/>
      <c r="GRV7" s="22"/>
      <c r="GRW7" s="22"/>
      <c r="GRX7" s="22"/>
      <c r="GRY7" s="22"/>
      <c r="GRZ7" s="22"/>
      <c r="GSA7" s="22"/>
      <c r="GSB7" s="22"/>
      <c r="GSC7" s="22"/>
      <c r="GSD7" s="22"/>
      <c r="GSE7" s="22"/>
      <c r="GSF7" s="22"/>
      <c r="GSG7" s="22"/>
      <c r="GSH7" s="22"/>
      <c r="GSI7" s="22"/>
      <c r="GSJ7" s="22"/>
      <c r="GSK7" s="22"/>
      <c r="GSL7" s="22"/>
      <c r="GSM7" s="22"/>
      <c r="GSN7" s="22"/>
      <c r="GSO7" s="22"/>
      <c r="GSP7" s="22"/>
      <c r="GSQ7" s="22"/>
      <c r="GSR7" s="22"/>
      <c r="GSS7" s="22"/>
      <c r="GST7" s="22"/>
      <c r="GSU7" s="22"/>
      <c r="GSV7" s="22"/>
      <c r="GSW7" s="22"/>
      <c r="GSX7" s="22"/>
      <c r="GSY7" s="22"/>
      <c r="GSZ7" s="22"/>
      <c r="GTA7" s="22"/>
      <c r="GTB7" s="22"/>
      <c r="GTC7" s="22"/>
      <c r="GTD7" s="22"/>
      <c r="GTE7" s="22"/>
      <c r="GTF7" s="22"/>
      <c r="GTG7" s="22"/>
      <c r="GTH7" s="22"/>
      <c r="GTI7" s="22"/>
      <c r="GTJ7" s="22"/>
      <c r="GTK7" s="22"/>
      <c r="GTL7" s="22"/>
      <c r="GTM7" s="22"/>
      <c r="GTN7" s="22"/>
      <c r="GTO7" s="22"/>
      <c r="GTP7" s="22"/>
      <c r="GTQ7" s="22"/>
      <c r="GTR7" s="22"/>
      <c r="GTS7" s="22"/>
      <c r="GTT7" s="22"/>
      <c r="GTU7" s="22"/>
      <c r="GTV7" s="22"/>
      <c r="GTW7" s="22"/>
      <c r="GTX7" s="22"/>
      <c r="GTY7" s="22"/>
      <c r="GTZ7" s="22"/>
      <c r="GUA7" s="22"/>
      <c r="GUB7" s="22"/>
      <c r="GUC7" s="22"/>
      <c r="GUD7" s="22"/>
      <c r="GUE7" s="22"/>
      <c r="GUF7" s="22"/>
      <c r="GUG7" s="22"/>
      <c r="GUH7" s="22"/>
      <c r="GUI7" s="22"/>
      <c r="GUJ7" s="22"/>
      <c r="GUK7" s="22"/>
      <c r="GUL7" s="22"/>
      <c r="GUM7" s="22"/>
      <c r="GUN7" s="22"/>
      <c r="GUO7" s="22"/>
      <c r="GUP7" s="22"/>
      <c r="GUQ7" s="22"/>
      <c r="GUR7" s="22"/>
      <c r="GUS7" s="22"/>
      <c r="GUT7" s="22"/>
      <c r="GUU7" s="22"/>
      <c r="GUV7" s="22"/>
      <c r="GUW7" s="22"/>
    </row>
    <row r="8" spans="1:5301" s="24" customFormat="1" ht="240">
      <c r="A8" s="274">
        <v>3</v>
      </c>
      <c r="B8" s="272" t="s">
        <v>156</v>
      </c>
      <c r="C8" s="277" t="s">
        <v>157</v>
      </c>
      <c r="D8" s="278"/>
      <c r="E8" s="274" t="s">
        <v>47</v>
      </c>
      <c r="F8" s="275">
        <v>0</v>
      </c>
      <c r="G8" s="249">
        <v>110</v>
      </c>
      <c r="H8" s="244">
        <f t="shared" si="0"/>
        <v>0</v>
      </c>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c r="AMK8" s="23"/>
      <c r="AML8" s="23"/>
      <c r="AMM8" s="23"/>
      <c r="AMN8" s="23"/>
      <c r="AMO8" s="23"/>
      <c r="AMP8" s="23"/>
      <c r="AMQ8" s="23"/>
      <c r="AMR8" s="23"/>
      <c r="AMS8" s="23"/>
      <c r="AMT8" s="23"/>
      <c r="AMU8" s="23"/>
      <c r="AMV8" s="23"/>
      <c r="AMW8" s="23"/>
      <c r="AMX8" s="23"/>
      <c r="AMY8" s="23"/>
      <c r="AMZ8" s="23"/>
      <c r="ANA8" s="23"/>
      <c r="ANB8" s="23"/>
      <c r="ANC8" s="23"/>
      <c r="AND8" s="23"/>
      <c r="ANE8" s="23"/>
      <c r="ANF8" s="23"/>
      <c r="ANG8" s="23"/>
      <c r="ANH8" s="23"/>
      <c r="ANI8" s="23"/>
      <c r="ANJ8" s="23"/>
      <c r="ANK8" s="23"/>
      <c r="ANL8" s="23"/>
      <c r="ANM8" s="23"/>
      <c r="ANN8" s="23"/>
      <c r="ANO8" s="23"/>
      <c r="ANP8" s="23"/>
      <c r="ANQ8" s="23"/>
      <c r="ANR8" s="23"/>
      <c r="ANS8" s="23"/>
      <c r="ANT8" s="23"/>
      <c r="ANU8" s="23"/>
      <c r="ANV8" s="23"/>
      <c r="ANW8" s="23"/>
      <c r="ANX8" s="23"/>
      <c r="ANY8" s="23"/>
      <c r="ANZ8" s="23"/>
      <c r="AOA8" s="23"/>
      <c r="AOB8" s="23"/>
      <c r="AOC8" s="23"/>
      <c r="AOD8" s="23"/>
      <c r="AOE8" s="23"/>
      <c r="AOF8" s="23"/>
      <c r="AOG8" s="23"/>
      <c r="AOH8" s="23"/>
      <c r="AOI8" s="23"/>
      <c r="AOJ8" s="23"/>
      <c r="AOK8" s="23"/>
      <c r="AOL8" s="23"/>
      <c r="AOM8" s="23"/>
      <c r="AON8" s="23"/>
      <c r="AOO8" s="23"/>
      <c r="AOP8" s="23"/>
      <c r="AOQ8" s="23"/>
      <c r="AOR8" s="23"/>
      <c r="AOS8" s="23"/>
      <c r="AOT8" s="23"/>
      <c r="AOU8" s="23"/>
      <c r="AOV8" s="23"/>
      <c r="AOW8" s="23"/>
      <c r="AOX8" s="23"/>
      <c r="AOY8" s="23"/>
      <c r="AOZ8" s="23"/>
      <c r="APA8" s="23"/>
      <c r="APB8" s="23"/>
      <c r="APC8" s="23"/>
      <c r="APD8" s="23"/>
      <c r="APE8" s="23"/>
      <c r="APF8" s="23"/>
      <c r="APG8" s="23"/>
      <c r="APH8" s="23"/>
      <c r="API8" s="23"/>
      <c r="APJ8" s="23"/>
      <c r="APK8" s="23"/>
      <c r="APL8" s="23"/>
      <c r="APM8" s="23"/>
      <c r="APN8" s="23"/>
      <c r="APO8" s="23"/>
      <c r="APP8" s="23"/>
      <c r="APQ8" s="23"/>
      <c r="APR8" s="23"/>
      <c r="APS8" s="23"/>
      <c r="APT8" s="23"/>
      <c r="APU8" s="23"/>
      <c r="APV8" s="23"/>
      <c r="APW8" s="23"/>
      <c r="APX8" s="23"/>
      <c r="APY8" s="23"/>
      <c r="APZ8" s="23"/>
      <c r="AQA8" s="23"/>
      <c r="AQB8" s="23"/>
      <c r="AQC8" s="23"/>
      <c r="AQD8" s="23"/>
      <c r="AQE8" s="23"/>
      <c r="AQF8" s="23"/>
      <c r="AQG8" s="23"/>
      <c r="AQH8" s="23"/>
      <c r="AQI8" s="23"/>
      <c r="AQJ8" s="23"/>
      <c r="AQK8" s="23"/>
      <c r="AQL8" s="23"/>
      <c r="AQM8" s="23"/>
      <c r="AQN8" s="23"/>
      <c r="AQO8" s="23"/>
      <c r="AQP8" s="23"/>
      <c r="AQQ8" s="23"/>
      <c r="AQR8" s="23"/>
      <c r="AQS8" s="23"/>
      <c r="AQT8" s="23"/>
      <c r="AQU8" s="23"/>
      <c r="AQV8" s="23"/>
      <c r="AQW8" s="23"/>
      <c r="AQX8" s="23"/>
      <c r="AQY8" s="23"/>
      <c r="AQZ8" s="23"/>
      <c r="ARA8" s="23"/>
      <c r="ARB8" s="23"/>
      <c r="ARC8" s="23"/>
      <c r="ARD8" s="23"/>
      <c r="ARE8" s="23"/>
      <c r="ARF8" s="23"/>
      <c r="ARG8" s="23"/>
      <c r="ARH8" s="23"/>
      <c r="ARI8" s="23"/>
      <c r="ARJ8" s="23"/>
      <c r="ARK8" s="23"/>
      <c r="ARL8" s="23"/>
      <c r="ARM8" s="23"/>
      <c r="ARN8" s="23"/>
      <c r="ARO8" s="23"/>
      <c r="ARP8" s="23"/>
      <c r="ARQ8" s="23"/>
      <c r="ARR8" s="23"/>
      <c r="ARS8" s="23"/>
      <c r="ART8" s="23"/>
      <c r="ARU8" s="23"/>
      <c r="ARV8" s="23"/>
      <c r="ARW8" s="23"/>
      <c r="ARX8" s="23"/>
      <c r="ARY8" s="23"/>
      <c r="ARZ8" s="23"/>
      <c r="ASA8" s="23"/>
      <c r="ASB8" s="23"/>
      <c r="ASC8" s="23"/>
      <c r="ASD8" s="23"/>
      <c r="ASE8" s="23"/>
      <c r="ASF8" s="23"/>
      <c r="ASG8" s="23"/>
      <c r="ASH8" s="23"/>
      <c r="ASI8" s="23"/>
      <c r="ASJ8" s="23"/>
      <c r="ASK8" s="23"/>
      <c r="ASL8" s="23"/>
      <c r="ASM8" s="23"/>
      <c r="ASN8" s="23"/>
      <c r="ASO8" s="23"/>
      <c r="ASP8" s="23"/>
      <c r="ASQ8" s="23"/>
      <c r="ASR8" s="23"/>
      <c r="ASS8" s="23"/>
      <c r="AST8" s="23"/>
      <c r="ASU8" s="23"/>
      <c r="ASV8" s="23"/>
      <c r="ASW8" s="23"/>
      <c r="ASX8" s="23"/>
      <c r="ASY8" s="23"/>
      <c r="ASZ8" s="23"/>
      <c r="ATA8" s="23"/>
      <c r="ATB8" s="23"/>
      <c r="ATC8" s="23"/>
      <c r="ATD8" s="23"/>
      <c r="ATE8" s="23"/>
      <c r="ATF8" s="23"/>
      <c r="ATG8" s="23"/>
      <c r="ATH8" s="23"/>
      <c r="ATI8" s="23"/>
      <c r="ATJ8" s="23"/>
      <c r="ATK8" s="23"/>
      <c r="ATL8" s="23"/>
      <c r="ATM8" s="23"/>
      <c r="ATN8" s="23"/>
      <c r="ATO8" s="23"/>
      <c r="ATP8" s="23"/>
      <c r="ATQ8" s="23"/>
      <c r="ATR8" s="23"/>
      <c r="ATS8" s="23"/>
      <c r="ATT8" s="23"/>
      <c r="ATU8" s="23"/>
      <c r="ATV8" s="23"/>
      <c r="ATW8" s="23"/>
      <c r="ATX8" s="23"/>
      <c r="ATY8" s="23"/>
      <c r="ATZ8" s="23"/>
      <c r="AUA8" s="23"/>
      <c r="AUB8" s="23"/>
      <c r="AUC8" s="23"/>
      <c r="AUD8" s="23"/>
      <c r="AUE8" s="23"/>
      <c r="AUF8" s="23"/>
      <c r="AUG8" s="23"/>
      <c r="AUH8" s="23"/>
      <c r="AUI8" s="23"/>
      <c r="AUJ8" s="23"/>
      <c r="AUK8" s="23"/>
      <c r="AUL8" s="23"/>
      <c r="AUM8" s="23"/>
      <c r="AUN8" s="23"/>
      <c r="AUO8" s="23"/>
      <c r="AUP8" s="23"/>
      <c r="AUQ8" s="23"/>
      <c r="AUR8" s="23"/>
      <c r="AUS8" s="23"/>
      <c r="AUT8" s="23"/>
      <c r="AUU8" s="23"/>
      <c r="AUV8" s="23"/>
      <c r="AUW8" s="23"/>
      <c r="AUX8" s="23"/>
      <c r="AUY8" s="23"/>
      <c r="AUZ8" s="23"/>
      <c r="AVA8" s="23"/>
      <c r="AVB8" s="23"/>
      <c r="AVC8" s="23"/>
      <c r="AVD8" s="23"/>
      <c r="AVE8" s="23"/>
      <c r="AVF8" s="23"/>
      <c r="AVG8" s="23"/>
      <c r="AVH8" s="23"/>
      <c r="AVI8" s="23"/>
      <c r="AVJ8" s="23"/>
      <c r="AVK8" s="23"/>
      <c r="AVL8" s="23"/>
      <c r="AVM8" s="23"/>
      <c r="AVN8" s="23"/>
      <c r="AVO8" s="23"/>
      <c r="AVP8" s="23"/>
      <c r="AVQ8" s="23"/>
      <c r="AVR8" s="23"/>
      <c r="AVS8" s="23"/>
      <c r="AVT8" s="23"/>
      <c r="AVU8" s="23"/>
      <c r="AVV8" s="23"/>
      <c r="AVW8" s="23"/>
      <c r="AVX8" s="23"/>
      <c r="AVY8" s="23"/>
      <c r="AVZ8" s="23"/>
      <c r="AWA8" s="23"/>
      <c r="AWB8" s="23"/>
      <c r="AWC8" s="23"/>
      <c r="AWD8" s="23"/>
      <c r="AWE8" s="23"/>
      <c r="AWF8" s="23"/>
      <c r="AWG8" s="23"/>
      <c r="AWH8" s="23"/>
      <c r="AWI8" s="23"/>
      <c r="AWJ8" s="23"/>
      <c r="AWK8" s="23"/>
      <c r="AWL8" s="23"/>
      <c r="AWM8" s="23"/>
      <c r="AWN8" s="23"/>
      <c r="AWO8" s="23"/>
      <c r="AWP8" s="23"/>
      <c r="AWQ8" s="23"/>
      <c r="AWR8" s="23"/>
      <c r="AWS8" s="23"/>
      <c r="AWT8" s="23"/>
      <c r="AWU8" s="23"/>
      <c r="AWV8" s="23"/>
      <c r="AWW8" s="23"/>
      <c r="AWX8" s="23"/>
      <c r="AWY8" s="23"/>
      <c r="AWZ8" s="23"/>
      <c r="AXA8" s="23"/>
      <c r="AXB8" s="23"/>
      <c r="AXC8" s="23"/>
      <c r="AXD8" s="23"/>
      <c r="AXE8" s="23"/>
      <c r="AXF8" s="23"/>
      <c r="AXG8" s="23"/>
      <c r="AXH8" s="23"/>
      <c r="AXI8" s="23"/>
      <c r="AXJ8" s="23"/>
      <c r="AXK8" s="23"/>
      <c r="AXL8" s="23"/>
      <c r="AXM8" s="23"/>
      <c r="AXN8" s="23"/>
      <c r="AXO8" s="23"/>
      <c r="AXP8" s="23"/>
      <c r="AXQ8" s="23"/>
      <c r="AXR8" s="23"/>
      <c r="AXS8" s="23"/>
      <c r="AXT8" s="23"/>
      <c r="AXU8" s="23"/>
      <c r="AXV8" s="23"/>
      <c r="AXW8" s="23"/>
      <c r="AXX8" s="23"/>
      <c r="AXY8" s="23"/>
      <c r="AXZ8" s="23"/>
      <c r="AYA8" s="23"/>
      <c r="AYB8" s="23"/>
      <c r="AYC8" s="23"/>
      <c r="AYD8" s="23"/>
      <c r="AYE8" s="23"/>
      <c r="AYF8" s="23"/>
      <c r="AYG8" s="23"/>
      <c r="AYH8" s="23"/>
      <c r="AYI8" s="23"/>
      <c r="AYJ8" s="23"/>
      <c r="AYK8" s="23"/>
      <c r="AYL8" s="23"/>
      <c r="AYM8" s="23"/>
      <c r="AYN8" s="23"/>
      <c r="AYO8" s="23"/>
      <c r="AYP8" s="23"/>
      <c r="AYQ8" s="23"/>
      <c r="AYR8" s="23"/>
      <c r="AYS8" s="23"/>
      <c r="AYT8" s="23"/>
      <c r="AYU8" s="23"/>
      <c r="AYV8" s="23"/>
      <c r="AYW8" s="23"/>
      <c r="AYX8" s="23"/>
      <c r="AYY8" s="23"/>
      <c r="AYZ8" s="23"/>
      <c r="AZA8" s="23"/>
      <c r="AZB8" s="23"/>
      <c r="AZC8" s="23"/>
      <c r="AZD8" s="23"/>
      <c r="AZE8" s="23"/>
      <c r="AZF8" s="23"/>
      <c r="AZG8" s="23"/>
      <c r="AZH8" s="23"/>
      <c r="AZI8" s="23"/>
      <c r="AZJ8" s="23"/>
      <c r="AZK8" s="23"/>
      <c r="AZL8" s="23"/>
      <c r="AZM8" s="23"/>
      <c r="AZN8" s="23"/>
      <c r="AZO8" s="23"/>
      <c r="AZP8" s="23"/>
      <c r="AZQ8" s="23"/>
      <c r="AZR8" s="23"/>
      <c r="AZS8" s="23"/>
      <c r="AZT8" s="23"/>
      <c r="AZU8" s="23"/>
      <c r="AZV8" s="23"/>
      <c r="AZW8" s="23"/>
      <c r="AZX8" s="23"/>
      <c r="AZY8" s="23"/>
      <c r="AZZ8" s="23"/>
      <c r="BAA8" s="23"/>
      <c r="BAB8" s="23"/>
      <c r="BAC8" s="23"/>
      <c r="BAD8" s="23"/>
      <c r="BAE8" s="23"/>
      <c r="BAF8" s="23"/>
      <c r="BAG8" s="23"/>
      <c r="BAH8" s="23"/>
      <c r="BAI8" s="23"/>
      <c r="BAJ8" s="23"/>
      <c r="BAK8" s="23"/>
      <c r="BAL8" s="23"/>
      <c r="BAM8" s="23"/>
      <c r="BAN8" s="23"/>
      <c r="BAO8" s="23"/>
      <c r="BAP8" s="23"/>
      <c r="BAQ8" s="23"/>
      <c r="BAR8" s="23"/>
      <c r="BAS8" s="23"/>
      <c r="BAT8" s="23"/>
      <c r="BAU8" s="23"/>
      <c r="BAV8" s="23"/>
      <c r="BAW8" s="23"/>
      <c r="BAX8" s="23"/>
      <c r="BAY8" s="23"/>
      <c r="BAZ8" s="23"/>
      <c r="BBA8" s="23"/>
      <c r="BBB8" s="23"/>
      <c r="BBC8" s="23"/>
      <c r="BBD8" s="23"/>
      <c r="BBE8" s="23"/>
      <c r="BBF8" s="23"/>
      <c r="BBG8" s="23"/>
      <c r="BBH8" s="23"/>
      <c r="BBI8" s="23"/>
      <c r="BBJ8" s="23"/>
      <c r="BBK8" s="23"/>
      <c r="BBL8" s="23"/>
      <c r="BBM8" s="23"/>
      <c r="BBN8" s="23"/>
      <c r="BBO8" s="23"/>
      <c r="BBP8" s="23"/>
      <c r="BBQ8" s="23"/>
      <c r="BBR8" s="23"/>
      <c r="BBS8" s="23"/>
      <c r="BBT8" s="23"/>
      <c r="BBU8" s="23"/>
      <c r="BBV8" s="23"/>
      <c r="BBW8" s="23"/>
      <c r="BBX8" s="23"/>
      <c r="BBY8" s="23"/>
      <c r="BBZ8" s="23"/>
      <c r="BCA8" s="23"/>
      <c r="BCB8" s="23"/>
      <c r="BCC8" s="23"/>
      <c r="BCD8" s="23"/>
      <c r="BCE8" s="23"/>
      <c r="BCF8" s="23"/>
      <c r="BCG8" s="23"/>
      <c r="BCH8" s="23"/>
      <c r="BCI8" s="23"/>
      <c r="BCJ8" s="23"/>
      <c r="BCK8" s="23"/>
      <c r="BCL8" s="23"/>
      <c r="BCM8" s="23"/>
      <c r="BCN8" s="23"/>
      <c r="BCO8" s="23"/>
      <c r="BCP8" s="23"/>
      <c r="BCQ8" s="23"/>
      <c r="BCR8" s="23"/>
      <c r="BCS8" s="23"/>
      <c r="BCT8" s="23"/>
      <c r="BCU8" s="23"/>
      <c r="BCV8" s="23"/>
      <c r="BCW8" s="23"/>
      <c r="BCX8" s="23"/>
      <c r="BCY8" s="23"/>
      <c r="BCZ8" s="23"/>
      <c r="BDA8" s="23"/>
      <c r="BDB8" s="23"/>
      <c r="BDC8" s="23"/>
      <c r="BDD8" s="23"/>
      <c r="BDE8" s="23"/>
      <c r="BDF8" s="23"/>
      <c r="BDG8" s="23"/>
      <c r="BDH8" s="23"/>
      <c r="BDI8" s="23"/>
      <c r="BDJ8" s="23"/>
      <c r="BDK8" s="23"/>
      <c r="BDL8" s="23"/>
      <c r="BDM8" s="23"/>
      <c r="BDN8" s="23"/>
      <c r="BDO8" s="23"/>
      <c r="BDP8" s="23"/>
      <c r="BDQ8" s="23"/>
      <c r="BDR8" s="23"/>
      <c r="BDS8" s="23"/>
      <c r="BDT8" s="23"/>
      <c r="BDU8" s="23"/>
      <c r="BDV8" s="23"/>
      <c r="BDW8" s="23"/>
      <c r="BDX8" s="23"/>
      <c r="BDY8" s="23"/>
      <c r="BDZ8" s="23"/>
      <c r="BEA8" s="23"/>
      <c r="BEB8" s="23"/>
      <c r="BEC8" s="23"/>
      <c r="BED8" s="23"/>
      <c r="BEE8" s="23"/>
      <c r="BEF8" s="23"/>
      <c r="BEG8" s="23"/>
      <c r="BEH8" s="23"/>
      <c r="BEI8" s="23"/>
      <c r="BEJ8" s="23"/>
      <c r="BEK8" s="23"/>
      <c r="BEL8" s="23"/>
      <c r="BEM8" s="23"/>
      <c r="BEN8" s="23"/>
      <c r="BEO8" s="23"/>
      <c r="BEP8" s="23"/>
      <c r="BEQ8" s="23"/>
      <c r="BER8" s="23"/>
      <c r="BES8" s="23"/>
      <c r="BET8" s="23"/>
      <c r="BEU8" s="23"/>
      <c r="BEV8" s="23"/>
      <c r="BEW8" s="23"/>
      <c r="BEX8" s="23"/>
      <c r="BEY8" s="23"/>
      <c r="BEZ8" s="23"/>
      <c r="BFA8" s="23"/>
      <c r="BFB8" s="23"/>
      <c r="BFC8" s="23"/>
      <c r="BFD8" s="23"/>
      <c r="BFE8" s="23"/>
      <c r="BFF8" s="23"/>
      <c r="BFG8" s="23"/>
      <c r="BFH8" s="23"/>
      <c r="BFI8" s="23"/>
      <c r="BFJ8" s="23"/>
      <c r="BFK8" s="23"/>
      <c r="BFL8" s="23"/>
      <c r="BFM8" s="23"/>
      <c r="BFN8" s="23"/>
      <c r="BFO8" s="23"/>
      <c r="BFP8" s="23"/>
      <c r="BFQ8" s="23"/>
      <c r="BFR8" s="23"/>
      <c r="BFS8" s="23"/>
      <c r="BFT8" s="23"/>
      <c r="BFU8" s="23"/>
      <c r="BFV8" s="23"/>
      <c r="BFW8" s="23"/>
      <c r="BFX8" s="23"/>
      <c r="BFY8" s="23"/>
      <c r="BFZ8" s="23"/>
      <c r="BGA8" s="23"/>
      <c r="BGB8" s="23"/>
      <c r="BGC8" s="23"/>
      <c r="BGD8" s="23"/>
      <c r="BGE8" s="23"/>
      <c r="BGF8" s="23"/>
      <c r="BGG8" s="23"/>
      <c r="BGH8" s="23"/>
      <c r="BGI8" s="23"/>
      <c r="BGJ8" s="23"/>
      <c r="BGK8" s="23"/>
      <c r="BGL8" s="23"/>
      <c r="BGM8" s="23"/>
      <c r="BGN8" s="23"/>
      <c r="BGO8" s="23"/>
      <c r="BGP8" s="23"/>
      <c r="BGQ8" s="23"/>
      <c r="BGR8" s="23"/>
      <c r="BGS8" s="23"/>
      <c r="BGT8" s="23"/>
      <c r="BGU8" s="23"/>
      <c r="BGV8" s="23"/>
      <c r="BGW8" s="23"/>
      <c r="BGX8" s="23"/>
      <c r="BGY8" s="23"/>
      <c r="BGZ8" s="23"/>
      <c r="BHA8" s="23"/>
      <c r="BHB8" s="23"/>
      <c r="BHC8" s="23"/>
      <c r="BHD8" s="23"/>
      <c r="BHE8" s="23"/>
      <c r="BHF8" s="23"/>
      <c r="BHG8" s="23"/>
      <c r="BHH8" s="23"/>
      <c r="BHI8" s="23"/>
      <c r="BHJ8" s="23"/>
      <c r="BHK8" s="23"/>
      <c r="BHL8" s="23"/>
      <c r="BHM8" s="23"/>
      <c r="BHN8" s="23"/>
      <c r="BHO8" s="23"/>
      <c r="BHP8" s="23"/>
      <c r="BHQ8" s="23"/>
      <c r="BHR8" s="23"/>
      <c r="BHS8" s="23"/>
      <c r="BHT8" s="23"/>
      <c r="BHU8" s="23"/>
      <c r="BHV8" s="23"/>
      <c r="BHW8" s="23"/>
      <c r="BHX8" s="23"/>
      <c r="BHY8" s="23"/>
      <c r="BHZ8" s="23"/>
      <c r="BIA8" s="23"/>
      <c r="BIB8" s="23"/>
      <c r="BIC8" s="23"/>
      <c r="BID8" s="23"/>
      <c r="BIE8" s="23"/>
      <c r="BIF8" s="23"/>
      <c r="BIG8" s="23"/>
      <c r="BIH8" s="23"/>
      <c r="BII8" s="23"/>
      <c r="BIJ8" s="23"/>
      <c r="BIK8" s="23"/>
      <c r="BIL8" s="23"/>
      <c r="BIM8" s="23"/>
      <c r="BIN8" s="23"/>
      <c r="BIO8" s="23"/>
      <c r="BIP8" s="23"/>
      <c r="BIQ8" s="23"/>
      <c r="BIR8" s="23"/>
      <c r="BIS8" s="23"/>
      <c r="BIT8" s="23"/>
      <c r="BIU8" s="23"/>
      <c r="BIV8" s="23"/>
      <c r="BIW8" s="23"/>
      <c r="BIX8" s="23"/>
      <c r="BIY8" s="23"/>
      <c r="BIZ8" s="23"/>
      <c r="BJA8" s="23"/>
      <c r="BJB8" s="23"/>
      <c r="BJC8" s="23"/>
      <c r="BJD8" s="23"/>
      <c r="BJE8" s="23"/>
      <c r="BJF8" s="23"/>
      <c r="BJG8" s="23"/>
      <c r="BJH8" s="23"/>
      <c r="BJI8" s="23"/>
      <c r="BJJ8" s="23"/>
      <c r="BJK8" s="23"/>
      <c r="BJL8" s="23"/>
      <c r="BJM8" s="23"/>
      <c r="BJN8" s="23"/>
      <c r="BJO8" s="23"/>
      <c r="BJP8" s="23"/>
      <c r="BJQ8" s="23"/>
      <c r="BJR8" s="23"/>
      <c r="BJS8" s="23"/>
      <c r="BJT8" s="23"/>
      <c r="BJU8" s="23"/>
      <c r="BJV8" s="23"/>
      <c r="BJW8" s="23"/>
      <c r="BJX8" s="23"/>
      <c r="BJY8" s="23"/>
      <c r="BJZ8" s="23"/>
      <c r="BKA8" s="23"/>
      <c r="BKB8" s="23"/>
      <c r="BKC8" s="23"/>
      <c r="BKD8" s="23"/>
      <c r="BKE8" s="23"/>
      <c r="BKF8" s="23"/>
      <c r="BKG8" s="23"/>
      <c r="BKH8" s="23"/>
      <c r="BKI8" s="23"/>
      <c r="BKJ8" s="23"/>
      <c r="BKK8" s="23"/>
      <c r="BKL8" s="23"/>
      <c r="BKM8" s="23"/>
      <c r="BKN8" s="23"/>
      <c r="BKO8" s="23"/>
      <c r="BKP8" s="23"/>
      <c r="BKQ8" s="23"/>
      <c r="BKR8" s="23"/>
      <c r="BKS8" s="23"/>
      <c r="BKT8" s="23"/>
      <c r="BKU8" s="23"/>
      <c r="BKV8" s="23"/>
      <c r="BKW8" s="23"/>
      <c r="BKX8" s="23"/>
      <c r="BKY8" s="23"/>
      <c r="BKZ8" s="23"/>
      <c r="BLA8" s="23"/>
      <c r="BLB8" s="23"/>
      <c r="BLC8" s="23"/>
      <c r="BLD8" s="23"/>
      <c r="BLE8" s="23"/>
      <c r="BLF8" s="23"/>
      <c r="BLG8" s="23"/>
      <c r="BLH8" s="23"/>
      <c r="BLI8" s="23"/>
      <c r="BLJ8" s="23"/>
      <c r="BLK8" s="23"/>
      <c r="BLL8" s="23"/>
      <c r="BLM8" s="23"/>
      <c r="BLN8" s="23"/>
      <c r="BLO8" s="23"/>
      <c r="BLP8" s="23"/>
      <c r="BLQ8" s="23"/>
      <c r="BLR8" s="23"/>
      <c r="BLS8" s="23"/>
      <c r="BLT8" s="23"/>
      <c r="BLU8" s="23"/>
      <c r="BLV8" s="23"/>
      <c r="BLW8" s="23"/>
      <c r="BLX8" s="23"/>
      <c r="BLY8" s="23"/>
      <c r="BLZ8" s="23"/>
      <c r="BMA8" s="23"/>
      <c r="BMB8" s="23"/>
      <c r="BMC8" s="23"/>
      <c r="BMD8" s="23"/>
      <c r="BME8" s="23"/>
      <c r="BMF8" s="23"/>
      <c r="BMG8" s="23"/>
      <c r="BMH8" s="23"/>
      <c r="BMI8" s="23"/>
      <c r="BMJ8" s="23"/>
      <c r="BMK8" s="23"/>
      <c r="BML8" s="23"/>
      <c r="BMM8" s="23"/>
      <c r="BMN8" s="23"/>
      <c r="BMO8" s="23"/>
      <c r="BMP8" s="23"/>
      <c r="BMQ8" s="23"/>
      <c r="BMR8" s="23"/>
      <c r="BMS8" s="23"/>
      <c r="BMT8" s="23"/>
      <c r="BMU8" s="23"/>
      <c r="BMV8" s="23"/>
      <c r="BMW8" s="23"/>
      <c r="BMX8" s="23"/>
      <c r="BMY8" s="23"/>
      <c r="BMZ8" s="23"/>
      <c r="BNA8" s="23"/>
      <c r="BNB8" s="23"/>
      <c r="BNC8" s="23"/>
      <c r="BND8" s="23"/>
      <c r="BNE8" s="23"/>
      <c r="BNF8" s="23"/>
      <c r="BNG8" s="23"/>
      <c r="BNH8" s="23"/>
      <c r="BNI8" s="23"/>
      <c r="BNJ8" s="23"/>
      <c r="BNK8" s="23"/>
      <c r="BNL8" s="23"/>
      <c r="BNM8" s="23"/>
      <c r="BNN8" s="23"/>
      <c r="BNO8" s="23"/>
      <c r="BNP8" s="23"/>
      <c r="BNQ8" s="23"/>
      <c r="BNR8" s="23"/>
      <c r="BNS8" s="23"/>
      <c r="BNT8" s="23"/>
      <c r="BNU8" s="23"/>
      <c r="BNV8" s="23"/>
      <c r="BNW8" s="23"/>
      <c r="BNX8" s="23"/>
      <c r="BNY8" s="23"/>
      <c r="BNZ8" s="23"/>
      <c r="BOA8" s="23"/>
      <c r="BOB8" s="23"/>
      <c r="BOC8" s="23"/>
      <c r="BOD8" s="23"/>
      <c r="BOE8" s="23"/>
      <c r="BOF8" s="23"/>
      <c r="BOG8" s="23"/>
      <c r="BOH8" s="23"/>
      <c r="BOI8" s="23"/>
      <c r="BOJ8" s="23"/>
      <c r="BOK8" s="23"/>
      <c r="BOL8" s="23"/>
      <c r="BOM8" s="23"/>
      <c r="BON8" s="23"/>
      <c r="BOO8" s="23"/>
      <c r="BOP8" s="23"/>
      <c r="BOQ8" s="23"/>
      <c r="BOR8" s="23"/>
      <c r="BOS8" s="23"/>
      <c r="BOT8" s="23"/>
      <c r="BOU8" s="23"/>
      <c r="BOV8" s="23"/>
      <c r="BOW8" s="23"/>
      <c r="BOX8" s="23"/>
      <c r="BOY8" s="23"/>
      <c r="BOZ8" s="23"/>
      <c r="BPA8" s="23"/>
      <c r="BPB8" s="23"/>
      <c r="BPC8" s="23"/>
      <c r="BPD8" s="23"/>
      <c r="BPE8" s="23"/>
      <c r="BPF8" s="23"/>
      <c r="BPG8" s="23"/>
      <c r="BPH8" s="23"/>
      <c r="BPI8" s="23"/>
      <c r="BPJ8" s="23"/>
      <c r="BPK8" s="23"/>
      <c r="BPL8" s="23"/>
      <c r="BPM8" s="23"/>
      <c r="BPN8" s="23"/>
      <c r="BPO8" s="23"/>
      <c r="BPP8" s="23"/>
      <c r="BPQ8" s="23"/>
      <c r="BPR8" s="23"/>
      <c r="BPS8" s="23"/>
      <c r="BPT8" s="23"/>
      <c r="BPU8" s="23"/>
      <c r="BPV8" s="23"/>
      <c r="BPW8" s="23"/>
      <c r="BPX8" s="23"/>
      <c r="BPY8" s="23"/>
      <c r="BPZ8" s="23"/>
      <c r="BQA8" s="23"/>
      <c r="BQB8" s="23"/>
      <c r="BQC8" s="23"/>
      <c r="BQD8" s="23"/>
      <c r="BQE8" s="23"/>
      <c r="BQF8" s="23"/>
      <c r="BQG8" s="23"/>
      <c r="BQH8" s="23"/>
      <c r="BQI8" s="23"/>
      <c r="BQJ8" s="23"/>
      <c r="BQK8" s="23"/>
      <c r="BQL8" s="23"/>
      <c r="BQM8" s="23"/>
      <c r="BQN8" s="23"/>
      <c r="BQO8" s="23"/>
      <c r="BQP8" s="23"/>
      <c r="BQQ8" s="23"/>
      <c r="BQR8" s="23"/>
      <c r="BQS8" s="23"/>
      <c r="BQT8" s="23"/>
      <c r="BQU8" s="23"/>
      <c r="BQV8" s="23"/>
      <c r="BQW8" s="23"/>
      <c r="BQX8" s="23"/>
      <c r="BQY8" s="23"/>
      <c r="BQZ8" s="23"/>
      <c r="BRA8" s="23"/>
      <c r="BRB8" s="23"/>
      <c r="BRC8" s="23"/>
      <c r="BRD8" s="23"/>
      <c r="BRE8" s="23"/>
      <c r="BRF8" s="23"/>
      <c r="BRG8" s="23"/>
      <c r="BRH8" s="23"/>
      <c r="BRI8" s="23"/>
      <c r="BRJ8" s="23"/>
      <c r="BRK8" s="23"/>
      <c r="BRL8" s="23"/>
      <c r="BRM8" s="23"/>
      <c r="BRN8" s="23"/>
      <c r="BRO8" s="23"/>
      <c r="BRP8" s="23"/>
      <c r="BRQ8" s="23"/>
      <c r="BRR8" s="23"/>
      <c r="BRS8" s="23"/>
      <c r="BRT8" s="23"/>
      <c r="BRU8" s="23"/>
      <c r="BRV8" s="23"/>
      <c r="BRW8" s="23"/>
      <c r="BRX8" s="23"/>
      <c r="BRY8" s="23"/>
      <c r="BRZ8" s="23"/>
      <c r="BSA8" s="23"/>
      <c r="BSB8" s="23"/>
      <c r="BSC8" s="23"/>
      <c r="BSD8" s="23"/>
      <c r="BSE8" s="23"/>
      <c r="BSF8" s="23"/>
      <c r="BSG8" s="23"/>
      <c r="BSH8" s="23"/>
      <c r="BSI8" s="23"/>
      <c r="BSJ8" s="23"/>
      <c r="BSK8" s="23"/>
      <c r="BSL8" s="23"/>
      <c r="BSM8" s="23"/>
      <c r="BSN8" s="23"/>
      <c r="BSO8" s="23"/>
      <c r="BSP8" s="23"/>
      <c r="BSQ8" s="23"/>
      <c r="BSR8" s="23"/>
      <c r="BSS8" s="23"/>
      <c r="BST8" s="23"/>
      <c r="BSU8" s="23"/>
      <c r="BSV8" s="23"/>
      <c r="BSW8" s="23"/>
      <c r="BSX8" s="23"/>
      <c r="BSY8" s="23"/>
      <c r="BSZ8" s="23"/>
      <c r="BTA8" s="23"/>
      <c r="BTB8" s="23"/>
      <c r="BTC8" s="23"/>
      <c r="BTD8" s="23"/>
      <c r="BTE8" s="23"/>
      <c r="BTF8" s="23"/>
      <c r="BTG8" s="23"/>
      <c r="BTH8" s="23"/>
      <c r="BTI8" s="23"/>
      <c r="BTJ8" s="23"/>
      <c r="BTK8" s="23"/>
      <c r="BTL8" s="23"/>
      <c r="BTM8" s="23"/>
      <c r="BTN8" s="23"/>
      <c r="BTO8" s="23"/>
      <c r="BTP8" s="23"/>
      <c r="BTQ8" s="23"/>
      <c r="BTR8" s="23"/>
      <c r="BTS8" s="23"/>
      <c r="BTT8" s="23"/>
      <c r="BTU8" s="23"/>
      <c r="BTV8" s="23"/>
      <c r="BTW8" s="23"/>
      <c r="BTX8" s="23"/>
      <c r="BTY8" s="23"/>
      <c r="BTZ8" s="23"/>
      <c r="BUA8" s="23"/>
      <c r="BUB8" s="23"/>
      <c r="BUC8" s="23"/>
      <c r="BUD8" s="23"/>
      <c r="BUE8" s="23"/>
      <c r="BUF8" s="23"/>
      <c r="BUG8" s="23"/>
      <c r="BUH8" s="23"/>
      <c r="BUI8" s="23"/>
      <c r="BUJ8" s="23"/>
      <c r="BUK8" s="23"/>
      <c r="BUL8" s="23"/>
      <c r="BUM8" s="23"/>
      <c r="BUN8" s="23"/>
      <c r="BUO8" s="23"/>
      <c r="BUP8" s="23"/>
      <c r="BUQ8" s="23"/>
      <c r="BUR8" s="23"/>
      <c r="BUS8" s="23"/>
      <c r="BUT8" s="23"/>
      <c r="BUU8" s="23"/>
      <c r="BUV8" s="23"/>
      <c r="BUW8" s="23"/>
      <c r="BUX8" s="23"/>
      <c r="BUY8" s="23"/>
      <c r="BUZ8" s="23"/>
      <c r="BVA8" s="23"/>
      <c r="BVB8" s="23"/>
      <c r="BVC8" s="23"/>
      <c r="BVD8" s="23"/>
      <c r="BVE8" s="23"/>
      <c r="BVF8" s="23"/>
      <c r="BVG8" s="23"/>
      <c r="BVH8" s="23"/>
      <c r="BVI8" s="23"/>
      <c r="BVJ8" s="23"/>
      <c r="BVK8" s="23"/>
      <c r="BVL8" s="23"/>
      <c r="BVM8" s="23"/>
      <c r="BVN8" s="23"/>
      <c r="BVO8" s="23"/>
      <c r="BVP8" s="23"/>
      <c r="BVQ8" s="23"/>
      <c r="BVR8" s="23"/>
      <c r="BVS8" s="23"/>
      <c r="BVT8" s="23"/>
      <c r="BVU8" s="23"/>
      <c r="BVV8" s="23"/>
      <c r="BVW8" s="23"/>
      <c r="BVX8" s="23"/>
      <c r="BVY8" s="23"/>
      <c r="BVZ8" s="23"/>
      <c r="BWA8" s="23"/>
      <c r="BWB8" s="23"/>
      <c r="BWC8" s="23"/>
      <c r="BWD8" s="23"/>
      <c r="BWE8" s="23"/>
      <c r="BWF8" s="23"/>
      <c r="BWG8" s="23"/>
      <c r="BWH8" s="23"/>
      <c r="BWI8" s="23"/>
      <c r="BWJ8" s="23"/>
      <c r="BWK8" s="23"/>
      <c r="BWL8" s="23"/>
      <c r="BWM8" s="23"/>
      <c r="BWN8" s="23"/>
      <c r="BWO8" s="23"/>
      <c r="BWP8" s="23"/>
      <c r="BWQ8" s="23"/>
      <c r="BWR8" s="23"/>
      <c r="BWS8" s="23"/>
      <c r="BWT8" s="23"/>
      <c r="BWU8" s="23"/>
      <c r="BWV8" s="23"/>
      <c r="BWW8" s="23"/>
      <c r="BWX8" s="23"/>
      <c r="BWY8" s="23"/>
      <c r="BWZ8" s="23"/>
      <c r="BXA8" s="23"/>
      <c r="BXB8" s="23"/>
      <c r="BXC8" s="23"/>
      <c r="BXD8" s="23"/>
      <c r="BXE8" s="23"/>
      <c r="BXF8" s="23"/>
      <c r="BXG8" s="23"/>
      <c r="BXH8" s="23"/>
      <c r="BXI8" s="23"/>
      <c r="BXJ8" s="23"/>
      <c r="BXK8" s="23"/>
      <c r="BXL8" s="23"/>
      <c r="BXM8" s="23"/>
      <c r="BXN8" s="23"/>
      <c r="BXO8" s="23"/>
      <c r="BXP8" s="23"/>
      <c r="BXQ8" s="23"/>
      <c r="BXR8" s="23"/>
      <c r="BXS8" s="23"/>
      <c r="BXT8" s="23"/>
      <c r="BXU8" s="23"/>
      <c r="BXV8" s="23"/>
      <c r="BXW8" s="23"/>
      <c r="BXX8" s="23"/>
      <c r="BXY8" s="23"/>
      <c r="BXZ8" s="23"/>
      <c r="BYA8" s="23"/>
      <c r="BYB8" s="23"/>
      <c r="BYC8" s="23"/>
      <c r="BYD8" s="23"/>
      <c r="BYE8" s="23"/>
      <c r="BYF8" s="23"/>
      <c r="BYG8" s="23"/>
      <c r="BYH8" s="23"/>
      <c r="BYI8" s="23"/>
      <c r="BYJ8" s="23"/>
      <c r="BYK8" s="23"/>
      <c r="BYL8" s="23"/>
      <c r="BYM8" s="23"/>
      <c r="BYN8" s="23"/>
      <c r="BYO8" s="23"/>
      <c r="BYP8" s="23"/>
      <c r="BYQ8" s="23"/>
      <c r="BYR8" s="23"/>
      <c r="BYS8" s="23"/>
      <c r="BYT8" s="23"/>
      <c r="BYU8" s="23"/>
      <c r="BYV8" s="23"/>
      <c r="BYW8" s="23"/>
      <c r="BYX8" s="23"/>
      <c r="BYY8" s="23"/>
      <c r="BYZ8" s="23"/>
      <c r="BZA8" s="23"/>
      <c r="BZB8" s="23"/>
      <c r="BZC8" s="23"/>
      <c r="BZD8" s="23"/>
      <c r="BZE8" s="23"/>
      <c r="BZF8" s="23"/>
      <c r="BZG8" s="23"/>
      <c r="BZH8" s="23"/>
      <c r="BZI8" s="23"/>
      <c r="BZJ8" s="23"/>
      <c r="BZK8" s="23"/>
      <c r="BZL8" s="23"/>
      <c r="BZM8" s="23"/>
      <c r="BZN8" s="23"/>
      <c r="BZO8" s="23"/>
      <c r="BZP8" s="23"/>
      <c r="BZQ8" s="23"/>
      <c r="BZR8" s="23"/>
      <c r="BZS8" s="23"/>
      <c r="BZT8" s="23"/>
      <c r="BZU8" s="23"/>
      <c r="BZV8" s="23"/>
      <c r="BZW8" s="23"/>
      <c r="BZX8" s="23"/>
      <c r="BZY8" s="23"/>
      <c r="BZZ8" s="23"/>
      <c r="CAA8" s="23"/>
      <c r="CAB8" s="23"/>
      <c r="CAC8" s="23"/>
      <c r="CAD8" s="23"/>
      <c r="CAE8" s="23"/>
      <c r="CAF8" s="23"/>
      <c r="CAG8" s="23"/>
      <c r="CAH8" s="23"/>
      <c r="CAI8" s="23"/>
      <c r="CAJ8" s="23"/>
      <c r="CAK8" s="23"/>
      <c r="CAL8" s="23"/>
      <c r="CAM8" s="23"/>
      <c r="CAN8" s="23"/>
      <c r="CAO8" s="23"/>
      <c r="CAP8" s="23"/>
      <c r="CAQ8" s="23"/>
      <c r="CAR8" s="23"/>
      <c r="CAS8" s="23"/>
      <c r="CAT8" s="23"/>
      <c r="CAU8" s="23"/>
      <c r="CAV8" s="23"/>
      <c r="CAW8" s="23"/>
      <c r="CAX8" s="23"/>
      <c r="CAY8" s="23"/>
      <c r="CAZ8" s="23"/>
      <c r="CBA8" s="23"/>
      <c r="CBB8" s="23"/>
      <c r="CBC8" s="23"/>
      <c r="CBD8" s="23"/>
      <c r="CBE8" s="23"/>
      <c r="CBF8" s="23"/>
      <c r="CBG8" s="23"/>
      <c r="CBH8" s="23"/>
      <c r="CBI8" s="23"/>
      <c r="CBJ8" s="23"/>
      <c r="CBK8" s="23"/>
      <c r="CBL8" s="23"/>
      <c r="CBM8" s="23"/>
      <c r="CBN8" s="23"/>
      <c r="CBO8" s="23"/>
      <c r="CBP8" s="23"/>
      <c r="CBQ8" s="23"/>
      <c r="CBR8" s="23"/>
      <c r="CBS8" s="23"/>
      <c r="CBT8" s="23"/>
      <c r="CBU8" s="23"/>
      <c r="CBV8" s="23"/>
      <c r="CBW8" s="23"/>
      <c r="CBX8" s="23"/>
      <c r="CBY8" s="23"/>
      <c r="CBZ8" s="23"/>
      <c r="CCA8" s="23"/>
      <c r="CCB8" s="23"/>
      <c r="CCC8" s="23"/>
      <c r="CCD8" s="23"/>
      <c r="CCE8" s="23"/>
      <c r="CCF8" s="23"/>
      <c r="CCG8" s="23"/>
      <c r="CCH8" s="23"/>
      <c r="CCI8" s="23"/>
      <c r="CCJ8" s="23"/>
      <c r="CCK8" s="23"/>
      <c r="CCL8" s="23"/>
      <c r="CCM8" s="23"/>
      <c r="CCN8" s="23"/>
      <c r="CCO8" s="23"/>
      <c r="CCP8" s="23"/>
      <c r="CCQ8" s="23"/>
      <c r="CCR8" s="23"/>
      <c r="CCS8" s="23"/>
      <c r="CCT8" s="23"/>
      <c r="CCU8" s="23"/>
      <c r="CCV8" s="23"/>
      <c r="CCW8" s="23"/>
      <c r="CCX8" s="23"/>
      <c r="CCY8" s="23"/>
      <c r="CCZ8" s="23"/>
      <c r="CDA8" s="23"/>
      <c r="CDB8" s="23"/>
      <c r="CDC8" s="23"/>
      <c r="CDD8" s="23"/>
      <c r="CDE8" s="23"/>
      <c r="CDF8" s="23"/>
      <c r="CDG8" s="23"/>
      <c r="CDH8" s="23"/>
      <c r="CDI8" s="23"/>
      <c r="CDJ8" s="23"/>
      <c r="CDK8" s="23"/>
      <c r="CDL8" s="23"/>
      <c r="CDM8" s="23"/>
      <c r="CDN8" s="23"/>
      <c r="CDO8" s="23"/>
      <c r="CDP8" s="23"/>
      <c r="CDQ8" s="23"/>
      <c r="CDR8" s="23"/>
      <c r="CDS8" s="23"/>
      <c r="CDT8" s="23"/>
      <c r="CDU8" s="23"/>
      <c r="CDV8" s="23"/>
      <c r="CDW8" s="23"/>
      <c r="CDX8" s="23"/>
      <c r="CDY8" s="23"/>
      <c r="CDZ8" s="23"/>
      <c r="CEA8" s="23"/>
      <c r="CEB8" s="23"/>
      <c r="CEC8" s="23"/>
      <c r="CED8" s="23"/>
      <c r="CEE8" s="23"/>
      <c r="CEF8" s="23"/>
      <c r="CEG8" s="23"/>
      <c r="CEH8" s="23"/>
      <c r="CEI8" s="23"/>
      <c r="CEJ8" s="23"/>
      <c r="CEK8" s="23"/>
      <c r="CEL8" s="23"/>
      <c r="CEM8" s="23"/>
      <c r="CEN8" s="23"/>
      <c r="CEO8" s="23"/>
      <c r="CEP8" s="23"/>
      <c r="CEQ8" s="23"/>
      <c r="CER8" s="23"/>
      <c r="CES8" s="23"/>
      <c r="CET8" s="23"/>
      <c r="CEU8" s="23"/>
      <c r="CEV8" s="23"/>
      <c r="CEW8" s="23"/>
      <c r="CEX8" s="23"/>
      <c r="CEY8" s="23"/>
      <c r="CEZ8" s="23"/>
      <c r="CFA8" s="23"/>
      <c r="CFB8" s="23"/>
      <c r="CFC8" s="23"/>
      <c r="CFD8" s="23"/>
      <c r="CFE8" s="23"/>
      <c r="CFF8" s="23"/>
      <c r="CFG8" s="23"/>
      <c r="CFH8" s="23"/>
      <c r="CFI8" s="23"/>
      <c r="CFJ8" s="23"/>
      <c r="CFK8" s="23"/>
      <c r="CFL8" s="23"/>
      <c r="CFM8" s="23"/>
      <c r="CFN8" s="23"/>
      <c r="CFO8" s="23"/>
      <c r="CFP8" s="23"/>
      <c r="CFQ8" s="23"/>
      <c r="CFR8" s="23"/>
      <c r="CFS8" s="23"/>
      <c r="CFT8" s="23"/>
      <c r="CFU8" s="23"/>
      <c r="CFV8" s="23"/>
      <c r="CFW8" s="23"/>
      <c r="CFX8" s="23"/>
      <c r="CFY8" s="23"/>
      <c r="CFZ8" s="23"/>
      <c r="CGA8" s="23"/>
      <c r="CGB8" s="23"/>
      <c r="CGC8" s="23"/>
      <c r="CGD8" s="23"/>
      <c r="CGE8" s="23"/>
      <c r="CGF8" s="23"/>
      <c r="CGG8" s="23"/>
      <c r="CGH8" s="23"/>
      <c r="CGI8" s="23"/>
      <c r="CGJ8" s="23"/>
      <c r="CGK8" s="23"/>
      <c r="CGL8" s="23"/>
      <c r="CGM8" s="23"/>
      <c r="CGN8" s="23"/>
      <c r="CGO8" s="23"/>
      <c r="CGP8" s="23"/>
      <c r="CGQ8" s="23"/>
      <c r="CGR8" s="23"/>
      <c r="CGS8" s="23"/>
      <c r="CGT8" s="23"/>
      <c r="CGU8" s="23"/>
      <c r="CGV8" s="23"/>
      <c r="CGW8" s="23"/>
      <c r="CGX8" s="23"/>
      <c r="CGY8" s="23"/>
      <c r="CGZ8" s="23"/>
      <c r="CHA8" s="23"/>
      <c r="CHB8" s="23"/>
      <c r="CHC8" s="23"/>
      <c r="CHD8" s="23"/>
      <c r="CHE8" s="23"/>
      <c r="CHF8" s="23"/>
      <c r="CHG8" s="23"/>
      <c r="CHH8" s="23"/>
      <c r="CHI8" s="23"/>
      <c r="CHJ8" s="23"/>
      <c r="CHK8" s="23"/>
      <c r="CHL8" s="23"/>
      <c r="CHM8" s="23"/>
      <c r="CHN8" s="23"/>
      <c r="CHO8" s="23"/>
      <c r="CHP8" s="23"/>
      <c r="CHQ8" s="23"/>
      <c r="CHR8" s="23"/>
      <c r="CHS8" s="23"/>
      <c r="CHT8" s="23"/>
      <c r="CHU8" s="23"/>
      <c r="CHV8" s="23"/>
      <c r="CHW8" s="23"/>
      <c r="CHX8" s="23"/>
      <c r="CHY8" s="23"/>
      <c r="CHZ8" s="23"/>
      <c r="CIA8" s="23"/>
      <c r="CIB8" s="23"/>
      <c r="CIC8" s="23"/>
      <c r="CID8" s="23"/>
      <c r="CIE8" s="23"/>
      <c r="CIF8" s="23"/>
      <c r="CIG8" s="23"/>
      <c r="CIH8" s="23"/>
      <c r="CII8" s="23"/>
      <c r="CIJ8" s="23"/>
      <c r="CIK8" s="23"/>
      <c r="CIL8" s="23"/>
      <c r="CIM8" s="23"/>
      <c r="CIN8" s="23"/>
      <c r="CIO8" s="23"/>
      <c r="CIP8" s="23"/>
      <c r="CIQ8" s="23"/>
      <c r="CIR8" s="23"/>
      <c r="CIS8" s="23"/>
      <c r="CIT8" s="23"/>
      <c r="CIU8" s="23"/>
      <c r="CIV8" s="23"/>
      <c r="CIW8" s="23"/>
      <c r="CIX8" s="23"/>
      <c r="CIY8" s="23"/>
      <c r="CIZ8" s="23"/>
      <c r="CJA8" s="23"/>
      <c r="CJB8" s="23"/>
      <c r="CJC8" s="23"/>
      <c r="CJD8" s="23"/>
      <c r="CJE8" s="23"/>
      <c r="CJF8" s="23"/>
      <c r="CJG8" s="23"/>
      <c r="CJH8" s="23"/>
      <c r="CJI8" s="23"/>
      <c r="CJJ8" s="23"/>
      <c r="CJK8" s="23"/>
      <c r="CJL8" s="23"/>
      <c r="CJM8" s="23"/>
      <c r="CJN8" s="23"/>
      <c r="CJO8" s="23"/>
      <c r="CJP8" s="23"/>
      <c r="CJQ8" s="23"/>
      <c r="CJR8" s="23"/>
      <c r="CJS8" s="23"/>
      <c r="CJT8" s="23"/>
      <c r="CJU8" s="23"/>
      <c r="CJV8" s="23"/>
      <c r="CJW8" s="23"/>
      <c r="CJX8" s="23"/>
      <c r="CJY8" s="23"/>
      <c r="CJZ8" s="23"/>
      <c r="CKA8" s="23"/>
      <c r="CKB8" s="23"/>
      <c r="CKC8" s="23"/>
      <c r="CKD8" s="23"/>
      <c r="CKE8" s="23"/>
      <c r="CKF8" s="23"/>
      <c r="CKG8" s="23"/>
      <c r="CKH8" s="23"/>
      <c r="CKI8" s="23"/>
      <c r="CKJ8" s="23"/>
      <c r="CKK8" s="23"/>
      <c r="CKL8" s="23"/>
      <c r="CKM8" s="23"/>
      <c r="CKN8" s="23"/>
      <c r="CKO8" s="23"/>
      <c r="CKP8" s="23"/>
      <c r="CKQ8" s="23"/>
      <c r="CKR8" s="23"/>
      <c r="CKS8" s="23"/>
      <c r="CKT8" s="23"/>
      <c r="CKU8" s="23"/>
      <c r="CKV8" s="23"/>
      <c r="CKW8" s="23"/>
      <c r="CKX8" s="23"/>
      <c r="CKY8" s="23"/>
      <c r="CKZ8" s="23"/>
      <c r="CLA8" s="23"/>
      <c r="CLB8" s="23"/>
      <c r="CLC8" s="23"/>
      <c r="CLD8" s="23"/>
      <c r="CLE8" s="23"/>
      <c r="CLF8" s="23"/>
      <c r="CLG8" s="23"/>
      <c r="CLH8" s="23"/>
      <c r="CLI8" s="23"/>
      <c r="CLJ8" s="23"/>
      <c r="CLK8" s="23"/>
      <c r="CLL8" s="23"/>
      <c r="CLM8" s="23"/>
      <c r="CLN8" s="23"/>
      <c r="CLO8" s="23"/>
      <c r="CLP8" s="23"/>
      <c r="CLQ8" s="23"/>
      <c r="CLR8" s="23"/>
      <c r="CLS8" s="23"/>
      <c r="CLT8" s="23"/>
      <c r="CLU8" s="23"/>
      <c r="CLV8" s="23"/>
      <c r="CLW8" s="23"/>
      <c r="CLX8" s="23"/>
      <c r="CLY8" s="23"/>
      <c r="CLZ8" s="23"/>
      <c r="CMA8" s="23"/>
      <c r="CMB8" s="23"/>
      <c r="CMC8" s="23"/>
      <c r="CMD8" s="23"/>
      <c r="CME8" s="23"/>
      <c r="CMF8" s="23"/>
      <c r="CMG8" s="23"/>
      <c r="CMH8" s="23"/>
      <c r="CMI8" s="23"/>
      <c r="CMJ8" s="23"/>
      <c r="CMK8" s="23"/>
      <c r="CML8" s="23"/>
      <c r="CMM8" s="23"/>
      <c r="CMN8" s="23"/>
      <c r="CMO8" s="23"/>
      <c r="CMP8" s="23"/>
      <c r="CMQ8" s="23"/>
      <c r="CMR8" s="23"/>
      <c r="CMS8" s="23"/>
      <c r="CMT8" s="23"/>
      <c r="CMU8" s="23"/>
      <c r="CMV8" s="23"/>
      <c r="CMW8" s="23"/>
      <c r="CMX8" s="23"/>
      <c r="CMY8" s="23"/>
      <c r="CMZ8" s="23"/>
      <c r="CNA8" s="23"/>
      <c r="CNB8" s="23"/>
      <c r="CNC8" s="23"/>
      <c r="CND8" s="23"/>
      <c r="CNE8" s="23"/>
      <c r="CNF8" s="23"/>
      <c r="CNG8" s="23"/>
      <c r="CNH8" s="23"/>
      <c r="CNI8" s="23"/>
      <c r="CNJ8" s="23"/>
      <c r="CNK8" s="23"/>
      <c r="CNL8" s="23"/>
      <c r="CNM8" s="23"/>
      <c r="CNN8" s="23"/>
      <c r="CNO8" s="23"/>
      <c r="CNP8" s="23"/>
      <c r="CNQ8" s="23"/>
      <c r="CNR8" s="23"/>
      <c r="CNS8" s="23"/>
      <c r="CNT8" s="23"/>
      <c r="CNU8" s="23"/>
      <c r="CNV8" s="23"/>
      <c r="CNW8" s="23"/>
      <c r="CNX8" s="23"/>
      <c r="CNY8" s="23"/>
      <c r="CNZ8" s="23"/>
      <c r="COA8" s="23"/>
      <c r="COB8" s="23"/>
      <c r="COC8" s="23"/>
      <c r="COD8" s="23"/>
      <c r="COE8" s="23"/>
      <c r="COF8" s="23"/>
      <c r="COG8" s="23"/>
      <c r="COH8" s="23"/>
      <c r="COI8" s="23"/>
      <c r="COJ8" s="23"/>
      <c r="COK8" s="23"/>
      <c r="COL8" s="23"/>
      <c r="COM8" s="23"/>
      <c r="CON8" s="23"/>
      <c r="COO8" s="23"/>
      <c r="COP8" s="23"/>
      <c r="COQ8" s="23"/>
      <c r="COR8" s="23"/>
      <c r="COS8" s="23"/>
      <c r="COT8" s="23"/>
      <c r="COU8" s="23"/>
      <c r="COV8" s="23"/>
      <c r="COW8" s="23"/>
      <c r="COX8" s="23"/>
      <c r="COY8" s="23"/>
      <c r="COZ8" s="23"/>
      <c r="CPA8" s="23"/>
      <c r="CPB8" s="23"/>
      <c r="CPC8" s="23"/>
      <c r="CPD8" s="23"/>
      <c r="CPE8" s="23"/>
      <c r="CPF8" s="23"/>
      <c r="CPG8" s="23"/>
      <c r="CPH8" s="23"/>
      <c r="CPI8" s="23"/>
      <c r="CPJ8" s="23"/>
      <c r="CPK8" s="23"/>
      <c r="CPL8" s="23"/>
      <c r="CPM8" s="23"/>
      <c r="CPN8" s="23"/>
      <c r="CPO8" s="23"/>
      <c r="CPP8" s="23"/>
      <c r="CPQ8" s="23"/>
      <c r="CPR8" s="23"/>
      <c r="CPS8" s="23"/>
      <c r="CPT8" s="23"/>
      <c r="CPU8" s="23"/>
      <c r="CPV8" s="23"/>
      <c r="CPW8" s="23"/>
      <c r="CPX8" s="23"/>
      <c r="CPY8" s="23"/>
      <c r="CPZ8" s="23"/>
      <c r="CQA8" s="23"/>
      <c r="CQB8" s="23"/>
      <c r="CQC8" s="23"/>
      <c r="CQD8" s="23"/>
      <c r="CQE8" s="23"/>
      <c r="CQF8" s="23"/>
      <c r="CQG8" s="23"/>
      <c r="CQH8" s="23"/>
      <c r="CQI8" s="23"/>
      <c r="CQJ8" s="23"/>
      <c r="CQK8" s="23"/>
      <c r="CQL8" s="23"/>
      <c r="CQM8" s="23"/>
      <c r="CQN8" s="23"/>
      <c r="CQO8" s="23"/>
      <c r="CQP8" s="23"/>
      <c r="CQQ8" s="23"/>
      <c r="CQR8" s="23"/>
      <c r="CQS8" s="23"/>
      <c r="CQT8" s="23"/>
      <c r="CQU8" s="23"/>
      <c r="CQV8" s="23"/>
      <c r="CQW8" s="23"/>
      <c r="CQX8" s="23"/>
      <c r="CQY8" s="23"/>
      <c r="CQZ8" s="23"/>
      <c r="CRA8" s="23"/>
      <c r="CRB8" s="23"/>
      <c r="CRC8" s="23"/>
      <c r="CRD8" s="23"/>
      <c r="CRE8" s="23"/>
      <c r="CRF8" s="23"/>
      <c r="CRG8" s="23"/>
      <c r="CRH8" s="23"/>
      <c r="CRI8" s="23"/>
      <c r="CRJ8" s="23"/>
      <c r="CRK8" s="23"/>
      <c r="CRL8" s="23"/>
      <c r="CRM8" s="23"/>
      <c r="CRN8" s="23"/>
      <c r="CRO8" s="23"/>
      <c r="CRP8" s="23"/>
      <c r="CRQ8" s="23"/>
      <c r="CRR8" s="23"/>
      <c r="CRS8" s="23"/>
      <c r="CRT8" s="23"/>
      <c r="CRU8" s="23"/>
      <c r="CRV8" s="23"/>
      <c r="CRW8" s="23"/>
      <c r="CRX8" s="23"/>
      <c r="CRY8" s="23"/>
      <c r="CRZ8" s="23"/>
      <c r="CSA8" s="23"/>
      <c r="CSB8" s="23"/>
      <c r="CSC8" s="23"/>
      <c r="CSD8" s="23"/>
      <c r="CSE8" s="23"/>
      <c r="CSF8" s="23"/>
      <c r="CSG8" s="23"/>
      <c r="CSH8" s="23"/>
      <c r="CSI8" s="23"/>
      <c r="CSJ8" s="23"/>
      <c r="CSK8" s="23"/>
      <c r="CSL8" s="23"/>
      <c r="CSM8" s="23"/>
      <c r="CSN8" s="23"/>
      <c r="CSO8" s="23"/>
      <c r="CSP8" s="23"/>
      <c r="CSQ8" s="23"/>
      <c r="CSR8" s="23"/>
      <c r="CSS8" s="23"/>
      <c r="CST8" s="23"/>
      <c r="CSU8" s="23"/>
      <c r="CSV8" s="23"/>
      <c r="CSW8" s="23"/>
      <c r="CSX8" s="23"/>
      <c r="CSY8" s="23"/>
      <c r="CSZ8" s="23"/>
      <c r="CTA8" s="23"/>
      <c r="CTB8" s="23"/>
      <c r="CTC8" s="23"/>
      <c r="CTD8" s="23"/>
      <c r="CTE8" s="23"/>
      <c r="CTF8" s="23"/>
      <c r="CTG8" s="23"/>
      <c r="CTH8" s="23"/>
      <c r="CTI8" s="23"/>
      <c r="CTJ8" s="23"/>
      <c r="CTK8" s="23"/>
      <c r="CTL8" s="23"/>
      <c r="CTM8" s="23"/>
      <c r="CTN8" s="23"/>
      <c r="CTO8" s="23"/>
      <c r="CTP8" s="23"/>
      <c r="CTQ8" s="23"/>
      <c r="CTR8" s="23"/>
      <c r="CTS8" s="23"/>
      <c r="CTT8" s="23"/>
      <c r="CTU8" s="23"/>
      <c r="CTV8" s="23"/>
      <c r="CTW8" s="23"/>
      <c r="CTX8" s="23"/>
      <c r="CTY8" s="23"/>
      <c r="CTZ8" s="23"/>
      <c r="CUA8" s="23"/>
      <c r="CUB8" s="23"/>
      <c r="CUC8" s="23"/>
      <c r="CUD8" s="23"/>
      <c r="CUE8" s="23"/>
      <c r="CUF8" s="23"/>
      <c r="CUG8" s="23"/>
      <c r="CUH8" s="23"/>
      <c r="CUI8" s="23"/>
      <c r="CUJ8" s="23"/>
      <c r="CUK8" s="23"/>
      <c r="CUL8" s="23"/>
      <c r="CUM8" s="23"/>
      <c r="CUN8" s="23"/>
      <c r="CUO8" s="23"/>
      <c r="CUP8" s="23"/>
      <c r="CUQ8" s="23"/>
      <c r="CUR8" s="23"/>
      <c r="CUS8" s="23"/>
      <c r="CUT8" s="23"/>
      <c r="CUU8" s="23"/>
      <c r="CUV8" s="23"/>
      <c r="CUW8" s="23"/>
      <c r="CUX8" s="23"/>
      <c r="CUY8" s="23"/>
      <c r="CUZ8" s="23"/>
      <c r="CVA8" s="23"/>
      <c r="CVB8" s="23"/>
      <c r="CVC8" s="23"/>
      <c r="CVD8" s="23"/>
      <c r="CVE8" s="23"/>
      <c r="CVF8" s="23"/>
      <c r="CVG8" s="23"/>
      <c r="CVH8" s="23"/>
      <c r="CVI8" s="23"/>
      <c r="CVJ8" s="23"/>
      <c r="CVK8" s="23"/>
      <c r="CVL8" s="23"/>
      <c r="CVM8" s="23"/>
      <c r="CVN8" s="23"/>
      <c r="CVO8" s="23"/>
      <c r="CVP8" s="23"/>
      <c r="CVQ8" s="23"/>
      <c r="CVR8" s="23"/>
      <c r="CVS8" s="23"/>
      <c r="CVT8" s="23"/>
      <c r="CVU8" s="23"/>
      <c r="CVV8" s="23"/>
      <c r="CVW8" s="23"/>
      <c r="CVX8" s="23"/>
      <c r="CVY8" s="23"/>
      <c r="CVZ8" s="23"/>
      <c r="CWA8" s="23"/>
      <c r="CWB8" s="23"/>
      <c r="CWC8" s="23"/>
      <c r="CWD8" s="23"/>
      <c r="CWE8" s="23"/>
      <c r="CWF8" s="23"/>
      <c r="CWG8" s="23"/>
      <c r="CWH8" s="23"/>
      <c r="CWI8" s="23"/>
      <c r="CWJ8" s="23"/>
      <c r="CWK8" s="23"/>
      <c r="CWL8" s="23"/>
      <c r="CWM8" s="23"/>
      <c r="CWN8" s="23"/>
      <c r="CWO8" s="23"/>
      <c r="CWP8" s="23"/>
      <c r="CWQ8" s="23"/>
      <c r="CWR8" s="23"/>
      <c r="CWS8" s="23"/>
      <c r="CWT8" s="23"/>
      <c r="CWU8" s="23"/>
      <c r="CWV8" s="23"/>
      <c r="CWW8" s="23"/>
      <c r="CWX8" s="23"/>
      <c r="CWY8" s="23"/>
      <c r="CWZ8" s="23"/>
      <c r="CXA8" s="23"/>
      <c r="CXB8" s="23"/>
      <c r="CXC8" s="23"/>
      <c r="CXD8" s="23"/>
      <c r="CXE8" s="23"/>
      <c r="CXF8" s="23"/>
      <c r="CXG8" s="23"/>
      <c r="CXH8" s="23"/>
      <c r="CXI8" s="23"/>
      <c r="CXJ8" s="23"/>
      <c r="CXK8" s="23"/>
      <c r="CXL8" s="23"/>
      <c r="CXM8" s="23"/>
      <c r="CXN8" s="23"/>
      <c r="CXO8" s="23"/>
      <c r="CXP8" s="23"/>
      <c r="CXQ8" s="23"/>
      <c r="CXR8" s="23"/>
      <c r="CXS8" s="23"/>
      <c r="CXT8" s="23"/>
      <c r="CXU8" s="23"/>
      <c r="CXV8" s="23"/>
      <c r="CXW8" s="23"/>
      <c r="CXX8" s="23"/>
      <c r="CXY8" s="23"/>
      <c r="CXZ8" s="23"/>
      <c r="CYA8" s="23"/>
      <c r="CYB8" s="23"/>
      <c r="CYC8" s="23"/>
      <c r="CYD8" s="23"/>
      <c r="CYE8" s="23"/>
      <c r="CYF8" s="23"/>
      <c r="CYG8" s="23"/>
      <c r="CYH8" s="23"/>
      <c r="CYI8" s="23"/>
      <c r="CYJ8" s="23"/>
      <c r="CYK8" s="23"/>
      <c r="CYL8" s="23"/>
      <c r="CYM8" s="23"/>
      <c r="CYN8" s="23"/>
      <c r="CYO8" s="23"/>
      <c r="CYP8" s="23"/>
      <c r="CYQ8" s="23"/>
      <c r="CYR8" s="23"/>
      <c r="CYS8" s="23"/>
      <c r="CYT8" s="23"/>
      <c r="CYU8" s="23"/>
      <c r="CYV8" s="23"/>
      <c r="CYW8" s="23"/>
      <c r="CYX8" s="23"/>
      <c r="CYY8" s="23"/>
      <c r="CYZ8" s="23"/>
      <c r="CZA8" s="23"/>
      <c r="CZB8" s="23"/>
      <c r="CZC8" s="23"/>
      <c r="CZD8" s="23"/>
      <c r="CZE8" s="23"/>
      <c r="CZF8" s="23"/>
      <c r="CZG8" s="23"/>
      <c r="CZH8" s="23"/>
      <c r="CZI8" s="23"/>
      <c r="CZJ8" s="23"/>
      <c r="CZK8" s="23"/>
      <c r="CZL8" s="23"/>
      <c r="CZM8" s="23"/>
      <c r="CZN8" s="23"/>
      <c r="CZO8" s="23"/>
      <c r="CZP8" s="23"/>
      <c r="CZQ8" s="23"/>
      <c r="CZR8" s="23"/>
      <c r="CZS8" s="23"/>
      <c r="CZT8" s="23"/>
      <c r="CZU8" s="23"/>
      <c r="CZV8" s="23"/>
      <c r="CZW8" s="23"/>
      <c r="CZX8" s="23"/>
      <c r="CZY8" s="23"/>
      <c r="CZZ8" s="23"/>
      <c r="DAA8" s="23"/>
      <c r="DAB8" s="23"/>
      <c r="DAC8" s="23"/>
      <c r="DAD8" s="23"/>
      <c r="DAE8" s="23"/>
      <c r="DAF8" s="23"/>
      <c r="DAG8" s="23"/>
      <c r="DAH8" s="23"/>
      <c r="DAI8" s="23"/>
      <c r="DAJ8" s="23"/>
      <c r="DAK8" s="23"/>
      <c r="DAL8" s="23"/>
      <c r="DAM8" s="23"/>
      <c r="DAN8" s="23"/>
      <c r="DAO8" s="23"/>
      <c r="DAP8" s="23"/>
      <c r="DAQ8" s="23"/>
      <c r="DAR8" s="23"/>
      <c r="DAS8" s="23"/>
      <c r="DAT8" s="23"/>
      <c r="DAU8" s="23"/>
      <c r="DAV8" s="23"/>
      <c r="DAW8" s="23"/>
      <c r="DAX8" s="23"/>
      <c r="DAY8" s="23"/>
      <c r="DAZ8" s="23"/>
      <c r="DBA8" s="23"/>
      <c r="DBB8" s="23"/>
      <c r="DBC8" s="23"/>
      <c r="DBD8" s="23"/>
      <c r="DBE8" s="23"/>
      <c r="DBF8" s="23"/>
      <c r="DBG8" s="23"/>
      <c r="DBH8" s="23"/>
      <c r="DBI8" s="23"/>
      <c r="DBJ8" s="23"/>
      <c r="DBK8" s="23"/>
      <c r="DBL8" s="23"/>
      <c r="DBM8" s="23"/>
      <c r="DBN8" s="23"/>
      <c r="DBO8" s="23"/>
      <c r="DBP8" s="23"/>
      <c r="DBQ8" s="23"/>
      <c r="DBR8" s="23"/>
      <c r="DBS8" s="23"/>
      <c r="DBT8" s="23"/>
      <c r="DBU8" s="23"/>
      <c r="DBV8" s="23"/>
      <c r="DBW8" s="23"/>
      <c r="DBX8" s="23"/>
      <c r="DBY8" s="23"/>
      <c r="DBZ8" s="23"/>
      <c r="DCA8" s="23"/>
      <c r="DCB8" s="23"/>
      <c r="DCC8" s="23"/>
      <c r="DCD8" s="23"/>
      <c r="DCE8" s="23"/>
      <c r="DCF8" s="23"/>
      <c r="DCG8" s="23"/>
      <c r="DCH8" s="23"/>
      <c r="DCI8" s="23"/>
      <c r="DCJ8" s="23"/>
      <c r="DCK8" s="23"/>
      <c r="DCL8" s="23"/>
      <c r="DCM8" s="23"/>
      <c r="DCN8" s="23"/>
      <c r="DCO8" s="23"/>
      <c r="DCP8" s="23"/>
      <c r="DCQ8" s="23"/>
      <c r="DCR8" s="23"/>
      <c r="DCS8" s="23"/>
      <c r="DCT8" s="23"/>
      <c r="DCU8" s="23"/>
      <c r="DCV8" s="23"/>
      <c r="DCW8" s="23"/>
      <c r="DCX8" s="23"/>
      <c r="DCY8" s="23"/>
      <c r="DCZ8" s="23"/>
      <c r="DDA8" s="23"/>
      <c r="DDB8" s="23"/>
      <c r="DDC8" s="23"/>
      <c r="DDD8" s="23"/>
      <c r="DDE8" s="23"/>
      <c r="DDF8" s="23"/>
      <c r="DDG8" s="23"/>
      <c r="DDH8" s="23"/>
      <c r="DDI8" s="23"/>
      <c r="DDJ8" s="23"/>
      <c r="DDK8" s="23"/>
      <c r="DDL8" s="23"/>
      <c r="DDM8" s="23"/>
      <c r="DDN8" s="23"/>
      <c r="DDO8" s="23"/>
      <c r="DDP8" s="23"/>
      <c r="DDQ8" s="23"/>
      <c r="DDR8" s="23"/>
      <c r="DDS8" s="23"/>
      <c r="DDT8" s="23"/>
      <c r="DDU8" s="23"/>
      <c r="DDV8" s="23"/>
      <c r="DDW8" s="23"/>
      <c r="DDX8" s="23"/>
      <c r="DDY8" s="23"/>
      <c r="DDZ8" s="23"/>
      <c r="DEA8" s="23"/>
      <c r="DEB8" s="23"/>
      <c r="DEC8" s="23"/>
      <c r="DED8" s="23"/>
      <c r="DEE8" s="23"/>
      <c r="DEF8" s="23"/>
      <c r="DEG8" s="23"/>
      <c r="DEH8" s="23"/>
      <c r="DEI8" s="23"/>
      <c r="DEJ8" s="23"/>
      <c r="DEK8" s="23"/>
      <c r="DEL8" s="23"/>
      <c r="DEM8" s="23"/>
      <c r="DEN8" s="23"/>
      <c r="DEO8" s="23"/>
      <c r="DEP8" s="23"/>
      <c r="DEQ8" s="23"/>
      <c r="DER8" s="23"/>
      <c r="DES8" s="23"/>
      <c r="DET8" s="23"/>
      <c r="DEU8" s="23"/>
      <c r="DEV8" s="23"/>
      <c r="DEW8" s="23"/>
      <c r="DEX8" s="23"/>
      <c r="DEY8" s="23"/>
      <c r="DEZ8" s="23"/>
      <c r="DFA8" s="23"/>
      <c r="DFB8" s="23"/>
      <c r="DFC8" s="23"/>
      <c r="DFD8" s="23"/>
      <c r="DFE8" s="23"/>
      <c r="DFF8" s="23"/>
      <c r="DFG8" s="23"/>
      <c r="DFH8" s="23"/>
      <c r="DFI8" s="23"/>
      <c r="DFJ8" s="23"/>
      <c r="DFK8" s="23"/>
      <c r="DFL8" s="23"/>
      <c r="DFM8" s="23"/>
      <c r="DFN8" s="23"/>
      <c r="DFO8" s="23"/>
      <c r="DFP8" s="23"/>
      <c r="DFQ8" s="23"/>
      <c r="DFR8" s="23"/>
      <c r="DFS8" s="23"/>
      <c r="DFT8" s="23"/>
      <c r="DFU8" s="23"/>
      <c r="DFV8" s="23"/>
      <c r="DFW8" s="23"/>
      <c r="DFX8" s="23"/>
      <c r="DFY8" s="23"/>
      <c r="DFZ8" s="23"/>
      <c r="DGA8" s="23"/>
      <c r="DGB8" s="23"/>
      <c r="DGC8" s="23"/>
      <c r="DGD8" s="23"/>
      <c r="DGE8" s="23"/>
      <c r="DGF8" s="23"/>
      <c r="DGG8" s="23"/>
      <c r="DGH8" s="23"/>
      <c r="DGI8" s="23"/>
      <c r="DGJ8" s="23"/>
      <c r="DGK8" s="23"/>
      <c r="DGL8" s="23"/>
      <c r="DGM8" s="23"/>
      <c r="DGN8" s="23"/>
      <c r="DGO8" s="23"/>
      <c r="DGP8" s="23"/>
      <c r="DGQ8" s="23"/>
      <c r="DGR8" s="23"/>
      <c r="DGS8" s="23"/>
      <c r="DGT8" s="23"/>
      <c r="DGU8" s="23"/>
      <c r="DGV8" s="23"/>
      <c r="DGW8" s="23"/>
      <c r="DGX8" s="23"/>
      <c r="DGY8" s="23"/>
      <c r="DGZ8" s="23"/>
      <c r="DHA8" s="23"/>
      <c r="DHB8" s="23"/>
      <c r="DHC8" s="23"/>
      <c r="DHD8" s="23"/>
      <c r="DHE8" s="23"/>
      <c r="DHF8" s="23"/>
      <c r="DHG8" s="23"/>
      <c r="DHH8" s="23"/>
      <c r="DHI8" s="23"/>
      <c r="DHJ8" s="23"/>
      <c r="DHK8" s="23"/>
      <c r="DHL8" s="23"/>
      <c r="DHM8" s="23"/>
      <c r="DHN8" s="23"/>
      <c r="DHO8" s="23"/>
      <c r="DHP8" s="23"/>
      <c r="DHQ8" s="23"/>
      <c r="DHR8" s="23"/>
      <c r="DHS8" s="23"/>
      <c r="DHT8" s="23"/>
      <c r="DHU8" s="23"/>
      <c r="DHV8" s="23"/>
      <c r="DHW8" s="23"/>
      <c r="DHX8" s="23"/>
      <c r="DHY8" s="23"/>
      <c r="DHZ8" s="23"/>
      <c r="DIA8" s="23"/>
      <c r="DIB8" s="23"/>
      <c r="DIC8" s="23"/>
      <c r="DID8" s="23"/>
      <c r="DIE8" s="23"/>
      <c r="DIF8" s="23"/>
      <c r="DIG8" s="23"/>
      <c r="DIH8" s="23"/>
      <c r="DII8" s="23"/>
      <c r="DIJ8" s="23"/>
      <c r="DIK8" s="23"/>
      <c r="DIL8" s="23"/>
      <c r="DIM8" s="23"/>
      <c r="DIN8" s="23"/>
      <c r="DIO8" s="23"/>
      <c r="DIP8" s="23"/>
      <c r="DIQ8" s="23"/>
      <c r="DIR8" s="23"/>
      <c r="DIS8" s="23"/>
      <c r="DIT8" s="23"/>
      <c r="DIU8" s="23"/>
      <c r="DIV8" s="23"/>
      <c r="DIW8" s="23"/>
      <c r="DIX8" s="23"/>
      <c r="DIY8" s="23"/>
      <c r="DIZ8" s="23"/>
      <c r="DJA8" s="23"/>
      <c r="DJB8" s="23"/>
      <c r="DJC8" s="23"/>
      <c r="DJD8" s="23"/>
      <c r="DJE8" s="23"/>
      <c r="DJF8" s="23"/>
      <c r="DJG8" s="23"/>
      <c r="DJH8" s="23"/>
      <c r="DJI8" s="23"/>
      <c r="DJJ8" s="23"/>
      <c r="DJK8" s="23"/>
      <c r="DJL8" s="23"/>
      <c r="DJM8" s="23"/>
      <c r="DJN8" s="23"/>
      <c r="DJO8" s="23"/>
      <c r="DJP8" s="23"/>
      <c r="DJQ8" s="23"/>
      <c r="DJR8" s="23"/>
      <c r="DJS8" s="23"/>
      <c r="DJT8" s="23"/>
      <c r="DJU8" s="23"/>
      <c r="DJV8" s="23"/>
      <c r="DJW8" s="23"/>
      <c r="DJX8" s="23"/>
      <c r="DJY8" s="23"/>
      <c r="DJZ8" s="23"/>
      <c r="DKA8" s="23"/>
      <c r="DKB8" s="23"/>
      <c r="DKC8" s="23"/>
      <c r="DKD8" s="23"/>
      <c r="DKE8" s="23"/>
      <c r="DKF8" s="23"/>
      <c r="DKG8" s="23"/>
      <c r="DKH8" s="23"/>
      <c r="DKI8" s="23"/>
      <c r="DKJ8" s="23"/>
      <c r="DKK8" s="23"/>
      <c r="DKL8" s="23"/>
      <c r="DKM8" s="23"/>
      <c r="DKN8" s="23"/>
      <c r="DKO8" s="23"/>
      <c r="DKP8" s="23"/>
      <c r="DKQ8" s="23"/>
      <c r="DKR8" s="23"/>
      <c r="DKS8" s="23"/>
      <c r="DKT8" s="23"/>
      <c r="DKU8" s="23"/>
      <c r="DKV8" s="23"/>
      <c r="DKW8" s="23"/>
      <c r="DKX8" s="23"/>
      <c r="DKY8" s="23"/>
      <c r="DKZ8" s="23"/>
      <c r="DLA8" s="23"/>
      <c r="DLB8" s="23"/>
      <c r="DLC8" s="23"/>
      <c r="DLD8" s="23"/>
      <c r="DLE8" s="23"/>
      <c r="DLF8" s="23"/>
      <c r="DLG8" s="23"/>
      <c r="DLH8" s="23"/>
      <c r="DLI8" s="23"/>
      <c r="DLJ8" s="23"/>
      <c r="DLK8" s="23"/>
      <c r="DLL8" s="23"/>
      <c r="DLM8" s="23"/>
      <c r="DLN8" s="23"/>
      <c r="DLO8" s="23"/>
      <c r="DLP8" s="23"/>
      <c r="DLQ8" s="23"/>
      <c r="DLR8" s="23"/>
      <c r="DLS8" s="23"/>
      <c r="DLT8" s="23"/>
      <c r="DLU8" s="23"/>
      <c r="DLV8" s="23"/>
      <c r="DLW8" s="23"/>
      <c r="DLX8" s="23"/>
      <c r="DLY8" s="23"/>
      <c r="DLZ8" s="23"/>
      <c r="DMA8" s="23"/>
      <c r="DMB8" s="23"/>
      <c r="DMC8" s="23"/>
      <c r="DMD8" s="23"/>
      <c r="DME8" s="23"/>
      <c r="DMF8" s="23"/>
      <c r="DMG8" s="23"/>
      <c r="DMH8" s="23"/>
      <c r="DMI8" s="23"/>
      <c r="DMJ8" s="23"/>
      <c r="DMK8" s="23"/>
      <c r="DML8" s="23"/>
      <c r="DMM8" s="23"/>
      <c r="DMN8" s="23"/>
      <c r="DMO8" s="23"/>
      <c r="DMP8" s="23"/>
      <c r="DMQ8" s="23"/>
      <c r="DMR8" s="23"/>
      <c r="DMS8" s="23"/>
      <c r="DMT8" s="23"/>
      <c r="DMU8" s="23"/>
      <c r="DMV8" s="23"/>
      <c r="DMW8" s="23"/>
      <c r="DMX8" s="23"/>
      <c r="DMY8" s="23"/>
      <c r="DMZ8" s="23"/>
      <c r="DNA8" s="23"/>
      <c r="DNB8" s="23"/>
      <c r="DNC8" s="23"/>
      <c r="DND8" s="23"/>
      <c r="DNE8" s="23"/>
      <c r="DNF8" s="23"/>
      <c r="DNG8" s="23"/>
      <c r="DNH8" s="23"/>
      <c r="DNI8" s="23"/>
      <c r="DNJ8" s="23"/>
      <c r="DNK8" s="23"/>
      <c r="DNL8" s="23"/>
      <c r="DNM8" s="23"/>
      <c r="DNN8" s="23"/>
      <c r="DNO8" s="23"/>
      <c r="DNP8" s="23"/>
      <c r="DNQ8" s="23"/>
      <c r="DNR8" s="23"/>
      <c r="DNS8" s="23"/>
      <c r="DNT8" s="23"/>
      <c r="DNU8" s="23"/>
      <c r="DNV8" s="23"/>
      <c r="DNW8" s="23"/>
      <c r="DNX8" s="23"/>
      <c r="DNY8" s="23"/>
      <c r="DNZ8" s="23"/>
      <c r="DOA8" s="23"/>
      <c r="DOB8" s="23"/>
      <c r="DOC8" s="23"/>
      <c r="DOD8" s="23"/>
      <c r="DOE8" s="23"/>
      <c r="DOF8" s="23"/>
      <c r="DOG8" s="23"/>
      <c r="DOH8" s="23"/>
      <c r="DOI8" s="23"/>
      <c r="DOJ8" s="23"/>
      <c r="DOK8" s="23"/>
      <c r="DOL8" s="23"/>
      <c r="DOM8" s="23"/>
      <c r="DON8" s="23"/>
      <c r="DOO8" s="23"/>
      <c r="DOP8" s="23"/>
      <c r="DOQ8" s="23"/>
      <c r="DOR8" s="23"/>
      <c r="DOS8" s="23"/>
      <c r="DOT8" s="23"/>
      <c r="DOU8" s="23"/>
      <c r="DOV8" s="23"/>
      <c r="DOW8" s="23"/>
      <c r="DOX8" s="23"/>
      <c r="DOY8" s="23"/>
      <c r="DOZ8" s="23"/>
      <c r="DPA8" s="23"/>
      <c r="DPB8" s="23"/>
      <c r="DPC8" s="23"/>
      <c r="DPD8" s="23"/>
      <c r="DPE8" s="23"/>
      <c r="DPF8" s="23"/>
      <c r="DPG8" s="23"/>
      <c r="DPH8" s="23"/>
      <c r="DPI8" s="23"/>
      <c r="DPJ8" s="23"/>
      <c r="DPK8" s="23"/>
      <c r="DPL8" s="23"/>
      <c r="DPM8" s="23"/>
      <c r="DPN8" s="23"/>
      <c r="DPO8" s="23"/>
      <c r="DPP8" s="23"/>
      <c r="DPQ8" s="23"/>
      <c r="DPR8" s="23"/>
      <c r="DPS8" s="23"/>
      <c r="DPT8" s="23"/>
      <c r="DPU8" s="23"/>
      <c r="DPV8" s="23"/>
      <c r="DPW8" s="23"/>
      <c r="DPX8" s="23"/>
      <c r="DPY8" s="23"/>
      <c r="DPZ8" s="23"/>
      <c r="DQA8" s="23"/>
      <c r="DQB8" s="23"/>
      <c r="DQC8" s="23"/>
      <c r="DQD8" s="23"/>
      <c r="DQE8" s="23"/>
      <c r="DQF8" s="23"/>
      <c r="DQG8" s="23"/>
      <c r="DQH8" s="23"/>
      <c r="DQI8" s="23"/>
      <c r="DQJ8" s="23"/>
      <c r="DQK8" s="23"/>
      <c r="DQL8" s="23"/>
      <c r="DQM8" s="23"/>
      <c r="DQN8" s="23"/>
      <c r="DQO8" s="23"/>
      <c r="DQP8" s="23"/>
      <c r="DQQ8" s="23"/>
      <c r="DQR8" s="23"/>
      <c r="DQS8" s="23"/>
      <c r="DQT8" s="23"/>
      <c r="DQU8" s="23"/>
      <c r="DQV8" s="23"/>
      <c r="DQW8" s="23"/>
      <c r="DQX8" s="23"/>
      <c r="DQY8" s="23"/>
      <c r="DQZ8" s="23"/>
      <c r="DRA8" s="23"/>
      <c r="DRB8" s="23"/>
      <c r="DRC8" s="23"/>
      <c r="DRD8" s="23"/>
      <c r="DRE8" s="23"/>
      <c r="DRF8" s="23"/>
      <c r="DRG8" s="23"/>
      <c r="DRH8" s="23"/>
      <c r="DRI8" s="23"/>
      <c r="DRJ8" s="23"/>
      <c r="DRK8" s="23"/>
      <c r="DRL8" s="23"/>
      <c r="DRM8" s="23"/>
      <c r="DRN8" s="23"/>
      <c r="DRO8" s="23"/>
      <c r="DRP8" s="23"/>
      <c r="DRQ8" s="23"/>
      <c r="DRR8" s="23"/>
      <c r="DRS8" s="23"/>
      <c r="DRT8" s="23"/>
      <c r="DRU8" s="23"/>
      <c r="DRV8" s="23"/>
      <c r="DRW8" s="23"/>
      <c r="DRX8" s="23"/>
      <c r="DRY8" s="23"/>
      <c r="DRZ8" s="23"/>
      <c r="DSA8" s="23"/>
      <c r="DSB8" s="23"/>
      <c r="DSC8" s="23"/>
      <c r="DSD8" s="23"/>
      <c r="DSE8" s="23"/>
      <c r="DSF8" s="23"/>
      <c r="DSG8" s="23"/>
      <c r="DSH8" s="23"/>
      <c r="DSI8" s="23"/>
      <c r="DSJ8" s="23"/>
      <c r="DSK8" s="23"/>
      <c r="DSL8" s="23"/>
      <c r="DSM8" s="23"/>
      <c r="DSN8" s="23"/>
      <c r="DSO8" s="23"/>
      <c r="DSP8" s="23"/>
      <c r="DSQ8" s="23"/>
      <c r="DSR8" s="23"/>
      <c r="DSS8" s="23"/>
      <c r="DST8" s="23"/>
      <c r="DSU8" s="23"/>
      <c r="DSV8" s="23"/>
      <c r="DSW8" s="23"/>
      <c r="DSX8" s="23"/>
      <c r="DSY8" s="23"/>
      <c r="DSZ8" s="23"/>
      <c r="DTA8" s="23"/>
      <c r="DTB8" s="23"/>
      <c r="DTC8" s="23"/>
      <c r="DTD8" s="23"/>
      <c r="DTE8" s="23"/>
      <c r="DTF8" s="23"/>
      <c r="DTG8" s="23"/>
      <c r="DTH8" s="23"/>
      <c r="DTI8" s="23"/>
      <c r="DTJ8" s="23"/>
      <c r="DTK8" s="23"/>
      <c r="DTL8" s="23"/>
      <c r="DTM8" s="23"/>
      <c r="DTN8" s="23"/>
      <c r="DTO8" s="23"/>
      <c r="DTP8" s="23"/>
      <c r="DTQ8" s="23"/>
      <c r="DTR8" s="23"/>
      <c r="DTS8" s="23"/>
      <c r="DTT8" s="23"/>
      <c r="DTU8" s="23"/>
      <c r="DTV8" s="23"/>
      <c r="DTW8" s="23"/>
      <c r="DTX8" s="23"/>
      <c r="DTY8" s="23"/>
      <c r="DTZ8" s="23"/>
      <c r="DUA8" s="23"/>
      <c r="DUB8" s="23"/>
      <c r="DUC8" s="23"/>
      <c r="DUD8" s="23"/>
      <c r="DUE8" s="23"/>
      <c r="DUF8" s="23"/>
      <c r="DUG8" s="23"/>
      <c r="DUH8" s="23"/>
      <c r="DUI8" s="23"/>
      <c r="DUJ8" s="23"/>
      <c r="DUK8" s="23"/>
      <c r="DUL8" s="23"/>
      <c r="DUM8" s="23"/>
      <c r="DUN8" s="23"/>
      <c r="DUO8" s="23"/>
      <c r="DUP8" s="23"/>
      <c r="DUQ8" s="23"/>
      <c r="DUR8" s="23"/>
      <c r="DUS8" s="23"/>
      <c r="DUT8" s="23"/>
      <c r="DUU8" s="23"/>
      <c r="DUV8" s="23"/>
      <c r="DUW8" s="23"/>
      <c r="DUX8" s="23"/>
      <c r="DUY8" s="23"/>
      <c r="DUZ8" s="23"/>
      <c r="DVA8" s="23"/>
      <c r="DVB8" s="23"/>
      <c r="DVC8" s="23"/>
      <c r="DVD8" s="23"/>
      <c r="DVE8" s="23"/>
      <c r="DVF8" s="23"/>
      <c r="DVG8" s="23"/>
      <c r="DVH8" s="23"/>
      <c r="DVI8" s="23"/>
      <c r="DVJ8" s="23"/>
      <c r="DVK8" s="23"/>
      <c r="DVL8" s="23"/>
      <c r="DVM8" s="23"/>
      <c r="DVN8" s="23"/>
      <c r="DVO8" s="23"/>
      <c r="DVP8" s="23"/>
      <c r="DVQ8" s="23"/>
      <c r="DVR8" s="23"/>
      <c r="DVS8" s="23"/>
      <c r="DVT8" s="23"/>
      <c r="DVU8" s="23"/>
      <c r="DVV8" s="23"/>
      <c r="DVW8" s="23"/>
      <c r="DVX8" s="23"/>
      <c r="DVY8" s="23"/>
      <c r="DVZ8" s="23"/>
      <c r="DWA8" s="23"/>
      <c r="DWB8" s="23"/>
      <c r="DWC8" s="23"/>
      <c r="DWD8" s="23"/>
      <c r="DWE8" s="23"/>
      <c r="DWF8" s="23"/>
      <c r="DWG8" s="23"/>
      <c r="DWH8" s="23"/>
      <c r="DWI8" s="23"/>
      <c r="DWJ8" s="23"/>
      <c r="DWK8" s="23"/>
      <c r="DWL8" s="23"/>
      <c r="DWM8" s="23"/>
      <c r="DWN8" s="23"/>
      <c r="DWO8" s="23"/>
      <c r="DWP8" s="23"/>
      <c r="DWQ8" s="23"/>
      <c r="DWR8" s="23"/>
      <c r="DWS8" s="23"/>
      <c r="DWT8" s="23"/>
      <c r="DWU8" s="23"/>
      <c r="DWV8" s="23"/>
      <c r="DWW8" s="23"/>
      <c r="DWX8" s="23"/>
      <c r="DWY8" s="23"/>
      <c r="DWZ8" s="23"/>
      <c r="DXA8" s="23"/>
      <c r="DXB8" s="23"/>
      <c r="DXC8" s="23"/>
      <c r="DXD8" s="23"/>
      <c r="DXE8" s="23"/>
      <c r="DXF8" s="23"/>
      <c r="DXG8" s="23"/>
      <c r="DXH8" s="23"/>
      <c r="DXI8" s="23"/>
      <c r="DXJ8" s="23"/>
      <c r="DXK8" s="23"/>
      <c r="DXL8" s="23"/>
      <c r="DXM8" s="23"/>
      <c r="DXN8" s="23"/>
      <c r="DXO8" s="23"/>
      <c r="DXP8" s="23"/>
      <c r="DXQ8" s="23"/>
      <c r="DXR8" s="23"/>
      <c r="DXS8" s="23"/>
      <c r="DXT8" s="23"/>
      <c r="DXU8" s="23"/>
      <c r="DXV8" s="23"/>
      <c r="DXW8" s="23"/>
      <c r="DXX8" s="23"/>
      <c r="DXY8" s="23"/>
      <c r="DXZ8" s="23"/>
      <c r="DYA8" s="23"/>
      <c r="DYB8" s="23"/>
      <c r="DYC8" s="23"/>
      <c r="DYD8" s="23"/>
      <c r="DYE8" s="23"/>
      <c r="DYF8" s="23"/>
      <c r="DYG8" s="23"/>
      <c r="DYH8" s="23"/>
      <c r="DYI8" s="23"/>
      <c r="DYJ8" s="23"/>
      <c r="DYK8" s="23"/>
      <c r="DYL8" s="23"/>
      <c r="DYM8" s="23"/>
      <c r="DYN8" s="23"/>
      <c r="DYO8" s="23"/>
      <c r="DYP8" s="23"/>
      <c r="DYQ8" s="23"/>
      <c r="DYR8" s="23"/>
      <c r="DYS8" s="23"/>
      <c r="DYT8" s="23"/>
      <c r="DYU8" s="23"/>
      <c r="DYV8" s="23"/>
      <c r="DYW8" s="23"/>
      <c r="DYX8" s="23"/>
      <c r="DYY8" s="23"/>
      <c r="DYZ8" s="23"/>
      <c r="DZA8" s="23"/>
      <c r="DZB8" s="23"/>
      <c r="DZC8" s="23"/>
      <c r="DZD8" s="23"/>
      <c r="DZE8" s="23"/>
      <c r="DZF8" s="23"/>
      <c r="DZG8" s="23"/>
      <c r="DZH8" s="23"/>
      <c r="DZI8" s="23"/>
      <c r="DZJ8" s="23"/>
      <c r="DZK8" s="23"/>
      <c r="DZL8" s="23"/>
      <c r="DZM8" s="23"/>
      <c r="DZN8" s="23"/>
      <c r="DZO8" s="23"/>
      <c r="DZP8" s="23"/>
      <c r="DZQ8" s="23"/>
      <c r="DZR8" s="23"/>
      <c r="DZS8" s="23"/>
      <c r="DZT8" s="23"/>
      <c r="DZU8" s="23"/>
      <c r="DZV8" s="23"/>
      <c r="DZW8" s="23"/>
      <c r="DZX8" s="23"/>
      <c r="DZY8" s="23"/>
      <c r="DZZ8" s="23"/>
      <c r="EAA8" s="23"/>
      <c r="EAB8" s="23"/>
      <c r="EAC8" s="23"/>
      <c r="EAD8" s="23"/>
      <c r="EAE8" s="23"/>
      <c r="EAF8" s="23"/>
      <c r="EAG8" s="23"/>
      <c r="EAH8" s="23"/>
      <c r="EAI8" s="23"/>
      <c r="EAJ8" s="23"/>
      <c r="EAK8" s="23"/>
      <c r="EAL8" s="23"/>
      <c r="EAM8" s="23"/>
      <c r="EAN8" s="23"/>
      <c r="EAO8" s="23"/>
      <c r="EAP8" s="23"/>
      <c r="EAQ8" s="23"/>
      <c r="EAR8" s="23"/>
      <c r="EAS8" s="23"/>
      <c r="EAT8" s="23"/>
      <c r="EAU8" s="23"/>
      <c r="EAV8" s="23"/>
      <c r="EAW8" s="23"/>
      <c r="EAX8" s="23"/>
      <c r="EAY8" s="23"/>
      <c r="EAZ8" s="23"/>
      <c r="EBA8" s="23"/>
      <c r="EBB8" s="23"/>
      <c r="EBC8" s="23"/>
      <c r="EBD8" s="23"/>
      <c r="EBE8" s="23"/>
      <c r="EBF8" s="23"/>
      <c r="EBG8" s="23"/>
      <c r="EBH8" s="23"/>
      <c r="EBI8" s="23"/>
      <c r="EBJ8" s="23"/>
      <c r="EBK8" s="23"/>
      <c r="EBL8" s="23"/>
      <c r="EBM8" s="23"/>
      <c r="EBN8" s="23"/>
      <c r="EBO8" s="23"/>
      <c r="EBP8" s="23"/>
      <c r="EBQ8" s="23"/>
      <c r="EBR8" s="23"/>
      <c r="EBS8" s="23"/>
      <c r="EBT8" s="23"/>
      <c r="EBU8" s="23"/>
      <c r="EBV8" s="23"/>
      <c r="EBW8" s="23"/>
      <c r="EBX8" s="23"/>
      <c r="EBY8" s="23"/>
      <c r="EBZ8" s="23"/>
      <c r="ECA8" s="23"/>
      <c r="ECB8" s="23"/>
      <c r="ECC8" s="23"/>
      <c r="ECD8" s="23"/>
      <c r="ECE8" s="23"/>
      <c r="ECF8" s="23"/>
      <c r="ECG8" s="23"/>
      <c r="ECH8" s="23"/>
      <c r="ECI8" s="23"/>
      <c r="ECJ8" s="23"/>
      <c r="ECK8" s="23"/>
      <c r="ECL8" s="23"/>
      <c r="ECM8" s="23"/>
      <c r="ECN8" s="23"/>
      <c r="ECO8" s="23"/>
      <c r="ECP8" s="23"/>
      <c r="ECQ8" s="23"/>
      <c r="ECR8" s="23"/>
      <c r="ECS8" s="23"/>
      <c r="ECT8" s="23"/>
      <c r="ECU8" s="23"/>
      <c r="ECV8" s="23"/>
      <c r="ECW8" s="23"/>
      <c r="ECX8" s="23"/>
      <c r="ECY8" s="23"/>
      <c r="ECZ8" s="23"/>
      <c r="EDA8" s="23"/>
      <c r="EDB8" s="23"/>
      <c r="EDC8" s="23"/>
      <c r="EDD8" s="23"/>
      <c r="EDE8" s="23"/>
      <c r="EDF8" s="23"/>
      <c r="EDG8" s="23"/>
      <c r="EDH8" s="23"/>
      <c r="EDI8" s="23"/>
      <c r="EDJ8" s="23"/>
      <c r="EDK8" s="23"/>
      <c r="EDL8" s="23"/>
      <c r="EDM8" s="23"/>
      <c r="EDN8" s="23"/>
      <c r="EDO8" s="23"/>
      <c r="EDP8" s="23"/>
      <c r="EDQ8" s="23"/>
      <c r="EDR8" s="23"/>
      <c r="EDS8" s="23"/>
      <c r="EDT8" s="23"/>
      <c r="EDU8" s="23"/>
      <c r="EDV8" s="23"/>
      <c r="EDW8" s="23"/>
      <c r="EDX8" s="23"/>
      <c r="EDY8" s="23"/>
      <c r="EDZ8" s="23"/>
      <c r="EEA8" s="23"/>
      <c r="EEB8" s="23"/>
      <c r="EEC8" s="23"/>
      <c r="EED8" s="23"/>
      <c r="EEE8" s="23"/>
      <c r="EEF8" s="23"/>
      <c r="EEG8" s="23"/>
      <c r="EEH8" s="23"/>
      <c r="EEI8" s="23"/>
      <c r="EEJ8" s="23"/>
      <c r="EEK8" s="23"/>
      <c r="EEL8" s="23"/>
      <c r="EEM8" s="23"/>
      <c r="EEN8" s="23"/>
      <c r="EEO8" s="23"/>
      <c r="EEP8" s="23"/>
      <c r="EEQ8" s="23"/>
      <c r="EER8" s="23"/>
      <c r="EES8" s="23"/>
      <c r="EET8" s="23"/>
      <c r="EEU8" s="23"/>
      <c r="EEV8" s="23"/>
      <c r="EEW8" s="23"/>
      <c r="EEX8" s="23"/>
      <c r="EEY8" s="23"/>
      <c r="EEZ8" s="23"/>
      <c r="EFA8" s="23"/>
      <c r="EFB8" s="23"/>
      <c r="EFC8" s="23"/>
      <c r="EFD8" s="23"/>
      <c r="EFE8" s="23"/>
      <c r="EFF8" s="23"/>
      <c r="EFG8" s="23"/>
      <c r="EFH8" s="23"/>
      <c r="EFI8" s="23"/>
      <c r="EFJ8" s="23"/>
      <c r="EFK8" s="23"/>
      <c r="EFL8" s="23"/>
      <c r="EFM8" s="23"/>
      <c r="EFN8" s="23"/>
      <c r="EFO8" s="23"/>
      <c r="EFP8" s="23"/>
      <c r="EFQ8" s="23"/>
      <c r="EFR8" s="23"/>
      <c r="EFS8" s="23"/>
      <c r="EFT8" s="23"/>
      <c r="EFU8" s="23"/>
      <c r="EFV8" s="23"/>
      <c r="EFW8" s="23"/>
      <c r="EFX8" s="23"/>
      <c r="EFY8" s="23"/>
      <c r="EFZ8" s="23"/>
      <c r="EGA8" s="23"/>
      <c r="EGB8" s="23"/>
      <c r="EGC8" s="23"/>
      <c r="EGD8" s="23"/>
      <c r="EGE8" s="23"/>
      <c r="EGF8" s="23"/>
      <c r="EGG8" s="23"/>
      <c r="EGH8" s="23"/>
      <c r="EGI8" s="23"/>
      <c r="EGJ8" s="23"/>
      <c r="EGK8" s="23"/>
      <c r="EGL8" s="23"/>
      <c r="EGM8" s="23"/>
      <c r="EGN8" s="23"/>
      <c r="EGO8" s="23"/>
      <c r="EGP8" s="23"/>
      <c r="EGQ8" s="23"/>
      <c r="EGR8" s="23"/>
      <c r="EGS8" s="23"/>
      <c r="EGT8" s="23"/>
      <c r="EGU8" s="23"/>
      <c r="EGV8" s="23"/>
      <c r="EGW8" s="23"/>
      <c r="EGX8" s="23"/>
      <c r="EGY8" s="23"/>
      <c r="EGZ8" s="23"/>
      <c r="EHA8" s="23"/>
      <c r="EHB8" s="23"/>
      <c r="EHC8" s="23"/>
      <c r="EHD8" s="23"/>
      <c r="EHE8" s="23"/>
      <c r="EHF8" s="23"/>
      <c r="EHG8" s="23"/>
      <c r="EHH8" s="23"/>
      <c r="EHI8" s="23"/>
      <c r="EHJ8" s="23"/>
      <c r="EHK8" s="23"/>
      <c r="EHL8" s="23"/>
      <c r="EHM8" s="23"/>
      <c r="EHN8" s="23"/>
      <c r="EHO8" s="23"/>
      <c r="EHP8" s="23"/>
      <c r="EHQ8" s="23"/>
      <c r="EHR8" s="23"/>
      <c r="EHS8" s="23"/>
      <c r="EHT8" s="23"/>
      <c r="EHU8" s="23"/>
      <c r="EHV8" s="23"/>
      <c r="EHW8" s="23"/>
      <c r="EHX8" s="23"/>
      <c r="EHY8" s="23"/>
      <c r="EHZ8" s="23"/>
      <c r="EIA8" s="23"/>
      <c r="EIB8" s="23"/>
      <c r="EIC8" s="23"/>
      <c r="EID8" s="23"/>
      <c r="EIE8" s="23"/>
      <c r="EIF8" s="23"/>
      <c r="EIG8" s="23"/>
      <c r="EIH8" s="23"/>
      <c r="EII8" s="23"/>
      <c r="EIJ8" s="23"/>
      <c r="EIK8" s="23"/>
      <c r="EIL8" s="23"/>
      <c r="EIM8" s="23"/>
      <c r="EIN8" s="23"/>
      <c r="EIO8" s="23"/>
      <c r="EIP8" s="23"/>
      <c r="EIQ8" s="23"/>
      <c r="EIR8" s="23"/>
      <c r="EIS8" s="23"/>
      <c r="EIT8" s="23"/>
      <c r="EIU8" s="23"/>
      <c r="EIV8" s="23"/>
      <c r="EIW8" s="23"/>
      <c r="EIX8" s="23"/>
      <c r="EIY8" s="23"/>
      <c r="EIZ8" s="23"/>
      <c r="EJA8" s="23"/>
      <c r="EJB8" s="23"/>
      <c r="EJC8" s="23"/>
      <c r="EJD8" s="23"/>
      <c r="EJE8" s="23"/>
      <c r="EJF8" s="23"/>
      <c r="EJG8" s="23"/>
      <c r="EJH8" s="23"/>
      <c r="EJI8" s="23"/>
      <c r="EJJ8" s="23"/>
      <c r="EJK8" s="23"/>
      <c r="EJL8" s="23"/>
      <c r="EJM8" s="23"/>
      <c r="EJN8" s="23"/>
      <c r="EJO8" s="23"/>
      <c r="EJP8" s="23"/>
      <c r="EJQ8" s="23"/>
      <c r="EJR8" s="23"/>
      <c r="EJS8" s="23"/>
      <c r="EJT8" s="23"/>
      <c r="EJU8" s="23"/>
      <c r="EJV8" s="23"/>
      <c r="EJW8" s="23"/>
      <c r="EJX8" s="23"/>
      <c r="EJY8" s="23"/>
      <c r="EJZ8" s="23"/>
      <c r="EKA8" s="23"/>
      <c r="EKB8" s="23"/>
      <c r="EKC8" s="23"/>
      <c r="EKD8" s="23"/>
      <c r="EKE8" s="23"/>
      <c r="EKF8" s="23"/>
      <c r="EKG8" s="23"/>
      <c r="EKH8" s="23"/>
      <c r="EKI8" s="23"/>
      <c r="EKJ8" s="23"/>
      <c r="EKK8" s="23"/>
      <c r="EKL8" s="23"/>
      <c r="EKM8" s="23"/>
      <c r="EKN8" s="23"/>
      <c r="EKO8" s="23"/>
      <c r="EKP8" s="23"/>
      <c r="EKQ8" s="23"/>
      <c r="EKR8" s="23"/>
      <c r="EKS8" s="23"/>
      <c r="EKT8" s="23"/>
      <c r="EKU8" s="23"/>
      <c r="EKV8" s="23"/>
      <c r="EKW8" s="23"/>
      <c r="EKX8" s="23"/>
      <c r="EKY8" s="23"/>
      <c r="EKZ8" s="23"/>
      <c r="ELA8" s="23"/>
      <c r="ELB8" s="23"/>
      <c r="ELC8" s="23"/>
      <c r="ELD8" s="23"/>
      <c r="ELE8" s="23"/>
      <c r="ELF8" s="23"/>
      <c r="ELG8" s="23"/>
      <c r="ELH8" s="23"/>
      <c r="ELI8" s="23"/>
      <c r="ELJ8" s="23"/>
      <c r="ELK8" s="23"/>
      <c r="ELL8" s="23"/>
      <c r="ELM8" s="23"/>
      <c r="ELN8" s="23"/>
      <c r="ELO8" s="23"/>
      <c r="ELP8" s="23"/>
      <c r="ELQ8" s="23"/>
      <c r="ELR8" s="23"/>
      <c r="ELS8" s="23"/>
      <c r="ELT8" s="23"/>
      <c r="ELU8" s="23"/>
      <c r="ELV8" s="23"/>
      <c r="ELW8" s="23"/>
      <c r="ELX8" s="23"/>
      <c r="ELY8" s="23"/>
      <c r="ELZ8" s="23"/>
      <c r="EMA8" s="23"/>
      <c r="EMB8" s="23"/>
      <c r="EMC8" s="23"/>
      <c r="EMD8" s="23"/>
      <c r="EME8" s="23"/>
      <c r="EMF8" s="23"/>
      <c r="EMG8" s="23"/>
      <c r="EMH8" s="23"/>
      <c r="EMI8" s="23"/>
      <c r="EMJ8" s="23"/>
      <c r="EMK8" s="23"/>
      <c r="EML8" s="23"/>
      <c r="EMM8" s="23"/>
      <c r="EMN8" s="23"/>
      <c r="EMO8" s="23"/>
      <c r="EMP8" s="23"/>
      <c r="EMQ8" s="23"/>
      <c r="EMR8" s="23"/>
      <c r="EMS8" s="23"/>
      <c r="EMT8" s="23"/>
      <c r="EMU8" s="23"/>
      <c r="EMV8" s="23"/>
      <c r="EMW8" s="23"/>
      <c r="EMX8" s="23"/>
      <c r="EMY8" s="23"/>
      <c r="EMZ8" s="23"/>
      <c r="ENA8" s="23"/>
      <c r="ENB8" s="23"/>
      <c r="ENC8" s="23"/>
      <c r="END8" s="23"/>
      <c r="ENE8" s="23"/>
      <c r="ENF8" s="23"/>
      <c r="ENG8" s="23"/>
      <c r="ENH8" s="23"/>
      <c r="ENI8" s="23"/>
      <c r="ENJ8" s="23"/>
      <c r="ENK8" s="23"/>
      <c r="ENL8" s="23"/>
      <c r="ENM8" s="23"/>
      <c r="ENN8" s="23"/>
      <c r="ENO8" s="23"/>
      <c r="ENP8" s="23"/>
      <c r="ENQ8" s="23"/>
      <c r="ENR8" s="23"/>
      <c r="ENS8" s="23"/>
      <c r="ENT8" s="23"/>
      <c r="ENU8" s="23"/>
      <c r="ENV8" s="23"/>
      <c r="ENW8" s="23"/>
      <c r="ENX8" s="23"/>
      <c r="ENY8" s="23"/>
      <c r="ENZ8" s="23"/>
      <c r="EOA8" s="23"/>
      <c r="EOB8" s="23"/>
      <c r="EOC8" s="23"/>
      <c r="EOD8" s="23"/>
      <c r="EOE8" s="23"/>
      <c r="EOF8" s="23"/>
      <c r="EOG8" s="23"/>
      <c r="EOH8" s="23"/>
      <c r="EOI8" s="23"/>
      <c r="EOJ8" s="23"/>
      <c r="EOK8" s="23"/>
      <c r="EOL8" s="23"/>
      <c r="EOM8" s="23"/>
      <c r="EON8" s="23"/>
      <c r="EOO8" s="23"/>
      <c r="EOP8" s="23"/>
      <c r="EOQ8" s="23"/>
      <c r="EOR8" s="23"/>
      <c r="EOS8" s="23"/>
      <c r="EOT8" s="23"/>
      <c r="EOU8" s="23"/>
      <c r="EOV8" s="23"/>
      <c r="EOW8" s="23"/>
      <c r="EOX8" s="23"/>
      <c r="EOY8" s="23"/>
      <c r="EOZ8" s="23"/>
      <c r="EPA8" s="23"/>
      <c r="EPB8" s="23"/>
      <c r="EPC8" s="23"/>
      <c r="EPD8" s="23"/>
      <c r="EPE8" s="23"/>
      <c r="EPF8" s="23"/>
      <c r="EPG8" s="23"/>
      <c r="EPH8" s="23"/>
      <c r="EPI8" s="23"/>
      <c r="EPJ8" s="23"/>
      <c r="EPK8" s="23"/>
      <c r="EPL8" s="23"/>
      <c r="EPM8" s="23"/>
      <c r="EPN8" s="23"/>
      <c r="EPO8" s="23"/>
      <c r="EPP8" s="23"/>
      <c r="EPQ8" s="23"/>
      <c r="EPR8" s="23"/>
      <c r="EPS8" s="23"/>
      <c r="EPT8" s="23"/>
      <c r="EPU8" s="23"/>
      <c r="EPV8" s="23"/>
      <c r="EPW8" s="23"/>
      <c r="EPX8" s="23"/>
      <c r="EPY8" s="23"/>
      <c r="EPZ8" s="23"/>
      <c r="EQA8" s="23"/>
      <c r="EQB8" s="23"/>
      <c r="EQC8" s="23"/>
      <c r="EQD8" s="23"/>
      <c r="EQE8" s="23"/>
      <c r="EQF8" s="23"/>
      <c r="EQG8" s="23"/>
      <c r="EQH8" s="23"/>
      <c r="EQI8" s="23"/>
      <c r="EQJ8" s="23"/>
      <c r="EQK8" s="23"/>
      <c r="EQL8" s="23"/>
      <c r="EQM8" s="23"/>
      <c r="EQN8" s="23"/>
      <c r="EQO8" s="23"/>
      <c r="EQP8" s="23"/>
      <c r="EQQ8" s="23"/>
      <c r="EQR8" s="23"/>
      <c r="EQS8" s="23"/>
      <c r="EQT8" s="23"/>
      <c r="EQU8" s="23"/>
      <c r="EQV8" s="23"/>
      <c r="EQW8" s="23"/>
      <c r="EQX8" s="23"/>
      <c r="EQY8" s="23"/>
      <c r="EQZ8" s="23"/>
      <c r="ERA8" s="23"/>
      <c r="ERB8" s="23"/>
      <c r="ERC8" s="23"/>
      <c r="ERD8" s="23"/>
      <c r="ERE8" s="23"/>
      <c r="ERF8" s="23"/>
      <c r="ERG8" s="23"/>
      <c r="ERH8" s="23"/>
      <c r="ERI8" s="23"/>
      <c r="ERJ8" s="23"/>
      <c r="ERK8" s="23"/>
      <c r="ERL8" s="23"/>
      <c r="ERM8" s="23"/>
      <c r="ERN8" s="23"/>
      <c r="ERO8" s="23"/>
      <c r="ERP8" s="23"/>
      <c r="ERQ8" s="23"/>
      <c r="ERR8" s="23"/>
      <c r="ERS8" s="23"/>
      <c r="ERT8" s="23"/>
      <c r="ERU8" s="23"/>
      <c r="ERV8" s="23"/>
      <c r="ERW8" s="23"/>
      <c r="ERX8" s="23"/>
      <c r="ERY8" s="23"/>
      <c r="ERZ8" s="23"/>
      <c r="ESA8" s="23"/>
      <c r="ESB8" s="23"/>
      <c r="ESC8" s="23"/>
      <c r="ESD8" s="23"/>
      <c r="ESE8" s="23"/>
      <c r="ESF8" s="23"/>
      <c r="ESG8" s="23"/>
      <c r="ESH8" s="23"/>
      <c r="ESI8" s="23"/>
      <c r="ESJ8" s="23"/>
      <c r="ESK8" s="23"/>
      <c r="ESL8" s="23"/>
      <c r="ESM8" s="23"/>
      <c r="ESN8" s="23"/>
      <c r="ESO8" s="23"/>
      <c r="ESP8" s="23"/>
      <c r="ESQ8" s="23"/>
      <c r="ESR8" s="23"/>
      <c r="ESS8" s="23"/>
      <c r="EST8" s="23"/>
      <c r="ESU8" s="23"/>
      <c r="ESV8" s="23"/>
      <c r="ESW8" s="23"/>
      <c r="ESX8" s="23"/>
      <c r="ESY8" s="23"/>
      <c r="ESZ8" s="23"/>
      <c r="ETA8" s="23"/>
      <c r="ETB8" s="23"/>
      <c r="ETC8" s="23"/>
      <c r="ETD8" s="23"/>
      <c r="ETE8" s="23"/>
      <c r="ETF8" s="23"/>
      <c r="ETG8" s="23"/>
      <c r="ETH8" s="23"/>
      <c r="ETI8" s="23"/>
      <c r="ETJ8" s="23"/>
      <c r="ETK8" s="23"/>
      <c r="ETL8" s="23"/>
      <c r="ETM8" s="23"/>
      <c r="ETN8" s="23"/>
      <c r="ETO8" s="23"/>
      <c r="ETP8" s="23"/>
      <c r="ETQ8" s="23"/>
      <c r="ETR8" s="23"/>
      <c r="ETS8" s="23"/>
      <c r="ETT8" s="23"/>
      <c r="ETU8" s="23"/>
      <c r="ETV8" s="23"/>
      <c r="ETW8" s="23"/>
      <c r="ETX8" s="23"/>
      <c r="ETY8" s="23"/>
      <c r="ETZ8" s="23"/>
      <c r="EUA8" s="23"/>
      <c r="EUB8" s="23"/>
      <c r="EUC8" s="23"/>
      <c r="EUD8" s="23"/>
      <c r="EUE8" s="23"/>
      <c r="EUF8" s="23"/>
      <c r="EUG8" s="23"/>
      <c r="EUH8" s="23"/>
      <c r="EUI8" s="23"/>
      <c r="EUJ8" s="23"/>
      <c r="EUK8" s="23"/>
      <c r="EUL8" s="23"/>
      <c r="EUM8" s="23"/>
      <c r="EUN8" s="23"/>
      <c r="EUO8" s="23"/>
      <c r="EUP8" s="23"/>
      <c r="EUQ8" s="23"/>
      <c r="EUR8" s="23"/>
      <c r="EUS8" s="23"/>
      <c r="EUT8" s="23"/>
      <c r="EUU8" s="23"/>
      <c r="EUV8" s="23"/>
      <c r="EUW8" s="23"/>
      <c r="EUX8" s="23"/>
      <c r="EUY8" s="23"/>
      <c r="EUZ8" s="23"/>
      <c r="EVA8" s="23"/>
      <c r="EVB8" s="23"/>
      <c r="EVC8" s="23"/>
      <c r="EVD8" s="23"/>
      <c r="EVE8" s="23"/>
      <c r="EVF8" s="23"/>
      <c r="EVG8" s="23"/>
      <c r="EVH8" s="23"/>
      <c r="EVI8" s="23"/>
      <c r="EVJ8" s="23"/>
      <c r="EVK8" s="23"/>
      <c r="EVL8" s="23"/>
      <c r="EVM8" s="23"/>
      <c r="EVN8" s="23"/>
      <c r="EVO8" s="23"/>
      <c r="EVP8" s="23"/>
      <c r="EVQ8" s="23"/>
      <c r="EVR8" s="23"/>
      <c r="EVS8" s="23"/>
      <c r="EVT8" s="23"/>
      <c r="EVU8" s="23"/>
      <c r="EVV8" s="23"/>
      <c r="EVW8" s="23"/>
      <c r="EVX8" s="23"/>
      <c r="EVY8" s="23"/>
      <c r="EVZ8" s="23"/>
      <c r="EWA8" s="23"/>
      <c r="EWB8" s="23"/>
      <c r="EWC8" s="23"/>
      <c r="EWD8" s="23"/>
      <c r="EWE8" s="23"/>
      <c r="EWF8" s="23"/>
      <c r="EWG8" s="23"/>
      <c r="EWH8" s="23"/>
      <c r="EWI8" s="23"/>
      <c r="EWJ8" s="23"/>
      <c r="EWK8" s="23"/>
      <c r="EWL8" s="23"/>
      <c r="EWM8" s="23"/>
      <c r="EWN8" s="23"/>
      <c r="EWO8" s="23"/>
      <c r="EWP8" s="23"/>
      <c r="EWQ8" s="23"/>
      <c r="EWR8" s="23"/>
      <c r="EWS8" s="23"/>
      <c r="EWT8" s="23"/>
      <c r="EWU8" s="23"/>
      <c r="EWV8" s="23"/>
      <c r="EWW8" s="23"/>
      <c r="EWX8" s="23"/>
      <c r="EWY8" s="23"/>
      <c r="EWZ8" s="23"/>
      <c r="EXA8" s="23"/>
      <c r="EXB8" s="23"/>
      <c r="EXC8" s="23"/>
      <c r="EXD8" s="23"/>
      <c r="EXE8" s="23"/>
      <c r="EXF8" s="23"/>
      <c r="EXG8" s="23"/>
      <c r="EXH8" s="23"/>
      <c r="EXI8" s="23"/>
      <c r="EXJ8" s="23"/>
      <c r="EXK8" s="23"/>
      <c r="EXL8" s="23"/>
      <c r="EXM8" s="23"/>
      <c r="EXN8" s="23"/>
      <c r="EXO8" s="23"/>
      <c r="EXP8" s="23"/>
      <c r="EXQ8" s="23"/>
      <c r="EXR8" s="23"/>
      <c r="EXS8" s="23"/>
      <c r="EXT8" s="23"/>
      <c r="EXU8" s="23"/>
      <c r="EXV8" s="23"/>
      <c r="EXW8" s="23"/>
      <c r="EXX8" s="23"/>
      <c r="EXY8" s="23"/>
      <c r="EXZ8" s="23"/>
      <c r="EYA8" s="23"/>
      <c r="EYB8" s="23"/>
      <c r="EYC8" s="23"/>
      <c r="EYD8" s="23"/>
      <c r="EYE8" s="23"/>
      <c r="EYF8" s="23"/>
      <c r="EYG8" s="23"/>
      <c r="EYH8" s="23"/>
      <c r="EYI8" s="23"/>
      <c r="EYJ8" s="23"/>
      <c r="EYK8" s="23"/>
      <c r="EYL8" s="23"/>
      <c r="EYM8" s="23"/>
      <c r="EYN8" s="23"/>
      <c r="EYO8" s="23"/>
      <c r="EYP8" s="23"/>
      <c r="EYQ8" s="23"/>
      <c r="EYR8" s="23"/>
      <c r="EYS8" s="23"/>
      <c r="EYT8" s="23"/>
      <c r="EYU8" s="23"/>
      <c r="EYV8" s="23"/>
      <c r="EYW8" s="23"/>
      <c r="EYX8" s="23"/>
      <c r="EYY8" s="23"/>
      <c r="EYZ8" s="23"/>
      <c r="EZA8" s="23"/>
      <c r="EZB8" s="23"/>
      <c r="EZC8" s="23"/>
      <c r="EZD8" s="23"/>
      <c r="EZE8" s="23"/>
      <c r="EZF8" s="23"/>
      <c r="EZG8" s="23"/>
      <c r="EZH8" s="23"/>
      <c r="EZI8" s="23"/>
      <c r="EZJ8" s="23"/>
      <c r="EZK8" s="23"/>
      <c r="EZL8" s="23"/>
      <c r="EZM8" s="23"/>
      <c r="EZN8" s="23"/>
      <c r="EZO8" s="23"/>
      <c r="EZP8" s="23"/>
      <c r="EZQ8" s="23"/>
      <c r="EZR8" s="23"/>
      <c r="EZS8" s="23"/>
      <c r="EZT8" s="23"/>
      <c r="EZU8" s="23"/>
      <c r="EZV8" s="23"/>
      <c r="EZW8" s="23"/>
      <c r="EZX8" s="23"/>
      <c r="EZY8" s="23"/>
      <c r="EZZ8" s="23"/>
      <c r="FAA8" s="23"/>
      <c r="FAB8" s="23"/>
      <c r="FAC8" s="23"/>
      <c r="FAD8" s="23"/>
      <c r="FAE8" s="23"/>
      <c r="FAF8" s="23"/>
      <c r="FAG8" s="23"/>
      <c r="FAH8" s="23"/>
      <c r="FAI8" s="23"/>
      <c r="FAJ8" s="23"/>
      <c r="FAK8" s="23"/>
      <c r="FAL8" s="23"/>
      <c r="FAM8" s="23"/>
      <c r="FAN8" s="23"/>
      <c r="FAO8" s="23"/>
      <c r="FAP8" s="23"/>
      <c r="FAQ8" s="23"/>
      <c r="FAR8" s="23"/>
      <c r="FAS8" s="23"/>
      <c r="FAT8" s="23"/>
      <c r="FAU8" s="23"/>
      <c r="FAV8" s="23"/>
      <c r="FAW8" s="23"/>
      <c r="FAX8" s="23"/>
      <c r="FAY8" s="23"/>
      <c r="FAZ8" s="23"/>
      <c r="FBA8" s="23"/>
      <c r="FBB8" s="23"/>
      <c r="FBC8" s="23"/>
      <c r="FBD8" s="23"/>
      <c r="FBE8" s="23"/>
      <c r="FBF8" s="23"/>
      <c r="FBG8" s="23"/>
      <c r="FBH8" s="23"/>
      <c r="FBI8" s="23"/>
      <c r="FBJ8" s="23"/>
      <c r="FBK8" s="23"/>
      <c r="FBL8" s="23"/>
      <c r="FBM8" s="23"/>
      <c r="FBN8" s="23"/>
      <c r="FBO8" s="23"/>
      <c r="FBP8" s="23"/>
      <c r="FBQ8" s="23"/>
      <c r="FBR8" s="23"/>
      <c r="FBS8" s="23"/>
      <c r="FBT8" s="23"/>
      <c r="FBU8" s="23"/>
      <c r="FBV8" s="23"/>
      <c r="FBW8" s="23"/>
      <c r="FBX8" s="23"/>
      <c r="FBY8" s="23"/>
      <c r="FBZ8" s="23"/>
      <c r="FCA8" s="23"/>
      <c r="FCB8" s="23"/>
      <c r="FCC8" s="23"/>
      <c r="FCD8" s="23"/>
      <c r="FCE8" s="23"/>
      <c r="FCF8" s="23"/>
      <c r="FCG8" s="23"/>
      <c r="FCH8" s="23"/>
      <c r="FCI8" s="23"/>
      <c r="FCJ8" s="23"/>
      <c r="FCK8" s="23"/>
      <c r="FCL8" s="23"/>
      <c r="FCM8" s="23"/>
      <c r="FCN8" s="23"/>
      <c r="FCO8" s="23"/>
      <c r="FCP8" s="23"/>
      <c r="FCQ8" s="23"/>
      <c r="FCR8" s="23"/>
      <c r="FCS8" s="23"/>
      <c r="FCT8" s="23"/>
      <c r="FCU8" s="23"/>
      <c r="FCV8" s="23"/>
      <c r="FCW8" s="23"/>
      <c r="FCX8" s="23"/>
      <c r="FCY8" s="23"/>
      <c r="FCZ8" s="23"/>
      <c r="FDA8" s="23"/>
      <c r="FDB8" s="23"/>
      <c r="FDC8" s="23"/>
      <c r="FDD8" s="23"/>
      <c r="FDE8" s="23"/>
      <c r="FDF8" s="23"/>
      <c r="FDG8" s="23"/>
      <c r="FDH8" s="23"/>
      <c r="FDI8" s="23"/>
      <c r="FDJ8" s="23"/>
      <c r="FDK8" s="23"/>
      <c r="FDL8" s="23"/>
      <c r="FDM8" s="23"/>
      <c r="FDN8" s="23"/>
      <c r="FDO8" s="23"/>
      <c r="FDP8" s="23"/>
      <c r="FDQ8" s="23"/>
      <c r="FDR8" s="23"/>
      <c r="FDS8" s="23"/>
      <c r="FDT8" s="23"/>
      <c r="FDU8" s="23"/>
      <c r="FDV8" s="23"/>
      <c r="FDW8" s="23"/>
      <c r="FDX8" s="23"/>
      <c r="FDY8" s="23"/>
      <c r="FDZ8" s="23"/>
      <c r="FEA8" s="23"/>
      <c r="FEB8" s="23"/>
      <c r="FEC8" s="23"/>
      <c r="FED8" s="23"/>
      <c r="FEE8" s="23"/>
      <c r="FEF8" s="23"/>
      <c r="FEG8" s="23"/>
      <c r="FEH8" s="23"/>
      <c r="FEI8" s="23"/>
      <c r="FEJ8" s="23"/>
      <c r="FEK8" s="23"/>
      <c r="FEL8" s="23"/>
      <c r="FEM8" s="23"/>
      <c r="FEN8" s="23"/>
      <c r="FEO8" s="23"/>
      <c r="FEP8" s="23"/>
      <c r="FEQ8" s="23"/>
      <c r="FER8" s="23"/>
      <c r="FES8" s="23"/>
      <c r="FET8" s="23"/>
      <c r="FEU8" s="23"/>
      <c r="FEV8" s="23"/>
      <c r="FEW8" s="23"/>
      <c r="FEX8" s="23"/>
      <c r="FEY8" s="23"/>
      <c r="FEZ8" s="23"/>
      <c r="FFA8" s="23"/>
      <c r="FFB8" s="23"/>
      <c r="FFC8" s="23"/>
      <c r="FFD8" s="23"/>
      <c r="FFE8" s="23"/>
      <c r="FFF8" s="23"/>
      <c r="FFG8" s="23"/>
      <c r="FFH8" s="23"/>
      <c r="FFI8" s="23"/>
      <c r="FFJ8" s="23"/>
      <c r="FFK8" s="23"/>
      <c r="FFL8" s="23"/>
      <c r="FFM8" s="23"/>
      <c r="FFN8" s="23"/>
      <c r="FFO8" s="23"/>
      <c r="FFP8" s="23"/>
      <c r="FFQ8" s="23"/>
      <c r="FFR8" s="23"/>
      <c r="FFS8" s="23"/>
      <c r="FFT8" s="23"/>
      <c r="FFU8" s="23"/>
      <c r="FFV8" s="23"/>
      <c r="FFW8" s="23"/>
      <c r="FFX8" s="23"/>
      <c r="FFY8" s="23"/>
      <c r="FFZ8" s="23"/>
      <c r="FGA8" s="23"/>
      <c r="FGB8" s="23"/>
      <c r="FGC8" s="23"/>
      <c r="FGD8" s="23"/>
      <c r="FGE8" s="23"/>
      <c r="FGF8" s="23"/>
      <c r="FGG8" s="23"/>
      <c r="FGH8" s="23"/>
      <c r="FGI8" s="23"/>
      <c r="FGJ8" s="23"/>
      <c r="FGK8" s="23"/>
      <c r="FGL8" s="23"/>
      <c r="FGM8" s="23"/>
      <c r="FGN8" s="23"/>
      <c r="FGO8" s="23"/>
      <c r="FGP8" s="23"/>
      <c r="FGQ8" s="23"/>
      <c r="FGR8" s="23"/>
      <c r="FGS8" s="23"/>
      <c r="FGT8" s="23"/>
      <c r="FGU8" s="23"/>
      <c r="FGV8" s="23"/>
      <c r="FGW8" s="23"/>
      <c r="FGX8" s="23"/>
      <c r="FGY8" s="23"/>
      <c r="FGZ8" s="23"/>
      <c r="FHA8" s="23"/>
      <c r="FHB8" s="23"/>
      <c r="FHC8" s="23"/>
      <c r="FHD8" s="23"/>
      <c r="FHE8" s="23"/>
      <c r="FHF8" s="23"/>
      <c r="FHG8" s="23"/>
      <c r="FHH8" s="23"/>
      <c r="FHI8" s="23"/>
      <c r="FHJ8" s="23"/>
      <c r="FHK8" s="23"/>
      <c r="FHL8" s="23"/>
      <c r="FHM8" s="23"/>
      <c r="FHN8" s="23"/>
      <c r="FHO8" s="23"/>
      <c r="FHP8" s="23"/>
      <c r="FHQ8" s="23"/>
      <c r="FHR8" s="23"/>
      <c r="FHS8" s="23"/>
      <c r="FHT8" s="23"/>
      <c r="FHU8" s="23"/>
      <c r="FHV8" s="23"/>
      <c r="FHW8" s="23"/>
      <c r="FHX8" s="23"/>
      <c r="FHY8" s="23"/>
      <c r="FHZ8" s="23"/>
      <c r="FIA8" s="23"/>
      <c r="FIB8" s="23"/>
      <c r="FIC8" s="23"/>
      <c r="FID8" s="23"/>
      <c r="FIE8" s="23"/>
      <c r="FIF8" s="23"/>
      <c r="FIG8" s="23"/>
      <c r="FIH8" s="23"/>
      <c r="FII8" s="23"/>
      <c r="FIJ8" s="23"/>
      <c r="FIK8" s="23"/>
      <c r="FIL8" s="23"/>
      <c r="FIM8" s="23"/>
      <c r="FIN8" s="23"/>
      <c r="FIO8" s="23"/>
      <c r="FIP8" s="23"/>
      <c r="FIQ8" s="23"/>
      <c r="FIR8" s="23"/>
      <c r="FIS8" s="23"/>
      <c r="FIT8" s="23"/>
      <c r="FIU8" s="23"/>
      <c r="FIV8" s="23"/>
      <c r="FIW8" s="23"/>
      <c r="FIX8" s="23"/>
      <c r="FIY8" s="23"/>
      <c r="FIZ8" s="23"/>
      <c r="FJA8" s="23"/>
      <c r="FJB8" s="23"/>
      <c r="FJC8" s="23"/>
      <c r="FJD8" s="23"/>
      <c r="FJE8" s="23"/>
      <c r="FJF8" s="23"/>
      <c r="FJG8" s="23"/>
      <c r="FJH8" s="23"/>
      <c r="FJI8" s="23"/>
      <c r="FJJ8" s="23"/>
      <c r="FJK8" s="23"/>
      <c r="FJL8" s="23"/>
      <c r="FJM8" s="23"/>
      <c r="FJN8" s="23"/>
      <c r="FJO8" s="23"/>
      <c r="FJP8" s="23"/>
      <c r="FJQ8" s="23"/>
      <c r="FJR8" s="23"/>
      <c r="FJS8" s="23"/>
      <c r="FJT8" s="23"/>
      <c r="FJU8" s="23"/>
      <c r="FJV8" s="23"/>
      <c r="FJW8" s="23"/>
      <c r="FJX8" s="23"/>
      <c r="FJY8" s="23"/>
      <c r="FJZ8" s="23"/>
      <c r="FKA8" s="23"/>
      <c r="FKB8" s="23"/>
      <c r="FKC8" s="23"/>
      <c r="FKD8" s="23"/>
      <c r="FKE8" s="23"/>
      <c r="FKF8" s="23"/>
      <c r="FKG8" s="23"/>
      <c r="FKH8" s="23"/>
      <c r="FKI8" s="23"/>
      <c r="FKJ8" s="23"/>
      <c r="FKK8" s="23"/>
      <c r="FKL8" s="23"/>
      <c r="FKM8" s="23"/>
      <c r="FKN8" s="23"/>
      <c r="FKO8" s="23"/>
      <c r="FKP8" s="23"/>
      <c r="FKQ8" s="23"/>
      <c r="FKR8" s="23"/>
      <c r="FKS8" s="23"/>
      <c r="FKT8" s="23"/>
      <c r="FKU8" s="23"/>
      <c r="FKV8" s="23"/>
      <c r="FKW8" s="23"/>
      <c r="FKX8" s="23"/>
      <c r="FKY8" s="23"/>
      <c r="FKZ8" s="23"/>
      <c r="FLA8" s="23"/>
      <c r="FLB8" s="23"/>
      <c r="FLC8" s="23"/>
      <c r="FLD8" s="23"/>
      <c r="FLE8" s="23"/>
      <c r="FLF8" s="23"/>
      <c r="FLG8" s="23"/>
      <c r="FLH8" s="23"/>
      <c r="FLI8" s="23"/>
      <c r="FLJ8" s="23"/>
      <c r="FLK8" s="23"/>
      <c r="FLL8" s="23"/>
      <c r="FLM8" s="23"/>
      <c r="FLN8" s="23"/>
      <c r="FLO8" s="23"/>
      <c r="FLP8" s="23"/>
      <c r="FLQ8" s="23"/>
      <c r="FLR8" s="23"/>
      <c r="FLS8" s="23"/>
      <c r="FLT8" s="23"/>
      <c r="FLU8" s="23"/>
      <c r="FLV8" s="23"/>
      <c r="FLW8" s="23"/>
      <c r="FLX8" s="23"/>
      <c r="FLY8" s="23"/>
      <c r="FLZ8" s="23"/>
      <c r="FMA8" s="23"/>
      <c r="FMB8" s="23"/>
      <c r="FMC8" s="23"/>
      <c r="FMD8" s="23"/>
      <c r="FME8" s="23"/>
      <c r="FMF8" s="23"/>
      <c r="FMG8" s="23"/>
      <c r="FMH8" s="23"/>
      <c r="FMI8" s="23"/>
      <c r="FMJ8" s="23"/>
      <c r="FMK8" s="23"/>
      <c r="FML8" s="23"/>
      <c r="FMM8" s="23"/>
      <c r="FMN8" s="23"/>
      <c r="FMO8" s="23"/>
      <c r="FMP8" s="23"/>
      <c r="FMQ8" s="23"/>
      <c r="FMR8" s="23"/>
      <c r="FMS8" s="23"/>
      <c r="FMT8" s="23"/>
      <c r="FMU8" s="23"/>
      <c r="FMV8" s="23"/>
      <c r="FMW8" s="23"/>
      <c r="FMX8" s="23"/>
      <c r="FMY8" s="23"/>
      <c r="FMZ8" s="23"/>
      <c r="FNA8" s="23"/>
      <c r="FNB8" s="23"/>
      <c r="FNC8" s="23"/>
      <c r="FND8" s="23"/>
      <c r="FNE8" s="23"/>
      <c r="FNF8" s="23"/>
      <c r="FNG8" s="23"/>
      <c r="FNH8" s="23"/>
      <c r="FNI8" s="23"/>
      <c r="FNJ8" s="23"/>
      <c r="FNK8" s="23"/>
      <c r="FNL8" s="23"/>
      <c r="FNM8" s="23"/>
      <c r="FNN8" s="23"/>
      <c r="FNO8" s="23"/>
      <c r="FNP8" s="23"/>
      <c r="FNQ8" s="23"/>
      <c r="FNR8" s="23"/>
      <c r="FNS8" s="23"/>
      <c r="FNT8" s="23"/>
      <c r="FNU8" s="23"/>
      <c r="FNV8" s="23"/>
      <c r="FNW8" s="23"/>
      <c r="FNX8" s="23"/>
      <c r="FNY8" s="23"/>
      <c r="FNZ8" s="23"/>
      <c r="FOA8" s="23"/>
      <c r="FOB8" s="23"/>
      <c r="FOC8" s="23"/>
      <c r="FOD8" s="23"/>
      <c r="FOE8" s="23"/>
      <c r="FOF8" s="23"/>
      <c r="FOG8" s="23"/>
      <c r="FOH8" s="23"/>
      <c r="FOI8" s="23"/>
      <c r="FOJ8" s="23"/>
      <c r="FOK8" s="23"/>
      <c r="FOL8" s="23"/>
      <c r="FOM8" s="23"/>
      <c r="FON8" s="23"/>
      <c r="FOO8" s="23"/>
      <c r="FOP8" s="23"/>
      <c r="FOQ8" s="23"/>
      <c r="FOR8" s="23"/>
      <c r="FOS8" s="23"/>
      <c r="FOT8" s="23"/>
      <c r="FOU8" s="23"/>
      <c r="FOV8" s="23"/>
      <c r="FOW8" s="23"/>
      <c r="FOX8" s="23"/>
      <c r="FOY8" s="23"/>
      <c r="FOZ8" s="23"/>
      <c r="FPA8" s="23"/>
      <c r="FPB8" s="23"/>
      <c r="FPC8" s="23"/>
      <c r="FPD8" s="23"/>
      <c r="FPE8" s="23"/>
      <c r="FPF8" s="23"/>
      <c r="FPG8" s="23"/>
      <c r="FPH8" s="23"/>
      <c r="FPI8" s="23"/>
      <c r="FPJ8" s="23"/>
      <c r="FPK8" s="23"/>
      <c r="FPL8" s="23"/>
      <c r="FPM8" s="23"/>
      <c r="FPN8" s="23"/>
      <c r="FPO8" s="23"/>
      <c r="FPP8" s="23"/>
      <c r="FPQ8" s="23"/>
      <c r="FPR8" s="23"/>
      <c r="FPS8" s="23"/>
      <c r="FPT8" s="23"/>
      <c r="FPU8" s="23"/>
      <c r="FPV8" s="23"/>
      <c r="FPW8" s="23"/>
      <c r="FPX8" s="23"/>
      <c r="FPY8" s="23"/>
      <c r="FPZ8" s="23"/>
      <c r="FQA8" s="23"/>
      <c r="FQB8" s="23"/>
      <c r="FQC8" s="23"/>
      <c r="FQD8" s="23"/>
      <c r="FQE8" s="23"/>
      <c r="FQF8" s="23"/>
      <c r="FQG8" s="23"/>
      <c r="FQH8" s="23"/>
      <c r="FQI8" s="23"/>
      <c r="FQJ8" s="23"/>
      <c r="FQK8" s="23"/>
      <c r="FQL8" s="23"/>
      <c r="FQM8" s="23"/>
      <c r="FQN8" s="23"/>
      <c r="FQO8" s="23"/>
      <c r="FQP8" s="23"/>
      <c r="FQQ8" s="23"/>
      <c r="FQR8" s="23"/>
      <c r="FQS8" s="23"/>
      <c r="FQT8" s="23"/>
      <c r="FQU8" s="23"/>
      <c r="FQV8" s="23"/>
      <c r="FQW8" s="23"/>
      <c r="FQX8" s="23"/>
      <c r="FQY8" s="23"/>
      <c r="FQZ8" s="23"/>
      <c r="FRA8" s="23"/>
      <c r="FRB8" s="23"/>
      <c r="FRC8" s="23"/>
      <c r="FRD8" s="23"/>
      <c r="FRE8" s="23"/>
      <c r="FRF8" s="23"/>
      <c r="FRG8" s="23"/>
      <c r="FRH8" s="23"/>
      <c r="FRI8" s="23"/>
      <c r="FRJ8" s="23"/>
      <c r="FRK8" s="23"/>
      <c r="FRL8" s="23"/>
      <c r="FRM8" s="23"/>
      <c r="FRN8" s="23"/>
      <c r="FRO8" s="23"/>
      <c r="FRP8" s="23"/>
      <c r="FRQ8" s="23"/>
      <c r="FRR8" s="23"/>
      <c r="FRS8" s="23"/>
      <c r="FRT8" s="23"/>
      <c r="FRU8" s="23"/>
      <c r="FRV8" s="23"/>
      <c r="FRW8" s="23"/>
      <c r="FRX8" s="23"/>
      <c r="FRY8" s="23"/>
      <c r="FRZ8" s="23"/>
      <c r="FSA8" s="23"/>
      <c r="FSB8" s="23"/>
      <c r="FSC8" s="23"/>
      <c r="FSD8" s="23"/>
      <c r="FSE8" s="23"/>
      <c r="FSF8" s="23"/>
      <c r="FSG8" s="23"/>
      <c r="FSH8" s="23"/>
      <c r="FSI8" s="23"/>
      <c r="FSJ8" s="23"/>
      <c r="FSK8" s="23"/>
      <c r="FSL8" s="23"/>
      <c r="FSM8" s="23"/>
      <c r="FSN8" s="23"/>
      <c r="FSO8" s="23"/>
      <c r="FSP8" s="23"/>
      <c r="FSQ8" s="23"/>
      <c r="FSR8" s="23"/>
      <c r="FSS8" s="23"/>
      <c r="FST8" s="23"/>
      <c r="FSU8" s="23"/>
      <c r="FSV8" s="23"/>
      <c r="FSW8" s="23"/>
      <c r="FSX8" s="23"/>
      <c r="FSY8" s="23"/>
      <c r="FSZ8" s="23"/>
      <c r="FTA8" s="23"/>
      <c r="FTB8" s="23"/>
      <c r="FTC8" s="23"/>
      <c r="FTD8" s="23"/>
      <c r="FTE8" s="23"/>
      <c r="FTF8" s="23"/>
      <c r="FTG8" s="23"/>
      <c r="FTH8" s="23"/>
      <c r="FTI8" s="23"/>
      <c r="FTJ8" s="23"/>
      <c r="FTK8" s="23"/>
      <c r="FTL8" s="23"/>
      <c r="FTM8" s="23"/>
      <c r="FTN8" s="23"/>
      <c r="FTO8" s="23"/>
      <c r="FTP8" s="23"/>
      <c r="FTQ8" s="23"/>
      <c r="FTR8" s="23"/>
      <c r="FTS8" s="23"/>
      <c r="FTT8" s="23"/>
      <c r="FTU8" s="23"/>
      <c r="FTV8" s="23"/>
      <c r="FTW8" s="23"/>
      <c r="FTX8" s="23"/>
      <c r="FTY8" s="23"/>
      <c r="FTZ8" s="23"/>
      <c r="FUA8" s="23"/>
      <c r="FUB8" s="23"/>
      <c r="FUC8" s="23"/>
      <c r="FUD8" s="23"/>
      <c r="FUE8" s="23"/>
      <c r="FUF8" s="23"/>
      <c r="FUG8" s="23"/>
      <c r="FUH8" s="23"/>
      <c r="FUI8" s="23"/>
      <c r="FUJ8" s="23"/>
      <c r="FUK8" s="23"/>
      <c r="FUL8" s="23"/>
      <c r="FUM8" s="23"/>
      <c r="FUN8" s="23"/>
      <c r="FUO8" s="23"/>
      <c r="FUP8" s="23"/>
      <c r="FUQ8" s="23"/>
      <c r="FUR8" s="23"/>
      <c r="FUS8" s="23"/>
      <c r="FUT8" s="23"/>
      <c r="FUU8" s="23"/>
      <c r="FUV8" s="23"/>
      <c r="FUW8" s="23"/>
      <c r="FUX8" s="23"/>
      <c r="FUY8" s="23"/>
      <c r="FUZ8" s="23"/>
      <c r="FVA8" s="23"/>
      <c r="FVB8" s="23"/>
      <c r="FVC8" s="23"/>
      <c r="FVD8" s="23"/>
      <c r="FVE8" s="23"/>
      <c r="FVF8" s="23"/>
      <c r="FVG8" s="23"/>
      <c r="FVH8" s="23"/>
      <c r="FVI8" s="23"/>
      <c r="FVJ8" s="23"/>
      <c r="FVK8" s="23"/>
      <c r="FVL8" s="23"/>
      <c r="FVM8" s="23"/>
      <c r="FVN8" s="23"/>
      <c r="FVO8" s="23"/>
      <c r="FVP8" s="23"/>
      <c r="FVQ8" s="23"/>
      <c r="FVR8" s="23"/>
      <c r="FVS8" s="23"/>
      <c r="FVT8" s="23"/>
      <c r="FVU8" s="23"/>
      <c r="FVV8" s="23"/>
      <c r="FVW8" s="23"/>
      <c r="FVX8" s="23"/>
      <c r="FVY8" s="23"/>
      <c r="FVZ8" s="23"/>
      <c r="FWA8" s="23"/>
      <c r="FWB8" s="23"/>
      <c r="FWC8" s="23"/>
      <c r="FWD8" s="23"/>
      <c r="FWE8" s="23"/>
      <c r="FWF8" s="23"/>
      <c r="FWG8" s="23"/>
      <c r="FWH8" s="23"/>
      <c r="FWI8" s="23"/>
      <c r="FWJ8" s="23"/>
      <c r="FWK8" s="23"/>
      <c r="FWL8" s="23"/>
      <c r="FWM8" s="23"/>
      <c r="FWN8" s="23"/>
      <c r="FWO8" s="23"/>
      <c r="FWP8" s="23"/>
      <c r="FWQ8" s="23"/>
      <c r="FWR8" s="23"/>
      <c r="FWS8" s="23"/>
      <c r="FWT8" s="23"/>
      <c r="FWU8" s="23"/>
      <c r="FWV8" s="23"/>
      <c r="FWW8" s="23"/>
      <c r="FWX8" s="23"/>
      <c r="FWY8" s="23"/>
      <c r="FWZ8" s="23"/>
      <c r="FXA8" s="23"/>
      <c r="FXB8" s="23"/>
      <c r="FXC8" s="23"/>
      <c r="FXD8" s="23"/>
      <c r="FXE8" s="23"/>
      <c r="FXF8" s="23"/>
      <c r="FXG8" s="23"/>
      <c r="FXH8" s="23"/>
      <c r="FXI8" s="23"/>
      <c r="FXJ8" s="23"/>
      <c r="FXK8" s="23"/>
      <c r="FXL8" s="23"/>
      <c r="FXM8" s="23"/>
      <c r="FXN8" s="23"/>
      <c r="FXO8" s="23"/>
      <c r="FXP8" s="23"/>
      <c r="FXQ8" s="23"/>
      <c r="FXR8" s="23"/>
      <c r="FXS8" s="23"/>
      <c r="FXT8" s="23"/>
      <c r="FXU8" s="23"/>
      <c r="FXV8" s="23"/>
      <c r="FXW8" s="23"/>
      <c r="FXX8" s="23"/>
      <c r="FXY8" s="23"/>
      <c r="FXZ8" s="23"/>
      <c r="FYA8" s="23"/>
      <c r="FYB8" s="23"/>
      <c r="FYC8" s="23"/>
      <c r="FYD8" s="23"/>
      <c r="FYE8" s="23"/>
      <c r="FYF8" s="23"/>
      <c r="FYG8" s="23"/>
      <c r="FYH8" s="23"/>
      <c r="FYI8" s="23"/>
      <c r="FYJ8" s="23"/>
      <c r="FYK8" s="23"/>
      <c r="FYL8" s="23"/>
      <c r="FYM8" s="23"/>
      <c r="FYN8" s="23"/>
      <c r="FYO8" s="23"/>
      <c r="FYP8" s="23"/>
      <c r="FYQ8" s="23"/>
      <c r="FYR8" s="23"/>
      <c r="FYS8" s="23"/>
      <c r="FYT8" s="23"/>
      <c r="FYU8" s="23"/>
      <c r="FYV8" s="23"/>
      <c r="FYW8" s="23"/>
      <c r="FYX8" s="23"/>
      <c r="FYY8" s="23"/>
      <c r="FYZ8" s="23"/>
      <c r="FZA8" s="23"/>
      <c r="FZB8" s="23"/>
      <c r="FZC8" s="23"/>
      <c r="FZD8" s="23"/>
      <c r="FZE8" s="23"/>
      <c r="FZF8" s="23"/>
      <c r="FZG8" s="23"/>
      <c r="FZH8" s="23"/>
      <c r="FZI8" s="23"/>
      <c r="FZJ8" s="23"/>
      <c r="FZK8" s="23"/>
      <c r="FZL8" s="23"/>
      <c r="FZM8" s="23"/>
      <c r="FZN8" s="23"/>
      <c r="FZO8" s="23"/>
      <c r="FZP8" s="23"/>
      <c r="FZQ8" s="23"/>
      <c r="FZR8" s="23"/>
      <c r="FZS8" s="23"/>
      <c r="FZT8" s="23"/>
      <c r="FZU8" s="23"/>
      <c r="FZV8" s="23"/>
      <c r="FZW8" s="23"/>
      <c r="FZX8" s="23"/>
      <c r="FZY8" s="23"/>
      <c r="FZZ8" s="23"/>
      <c r="GAA8" s="23"/>
      <c r="GAB8" s="23"/>
      <c r="GAC8" s="23"/>
      <c r="GAD8" s="23"/>
      <c r="GAE8" s="23"/>
      <c r="GAF8" s="23"/>
      <c r="GAG8" s="23"/>
      <c r="GAH8" s="23"/>
      <c r="GAI8" s="23"/>
      <c r="GAJ8" s="23"/>
      <c r="GAK8" s="23"/>
      <c r="GAL8" s="23"/>
      <c r="GAM8" s="23"/>
      <c r="GAN8" s="23"/>
      <c r="GAO8" s="23"/>
      <c r="GAP8" s="23"/>
      <c r="GAQ8" s="23"/>
      <c r="GAR8" s="23"/>
      <c r="GAS8" s="23"/>
      <c r="GAT8" s="23"/>
      <c r="GAU8" s="23"/>
      <c r="GAV8" s="23"/>
      <c r="GAW8" s="23"/>
      <c r="GAX8" s="23"/>
      <c r="GAY8" s="23"/>
      <c r="GAZ8" s="23"/>
      <c r="GBA8" s="23"/>
      <c r="GBB8" s="23"/>
      <c r="GBC8" s="23"/>
      <c r="GBD8" s="23"/>
      <c r="GBE8" s="23"/>
      <c r="GBF8" s="23"/>
      <c r="GBG8" s="23"/>
      <c r="GBH8" s="23"/>
      <c r="GBI8" s="23"/>
      <c r="GBJ8" s="23"/>
      <c r="GBK8" s="23"/>
      <c r="GBL8" s="23"/>
      <c r="GBM8" s="23"/>
      <c r="GBN8" s="23"/>
      <c r="GBO8" s="23"/>
      <c r="GBP8" s="23"/>
      <c r="GBQ8" s="23"/>
      <c r="GBR8" s="23"/>
      <c r="GBS8" s="23"/>
      <c r="GBT8" s="23"/>
      <c r="GBU8" s="23"/>
      <c r="GBV8" s="23"/>
      <c r="GBW8" s="23"/>
      <c r="GBX8" s="23"/>
      <c r="GBY8" s="23"/>
      <c r="GBZ8" s="23"/>
      <c r="GCA8" s="23"/>
      <c r="GCB8" s="23"/>
      <c r="GCC8" s="23"/>
      <c r="GCD8" s="23"/>
      <c r="GCE8" s="23"/>
      <c r="GCF8" s="23"/>
      <c r="GCG8" s="23"/>
      <c r="GCH8" s="23"/>
      <c r="GCI8" s="23"/>
      <c r="GCJ8" s="23"/>
      <c r="GCK8" s="23"/>
      <c r="GCL8" s="23"/>
      <c r="GCM8" s="23"/>
      <c r="GCN8" s="23"/>
      <c r="GCO8" s="23"/>
      <c r="GCP8" s="23"/>
      <c r="GCQ8" s="23"/>
      <c r="GCR8" s="23"/>
      <c r="GCS8" s="23"/>
      <c r="GCT8" s="23"/>
      <c r="GCU8" s="23"/>
      <c r="GCV8" s="23"/>
      <c r="GCW8" s="23"/>
      <c r="GCX8" s="23"/>
      <c r="GCY8" s="23"/>
      <c r="GCZ8" s="23"/>
      <c r="GDA8" s="23"/>
      <c r="GDB8" s="23"/>
      <c r="GDC8" s="23"/>
      <c r="GDD8" s="23"/>
      <c r="GDE8" s="23"/>
      <c r="GDF8" s="23"/>
      <c r="GDG8" s="23"/>
      <c r="GDH8" s="23"/>
      <c r="GDI8" s="23"/>
      <c r="GDJ8" s="23"/>
      <c r="GDK8" s="23"/>
      <c r="GDL8" s="23"/>
      <c r="GDM8" s="23"/>
      <c r="GDN8" s="23"/>
      <c r="GDO8" s="23"/>
      <c r="GDP8" s="23"/>
      <c r="GDQ8" s="23"/>
      <c r="GDR8" s="23"/>
      <c r="GDS8" s="23"/>
      <c r="GDT8" s="23"/>
      <c r="GDU8" s="23"/>
      <c r="GDV8" s="23"/>
      <c r="GDW8" s="23"/>
      <c r="GDX8" s="23"/>
      <c r="GDY8" s="23"/>
      <c r="GDZ8" s="23"/>
      <c r="GEA8" s="23"/>
      <c r="GEB8" s="23"/>
      <c r="GEC8" s="23"/>
      <c r="GED8" s="23"/>
      <c r="GEE8" s="23"/>
      <c r="GEF8" s="23"/>
      <c r="GEG8" s="23"/>
      <c r="GEH8" s="23"/>
      <c r="GEI8" s="23"/>
      <c r="GEJ8" s="23"/>
      <c r="GEK8" s="23"/>
      <c r="GEL8" s="23"/>
      <c r="GEM8" s="23"/>
      <c r="GEN8" s="23"/>
      <c r="GEO8" s="23"/>
      <c r="GEP8" s="23"/>
      <c r="GEQ8" s="23"/>
      <c r="GER8" s="23"/>
      <c r="GES8" s="23"/>
      <c r="GET8" s="23"/>
      <c r="GEU8" s="23"/>
      <c r="GEV8" s="23"/>
      <c r="GEW8" s="23"/>
      <c r="GEX8" s="23"/>
      <c r="GEY8" s="23"/>
      <c r="GEZ8" s="23"/>
      <c r="GFA8" s="23"/>
      <c r="GFB8" s="23"/>
      <c r="GFC8" s="23"/>
      <c r="GFD8" s="23"/>
      <c r="GFE8" s="23"/>
      <c r="GFF8" s="23"/>
      <c r="GFG8" s="23"/>
      <c r="GFH8" s="23"/>
      <c r="GFI8" s="23"/>
      <c r="GFJ8" s="23"/>
      <c r="GFK8" s="23"/>
      <c r="GFL8" s="23"/>
      <c r="GFM8" s="23"/>
      <c r="GFN8" s="23"/>
      <c r="GFO8" s="23"/>
      <c r="GFP8" s="23"/>
      <c r="GFQ8" s="23"/>
      <c r="GFR8" s="23"/>
      <c r="GFS8" s="23"/>
      <c r="GFT8" s="23"/>
      <c r="GFU8" s="23"/>
      <c r="GFV8" s="23"/>
      <c r="GFW8" s="23"/>
      <c r="GFX8" s="23"/>
      <c r="GFY8" s="23"/>
      <c r="GFZ8" s="23"/>
      <c r="GGA8" s="23"/>
      <c r="GGB8" s="23"/>
      <c r="GGC8" s="23"/>
      <c r="GGD8" s="23"/>
      <c r="GGE8" s="23"/>
      <c r="GGF8" s="23"/>
      <c r="GGG8" s="23"/>
      <c r="GGH8" s="23"/>
      <c r="GGI8" s="23"/>
      <c r="GGJ8" s="23"/>
      <c r="GGK8" s="23"/>
      <c r="GGL8" s="23"/>
      <c r="GGM8" s="23"/>
      <c r="GGN8" s="23"/>
      <c r="GGO8" s="23"/>
      <c r="GGP8" s="23"/>
      <c r="GGQ8" s="23"/>
      <c r="GGR8" s="23"/>
      <c r="GGS8" s="23"/>
      <c r="GGT8" s="23"/>
      <c r="GGU8" s="23"/>
      <c r="GGV8" s="23"/>
      <c r="GGW8" s="23"/>
      <c r="GGX8" s="23"/>
      <c r="GGY8" s="23"/>
      <c r="GGZ8" s="23"/>
      <c r="GHA8" s="23"/>
      <c r="GHB8" s="23"/>
      <c r="GHC8" s="23"/>
      <c r="GHD8" s="23"/>
      <c r="GHE8" s="23"/>
      <c r="GHF8" s="23"/>
      <c r="GHG8" s="23"/>
      <c r="GHH8" s="23"/>
      <c r="GHI8" s="23"/>
      <c r="GHJ8" s="23"/>
      <c r="GHK8" s="23"/>
      <c r="GHL8" s="23"/>
      <c r="GHM8" s="23"/>
      <c r="GHN8" s="23"/>
      <c r="GHO8" s="23"/>
      <c r="GHP8" s="23"/>
      <c r="GHQ8" s="23"/>
      <c r="GHR8" s="23"/>
      <c r="GHS8" s="23"/>
      <c r="GHT8" s="23"/>
      <c r="GHU8" s="23"/>
      <c r="GHV8" s="23"/>
      <c r="GHW8" s="23"/>
      <c r="GHX8" s="23"/>
      <c r="GHY8" s="23"/>
      <c r="GHZ8" s="23"/>
      <c r="GIA8" s="23"/>
      <c r="GIB8" s="23"/>
      <c r="GIC8" s="23"/>
      <c r="GID8" s="23"/>
      <c r="GIE8" s="23"/>
      <c r="GIF8" s="23"/>
      <c r="GIG8" s="23"/>
      <c r="GIH8" s="23"/>
      <c r="GII8" s="23"/>
      <c r="GIJ8" s="23"/>
      <c r="GIK8" s="23"/>
      <c r="GIL8" s="23"/>
      <c r="GIM8" s="23"/>
      <c r="GIN8" s="23"/>
      <c r="GIO8" s="23"/>
      <c r="GIP8" s="23"/>
      <c r="GIQ8" s="23"/>
      <c r="GIR8" s="23"/>
      <c r="GIS8" s="23"/>
      <c r="GIT8" s="23"/>
      <c r="GIU8" s="23"/>
      <c r="GIV8" s="23"/>
      <c r="GIW8" s="23"/>
      <c r="GIX8" s="23"/>
      <c r="GIY8" s="23"/>
      <c r="GIZ8" s="23"/>
      <c r="GJA8" s="23"/>
      <c r="GJB8" s="23"/>
      <c r="GJC8" s="23"/>
      <c r="GJD8" s="23"/>
      <c r="GJE8" s="23"/>
      <c r="GJF8" s="23"/>
      <c r="GJG8" s="23"/>
      <c r="GJH8" s="23"/>
      <c r="GJI8" s="23"/>
      <c r="GJJ8" s="23"/>
      <c r="GJK8" s="23"/>
      <c r="GJL8" s="23"/>
      <c r="GJM8" s="23"/>
      <c r="GJN8" s="23"/>
      <c r="GJO8" s="23"/>
      <c r="GJP8" s="23"/>
      <c r="GJQ8" s="23"/>
      <c r="GJR8" s="23"/>
      <c r="GJS8" s="23"/>
      <c r="GJT8" s="23"/>
      <c r="GJU8" s="23"/>
      <c r="GJV8" s="23"/>
      <c r="GJW8" s="23"/>
      <c r="GJX8" s="23"/>
      <c r="GJY8" s="23"/>
      <c r="GJZ8" s="23"/>
      <c r="GKA8" s="23"/>
      <c r="GKB8" s="23"/>
      <c r="GKC8" s="23"/>
      <c r="GKD8" s="23"/>
      <c r="GKE8" s="23"/>
      <c r="GKF8" s="23"/>
      <c r="GKG8" s="23"/>
      <c r="GKH8" s="23"/>
      <c r="GKI8" s="23"/>
      <c r="GKJ8" s="23"/>
      <c r="GKK8" s="23"/>
      <c r="GKL8" s="23"/>
      <c r="GKM8" s="23"/>
      <c r="GKN8" s="23"/>
      <c r="GKO8" s="23"/>
      <c r="GKP8" s="23"/>
      <c r="GKQ8" s="23"/>
      <c r="GKR8" s="23"/>
      <c r="GKS8" s="23"/>
      <c r="GKT8" s="23"/>
      <c r="GKU8" s="23"/>
      <c r="GKV8" s="23"/>
      <c r="GKW8" s="23"/>
      <c r="GKX8" s="23"/>
      <c r="GKY8" s="23"/>
      <c r="GKZ8" s="23"/>
      <c r="GLA8" s="23"/>
      <c r="GLB8" s="23"/>
      <c r="GLC8" s="23"/>
      <c r="GLD8" s="23"/>
      <c r="GLE8" s="23"/>
      <c r="GLF8" s="23"/>
      <c r="GLG8" s="23"/>
      <c r="GLH8" s="23"/>
      <c r="GLI8" s="23"/>
      <c r="GLJ8" s="23"/>
      <c r="GLK8" s="23"/>
      <c r="GLL8" s="23"/>
      <c r="GLM8" s="23"/>
      <c r="GLN8" s="23"/>
      <c r="GLO8" s="23"/>
      <c r="GLP8" s="23"/>
      <c r="GLQ8" s="23"/>
      <c r="GLR8" s="23"/>
      <c r="GLS8" s="23"/>
      <c r="GLT8" s="23"/>
      <c r="GLU8" s="23"/>
      <c r="GLV8" s="23"/>
      <c r="GLW8" s="23"/>
      <c r="GLX8" s="23"/>
      <c r="GLY8" s="23"/>
      <c r="GLZ8" s="23"/>
      <c r="GMA8" s="23"/>
      <c r="GMB8" s="23"/>
      <c r="GMC8" s="23"/>
      <c r="GMD8" s="23"/>
      <c r="GME8" s="23"/>
      <c r="GMF8" s="23"/>
      <c r="GMG8" s="23"/>
      <c r="GMH8" s="23"/>
      <c r="GMI8" s="23"/>
      <c r="GMJ8" s="23"/>
      <c r="GMK8" s="23"/>
      <c r="GML8" s="23"/>
      <c r="GMM8" s="23"/>
      <c r="GMN8" s="23"/>
      <c r="GMO8" s="23"/>
      <c r="GMP8" s="23"/>
      <c r="GMQ8" s="23"/>
      <c r="GMR8" s="23"/>
      <c r="GMS8" s="23"/>
      <c r="GMT8" s="23"/>
      <c r="GMU8" s="23"/>
      <c r="GMV8" s="23"/>
      <c r="GMW8" s="23"/>
      <c r="GMX8" s="23"/>
      <c r="GMY8" s="23"/>
      <c r="GMZ8" s="23"/>
      <c r="GNA8" s="23"/>
      <c r="GNB8" s="23"/>
      <c r="GNC8" s="23"/>
      <c r="GND8" s="23"/>
      <c r="GNE8" s="23"/>
      <c r="GNF8" s="23"/>
      <c r="GNG8" s="23"/>
      <c r="GNH8" s="23"/>
      <c r="GNI8" s="23"/>
      <c r="GNJ8" s="23"/>
      <c r="GNK8" s="23"/>
      <c r="GNL8" s="23"/>
      <c r="GNM8" s="23"/>
      <c r="GNN8" s="23"/>
      <c r="GNO8" s="23"/>
      <c r="GNP8" s="23"/>
      <c r="GNQ8" s="23"/>
      <c r="GNR8" s="23"/>
      <c r="GNS8" s="23"/>
      <c r="GNT8" s="23"/>
      <c r="GNU8" s="23"/>
      <c r="GNV8" s="23"/>
      <c r="GNW8" s="23"/>
      <c r="GNX8" s="23"/>
      <c r="GNY8" s="23"/>
      <c r="GNZ8" s="23"/>
      <c r="GOA8" s="23"/>
      <c r="GOB8" s="23"/>
      <c r="GOC8" s="23"/>
      <c r="GOD8" s="23"/>
      <c r="GOE8" s="23"/>
      <c r="GOF8" s="23"/>
      <c r="GOG8" s="23"/>
      <c r="GOH8" s="23"/>
      <c r="GOI8" s="23"/>
      <c r="GOJ8" s="23"/>
      <c r="GOK8" s="23"/>
      <c r="GOL8" s="23"/>
      <c r="GOM8" s="23"/>
      <c r="GON8" s="23"/>
      <c r="GOO8" s="23"/>
      <c r="GOP8" s="23"/>
      <c r="GOQ8" s="23"/>
      <c r="GOR8" s="23"/>
      <c r="GOS8" s="23"/>
      <c r="GOT8" s="23"/>
      <c r="GOU8" s="23"/>
      <c r="GOV8" s="23"/>
      <c r="GOW8" s="23"/>
      <c r="GOX8" s="23"/>
      <c r="GOY8" s="23"/>
      <c r="GOZ8" s="23"/>
      <c r="GPA8" s="23"/>
      <c r="GPB8" s="23"/>
      <c r="GPC8" s="23"/>
      <c r="GPD8" s="23"/>
      <c r="GPE8" s="23"/>
      <c r="GPF8" s="23"/>
      <c r="GPG8" s="23"/>
      <c r="GPH8" s="23"/>
      <c r="GPI8" s="23"/>
      <c r="GPJ8" s="23"/>
      <c r="GPK8" s="23"/>
      <c r="GPL8" s="23"/>
      <c r="GPM8" s="23"/>
      <c r="GPN8" s="23"/>
      <c r="GPO8" s="23"/>
      <c r="GPP8" s="23"/>
      <c r="GPQ8" s="23"/>
      <c r="GPR8" s="23"/>
      <c r="GPS8" s="23"/>
      <c r="GPT8" s="23"/>
      <c r="GPU8" s="23"/>
      <c r="GPV8" s="23"/>
      <c r="GPW8" s="23"/>
      <c r="GPX8" s="23"/>
      <c r="GPY8" s="23"/>
      <c r="GPZ8" s="23"/>
      <c r="GQA8" s="23"/>
      <c r="GQB8" s="23"/>
      <c r="GQC8" s="23"/>
      <c r="GQD8" s="23"/>
      <c r="GQE8" s="23"/>
      <c r="GQF8" s="23"/>
      <c r="GQG8" s="23"/>
      <c r="GQH8" s="23"/>
      <c r="GQI8" s="23"/>
      <c r="GQJ8" s="23"/>
      <c r="GQK8" s="23"/>
      <c r="GQL8" s="23"/>
      <c r="GQM8" s="23"/>
      <c r="GQN8" s="23"/>
      <c r="GQO8" s="23"/>
      <c r="GQP8" s="23"/>
      <c r="GQQ8" s="23"/>
      <c r="GQR8" s="23"/>
      <c r="GQS8" s="23"/>
      <c r="GQT8" s="23"/>
      <c r="GQU8" s="23"/>
      <c r="GQV8" s="23"/>
      <c r="GQW8" s="23"/>
      <c r="GQX8" s="23"/>
      <c r="GQY8" s="23"/>
      <c r="GQZ8" s="23"/>
      <c r="GRA8" s="23"/>
      <c r="GRB8" s="23"/>
      <c r="GRC8" s="23"/>
      <c r="GRD8" s="23"/>
      <c r="GRE8" s="23"/>
      <c r="GRF8" s="23"/>
      <c r="GRG8" s="23"/>
      <c r="GRH8" s="23"/>
      <c r="GRI8" s="23"/>
      <c r="GRJ8" s="23"/>
      <c r="GRK8" s="23"/>
      <c r="GRL8" s="23"/>
      <c r="GRM8" s="23"/>
      <c r="GRN8" s="23"/>
      <c r="GRO8" s="23"/>
      <c r="GRP8" s="23"/>
      <c r="GRQ8" s="23"/>
      <c r="GRR8" s="23"/>
      <c r="GRS8" s="23"/>
      <c r="GRT8" s="23"/>
      <c r="GRU8" s="23"/>
      <c r="GRV8" s="23"/>
      <c r="GRW8" s="23"/>
      <c r="GRX8" s="23"/>
      <c r="GRY8" s="23"/>
      <c r="GRZ8" s="23"/>
      <c r="GSA8" s="23"/>
      <c r="GSB8" s="23"/>
      <c r="GSC8" s="23"/>
      <c r="GSD8" s="23"/>
      <c r="GSE8" s="23"/>
      <c r="GSF8" s="23"/>
      <c r="GSG8" s="23"/>
      <c r="GSH8" s="23"/>
      <c r="GSI8" s="23"/>
      <c r="GSJ8" s="23"/>
      <c r="GSK8" s="23"/>
      <c r="GSL8" s="23"/>
      <c r="GSM8" s="23"/>
      <c r="GSN8" s="23"/>
      <c r="GSO8" s="23"/>
      <c r="GSP8" s="23"/>
      <c r="GSQ8" s="23"/>
      <c r="GSR8" s="23"/>
      <c r="GSS8" s="23"/>
      <c r="GST8" s="23"/>
      <c r="GSU8" s="23"/>
      <c r="GSV8" s="23"/>
      <c r="GSW8" s="23"/>
      <c r="GSX8" s="23"/>
      <c r="GSY8" s="23"/>
      <c r="GSZ8" s="23"/>
      <c r="GTA8" s="23"/>
      <c r="GTB8" s="23"/>
      <c r="GTC8" s="23"/>
      <c r="GTD8" s="23"/>
      <c r="GTE8" s="23"/>
      <c r="GTF8" s="23"/>
      <c r="GTG8" s="23"/>
      <c r="GTH8" s="23"/>
      <c r="GTI8" s="23"/>
      <c r="GTJ8" s="23"/>
      <c r="GTK8" s="23"/>
      <c r="GTL8" s="23"/>
      <c r="GTM8" s="23"/>
      <c r="GTN8" s="23"/>
      <c r="GTO8" s="23"/>
      <c r="GTP8" s="23"/>
      <c r="GTQ8" s="23"/>
      <c r="GTR8" s="23"/>
      <c r="GTS8" s="23"/>
      <c r="GTT8" s="23"/>
      <c r="GTU8" s="23"/>
      <c r="GTV8" s="23"/>
      <c r="GTW8" s="23"/>
      <c r="GTX8" s="23"/>
      <c r="GTY8" s="23"/>
      <c r="GTZ8" s="23"/>
      <c r="GUA8" s="23"/>
      <c r="GUB8" s="23"/>
      <c r="GUC8" s="23"/>
      <c r="GUD8" s="23"/>
      <c r="GUE8" s="23"/>
      <c r="GUF8" s="23"/>
      <c r="GUG8" s="23"/>
      <c r="GUH8" s="23"/>
      <c r="GUI8" s="23"/>
      <c r="GUJ8" s="23"/>
      <c r="GUK8" s="23"/>
      <c r="GUL8" s="23"/>
      <c r="GUM8" s="23"/>
      <c r="GUN8" s="23"/>
      <c r="GUO8" s="23"/>
      <c r="GUP8" s="23"/>
      <c r="GUQ8" s="23"/>
      <c r="GUR8" s="23"/>
      <c r="GUS8" s="23"/>
      <c r="GUT8" s="23"/>
      <c r="GUU8" s="23"/>
      <c r="GUV8" s="23"/>
      <c r="GUW8" s="23"/>
    </row>
    <row r="9" spans="1:5301" s="24" customFormat="1" ht="270">
      <c r="A9" s="283">
        <v>4</v>
      </c>
      <c r="B9" s="272" t="s">
        <v>158</v>
      </c>
      <c r="C9" s="279" t="s">
        <v>458</v>
      </c>
      <c r="D9" s="278"/>
      <c r="E9" s="274" t="s">
        <v>47</v>
      </c>
      <c r="F9" s="275">
        <v>0</v>
      </c>
      <c r="G9" s="249">
        <v>110</v>
      </c>
      <c r="H9" s="244">
        <f t="shared" si="0"/>
        <v>0</v>
      </c>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c r="AMK9" s="23"/>
      <c r="AML9" s="23"/>
      <c r="AMM9" s="23"/>
      <c r="AMN9" s="23"/>
      <c r="AMO9" s="23"/>
      <c r="AMP9" s="23"/>
      <c r="AMQ9" s="23"/>
      <c r="AMR9" s="23"/>
      <c r="AMS9" s="23"/>
      <c r="AMT9" s="23"/>
      <c r="AMU9" s="23"/>
      <c r="AMV9" s="23"/>
      <c r="AMW9" s="23"/>
      <c r="AMX9" s="23"/>
      <c r="AMY9" s="23"/>
      <c r="AMZ9" s="23"/>
      <c r="ANA9" s="23"/>
      <c r="ANB9" s="23"/>
      <c r="ANC9" s="23"/>
      <c r="AND9" s="23"/>
      <c r="ANE9" s="23"/>
      <c r="ANF9" s="23"/>
      <c r="ANG9" s="23"/>
      <c r="ANH9" s="23"/>
      <c r="ANI9" s="23"/>
      <c r="ANJ9" s="23"/>
      <c r="ANK9" s="23"/>
      <c r="ANL9" s="23"/>
      <c r="ANM9" s="23"/>
      <c r="ANN9" s="23"/>
      <c r="ANO9" s="23"/>
      <c r="ANP9" s="23"/>
      <c r="ANQ9" s="23"/>
      <c r="ANR9" s="23"/>
      <c r="ANS9" s="23"/>
      <c r="ANT9" s="23"/>
      <c r="ANU9" s="23"/>
      <c r="ANV9" s="23"/>
      <c r="ANW9" s="23"/>
      <c r="ANX9" s="23"/>
      <c r="ANY9" s="23"/>
      <c r="ANZ9" s="23"/>
      <c r="AOA9" s="23"/>
      <c r="AOB9" s="23"/>
      <c r="AOC9" s="23"/>
      <c r="AOD9" s="23"/>
      <c r="AOE9" s="23"/>
      <c r="AOF9" s="23"/>
      <c r="AOG9" s="23"/>
      <c r="AOH9" s="23"/>
      <c r="AOI9" s="23"/>
      <c r="AOJ9" s="23"/>
      <c r="AOK9" s="23"/>
      <c r="AOL9" s="23"/>
      <c r="AOM9" s="23"/>
      <c r="AON9" s="23"/>
      <c r="AOO9" s="23"/>
      <c r="AOP9" s="23"/>
      <c r="AOQ9" s="23"/>
      <c r="AOR9" s="23"/>
      <c r="AOS9" s="23"/>
      <c r="AOT9" s="23"/>
      <c r="AOU9" s="23"/>
      <c r="AOV9" s="23"/>
      <c r="AOW9" s="23"/>
      <c r="AOX9" s="23"/>
      <c r="AOY9" s="23"/>
      <c r="AOZ9" s="23"/>
      <c r="APA9" s="23"/>
      <c r="APB9" s="23"/>
      <c r="APC9" s="23"/>
      <c r="APD9" s="23"/>
      <c r="APE9" s="23"/>
      <c r="APF9" s="23"/>
      <c r="APG9" s="23"/>
      <c r="APH9" s="23"/>
      <c r="API9" s="23"/>
      <c r="APJ9" s="23"/>
      <c r="APK9" s="23"/>
      <c r="APL9" s="23"/>
      <c r="APM9" s="23"/>
      <c r="APN9" s="23"/>
      <c r="APO9" s="23"/>
      <c r="APP9" s="23"/>
      <c r="APQ9" s="23"/>
      <c r="APR9" s="23"/>
      <c r="APS9" s="23"/>
      <c r="APT9" s="23"/>
      <c r="APU9" s="23"/>
      <c r="APV9" s="23"/>
      <c r="APW9" s="23"/>
      <c r="APX9" s="23"/>
      <c r="APY9" s="23"/>
      <c r="APZ9" s="23"/>
      <c r="AQA9" s="23"/>
      <c r="AQB9" s="23"/>
      <c r="AQC9" s="23"/>
      <c r="AQD9" s="23"/>
      <c r="AQE9" s="23"/>
      <c r="AQF9" s="23"/>
      <c r="AQG9" s="23"/>
      <c r="AQH9" s="23"/>
      <c r="AQI9" s="23"/>
      <c r="AQJ9" s="23"/>
      <c r="AQK9" s="23"/>
      <c r="AQL9" s="23"/>
      <c r="AQM9" s="23"/>
      <c r="AQN9" s="23"/>
      <c r="AQO9" s="23"/>
      <c r="AQP9" s="23"/>
      <c r="AQQ9" s="23"/>
      <c r="AQR9" s="23"/>
      <c r="AQS9" s="23"/>
      <c r="AQT9" s="23"/>
      <c r="AQU9" s="23"/>
      <c r="AQV9" s="23"/>
      <c r="AQW9" s="23"/>
      <c r="AQX9" s="23"/>
      <c r="AQY9" s="23"/>
      <c r="AQZ9" s="23"/>
      <c r="ARA9" s="23"/>
      <c r="ARB9" s="23"/>
      <c r="ARC9" s="23"/>
      <c r="ARD9" s="23"/>
      <c r="ARE9" s="23"/>
      <c r="ARF9" s="23"/>
      <c r="ARG9" s="23"/>
      <c r="ARH9" s="23"/>
      <c r="ARI9" s="23"/>
      <c r="ARJ9" s="23"/>
      <c r="ARK9" s="23"/>
      <c r="ARL9" s="23"/>
      <c r="ARM9" s="23"/>
      <c r="ARN9" s="23"/>
      <c r="ARO9" s="23"/>
      <c r="ARP9" s="23"/>
      <c r="ARQ9" s="23"/>
      <c r="ARR9" s="23"/>
      <c r="ARS9" s="23"/>
      <c r="ART9" s="23"/>
      <c r="ARU9" s="23"/>
      <c r="ARV9" s="23"/>
      <c r="ARW9" s="23"/>
      <c r="ARX9" s="23"/>
      <c r="ARY9" s="23"/>
      <c r="ARZ9" s="23"/>
      <c r="ASA9" s="23"/>
      <c r="ASB9" s="23"/>
      <c r="ASC9" s="23"/>
      <c r="ASD9" s="23"/>
      <c r="ASE9" s="23"/>
      <c r="ASF9" s="23"/>
      <c r="ASG9" s="23"/>
      <c r="ASH9" s="23"/>
      <c r="ASI9" s="23"/>
      <c r="ASJ9" s="23"/>
      <c r="ASK9" s="23"/>
      <c r="ASL9" s="23"/>
      <c r="ASM9" s="23"/>
      <c r="ASN9" s="23"/>
      <c r="ASO9" s="23"/>
      <c r="ASP9" s="23"/>
      <c r="ASQ9" s="23"/>
      <c r="ASR9" s="23"/>
      <c r="ASS9" s="23"/>
      <c r="AST9" s="23"/>
      <c r="ASU9" s="23"/>
      <c r="ASV9" s="23"/>
      <c r="ASW9" s="23"/>
      <c r="ASX9" s="23"/>
      <c r="ASY9" s="23"/>
      <c r="ASZ9" s="23"/>
      <c r="ATA9" s="23"/>
      <c r="ATB9" s="23"/>
      <c r="ATC9" s="23"/>
      <c r="ATD9" s="23"/>
      <c r="ATE9" s="23"/>
      <c r="ATF9" s="23"/>
      <c r="ATG9" s="23"/>
      <c r="ATH9" s="23"/>
      <c r="ATI9" s="23"/>
      <c r="ATJ9" s="23"/>
      <c r="ATK9" s="23"/>
      <c r="ATL9" s="23"/>
      <c r="ATM9" s="23"/>
      <c r="ATN9" s="23"/>
      <c r="ATO9" s="23"/>
      <c r="ATP9" s="23"/>
      <c r="ATQ9" s="23"/>
      <c r="ATR9" s="23"/>
      <c r="ATS9" s="23"/>
      <c r="ATT9" s="23"/>
      <c r="ATU9" s="23"/>
      <c r="ATV9" s="23"/>
      <c r="ATW9" s="23"/>
      <c r="ATX9" s="23"/>
      <c r="ATY9" s="23"/>
      <c r="ATZ9" s="23"/>
      <c r="AUA9" s="23"/>
      <c r="AUB9" s="23"/>
      <c r="AUC9" s="23"/>
      <c r="AUD9" s="23"/>
      <c r="AUE9" s="23"/>
      <c r="AUF9" s="23"/>
      <c r="AUG9" s="23"/>
      <c r="AUH9" s="23"/>
      <c r="AUI9" s="23"/>
      <c r="AUJ9" s="23"/>
      <c r="AUK9" s="23"/>
      <c r="AUL9" s="23"/>
      <c r="AUM9" s="23"/>
      <c r="AUN9" s="23"/>
      <c r="AUO9" s="23"/>
      <c r="AUP9" s="23"/>
      <c r="AUQ9" s="23"/>
      <c r="AUR9" s="23"/>
      <c r="AUS9" s="23"/>
      <c r="AUT9" s="23"/>
      <c r="AUU9" s="23"/>
      <c r="AUV9" s="23"/>
      <c r="AUW9" s="23"/>
      <c r="AUX9" s="23"/>
      <c r="AUY9" s="23"/>
      <c r="AUZ9" s="23"/>
      <c r="AVA9" s="23"/>
      <c r="AVB9" s="23"/>
      <c r="AVC9" s="23"/>
      <c r="AVD9" s="23"/>
      <c r="AVE9" s="23"/>
      <c r="AVF9" s="23"/>
      <c r="AVG9" s="23"/>
      <c r="AVH9" s="23"/>
      <c r="AVI9" s="23"/>
      <c r="AVJ9" s="23"/>
      <c r="AVK9" s="23"/>
      <c r="AVL9" s="23"/>
      <c r="AVM9" s="23"/>
      <c r="AVN9" s="23"/>
      <c r="AVO9" s="23"/>
      <c r="AVP9" s="23"/>
      <c r="AVQ9" s="23"/>
      <c r="AVR9" s="23"/>
      <c r="AVS9" s="23"/>
      <c r="AVT9" s="23"/>
      <c r="AVU9" s="23"/>
      <c r="AVV9" s="23"/>
      <c r="AVW9" s="23"/>
      <c r="AVX9" s="23"/>
      <c r="AVY9" s="23"/>
      <c r="AVZ9" s="23"/>
      <c r="AWA9" s="23"/>
      <c r="AWB9" s="23"/>
      <c r="AWC9" s="23"/>
      <c r="AWD9" s="23"/>
      <c r="AWE9" s="23"/>
      <c r="AWF9" s="23"/>
      <c r="AWG9" s="23"/>
      <c r="AWH9" s="23"/>
      <c r="AWI9" s="23"/>
      <c r="AWJ9" s="23"/>
      <c r="AWK9" s="23"/>
      <c r="AWL9" s="23"/>
      <c r="AWM9" s="23"/>
      <c r="AWN9" s="23"/>
      <c r="AWO9" s="23"/>
      <c r="AWP9" s="23"/>
      <c r="AWQ9" s="23"/>
      <c r="AWR9" s="23"/>
      <c r="AWS9" s="23"/>
      <c r="AWT9" s="23"/>
      <c r="AWU9" s="23"/>
      <c r="AWV9" s="23"/>
      <c r="AWW9" s="23"/>
      <c r="AWX9" s="23"/>
      <c r="AWY9" s="23"/>
      <c r="AWZ9" s="23"/>
      <c r="AXA9" s="23"/>
      <c r="AXB9" s="23"/>
      <c r="AXC9" s="23"/>
      <c r="AXD9" s="23"/>
      <c r="AXE9" s="23"/>
      <c r="AXF9" s="23"/>
      <c r="AXG9" s="23"/>
      <c r="AXH9" s="23"/>
      <c r="AXI9" s="23"/>
      <c r="AXJ9" s="23"/>
      <c r="AXK9" s="23"/>
      <c r="AXL9" s="23"/>
      <c r="AXM9" s="23"/>
      <c r="AXN9" s="23"/>
      <c r="AXO9" s="23"/>
      <c r="AXP9" s="23"/>
      <c r="AXQ9" s="23"/>
      <c r="AXR9" s="23"/>
      <c r="AXS9" s="23"/>
      <c r="AXT9" s="23"/>
      <c r="AXU9" s="23"/>
      <c r="AXV9" s="23"/>
      <c r="AXW9" s="23"/>
      <c r="AXX9" s="23"/>
      <c r="AXY9" s="23"/>
      <c r="AXZ9" s="23"/>
      <c r="AYA9" s="23"/>
      <c r="AYB9" s="23"/>
      <c r="AYC9" s="23"/>
      <c r="AYD9" s="23"/>
      <c r="AYE9" s="23"/>
      <c r="AYF9" s="23"/>
      <c r="AYG9" s="23"/>
      <c r="AYH9" s="23"/>
      <c r="AYI9" s="23"/>
      <c r="AYJ9" s="23"/>
      <c r="AYK9" s="23"/>
      <c r="AYL9" s="23"/>
      <c r="AYM9" s="23"/>
      <c r="AYN9" s="23"/>
      <c r="AYO9" s="23"/>
      <c r="AYP9" s="23"/>
      <c r="AYQ9" s="23"/>
      <c r="AYR9" s="23"/>
      <c r="AYS9" s="23"/>
      <c r="AYT9" s="23"/>
      <c r="AYU9" s="23"/>
      <c r="AYV9" s="23"/>
      <c r="AYW9" s="23"/>
      <c r="AYX9" s="23"/>
      <c r="AYY9" s="23"/>
      <c r="AYZ9" s="23"/>
      <c r="AZA9" s="23"/>
      <c r="AZB9" s="23"/>
      <c r="AZC9" s="23"/>
      <c r="AZD9" s="23"/>
      <c r="AZE9" s="23"/>
      <c r="AZF9" s="23"/>
      <c r="AZG9" s="23"/>
      <c r="AZH9" s="23"/>
      <c r="AZI9" s="23"/>
      <c r="AZJ9" s="23"/>
      <c r="AZK9" s="23"/>
      <c r="AZL9" s="23"/>
      <c r="AZM9" s="23"/>
      <c r="AZN9" s="23"/>
      <c r="AZO9" s="23"/>
      <c r="AZP9" s="23"/>
      <c r="AZQ9" s="23"/>
      <c r="AZR9" s="23"/>
      <c r="AZS9" s="23"/>
      <c r="AZT9" s="23"/>
      <c r="AZU9" s="23"/>
      <c r="AZV9" s="23"/>
      <c r="AZW9" s="23"/>
      <c r="AZX9" s="23"/>
      <c r="AZY9" s="23"/>
      <c r="AZZ9" s="23"/>
      <c r="BAA9" s="23"/>
      <c r="BAB9" s="23"/>
      <c r="BAC9" s="23"/>
      <c r="BAD9" s="23"/>
      <c r="BAE9" s="23"/>
      <c r="BAF9" s="23"/>
      <c r="BAG9" s="23"/>
      <c r="BAH9" s="23"/>
      <c r="BAI9" s="23"/>
      <c r="BAJ9" s="23"/>
      <c r="BAK9" s="23"/>
      <c r="BAL9" s="23"/>
      <c r="BAM9" s="23"/>
      <c r="BAN9" s="23"/>
      <c r="BAO9" s="23"/>
      <c r="BAP9" s="23"/>
      <c r="BAQ9" s="23"/>
      <c r="BAR9" s="23"/>
      <c r="BAS9" s="23"/>
      <c r="BAT9" s="23"/>
      <c r="BAU9" s="23"/>
      <c r="BAV9" s="23"/>
      <c r="BAW9" s="23"/>
      <c r="BAX9" s="23"/>
      <c r="BAY9" s="23"/>
      <c r="BAZ9" s="23"/>
      <c r="BBA9" s="23"/>
      <c r="BBB9" s="23"/>
      <c r="BBC9" s="23"/>
      <c r="BBD9" s="23"/>
      <c r="BBE9" s="23"/>
      <c r="BBF9" s="23"/>
      <c r="BBG9" s="23"/>
      <c r="BBH9" s="23"/>
      <c r="BBI9" s="23"/>
      <c r="BBJ9" s="23"/>
      <c r="BBK9" s="23"/>
      <c r="BBL9" s="23"/>
      <c r="BBM9" s="23"/>
      <c r="BBN9" s="23"/>
      <c r="BBO9" s="23"/>
      <c r="BBP9" s="23"/>
      <c r="BBQ9" s="23"/>
      <c r="BBR9" s="23"/>
      <c r="BBS9" s="23"/>
      <c r="BBT9" s="23"/>
      <c r="BBU9" s="23"/>
      <c r="BBV9" s="23"/>
      <c r="BBW9" s="23"/>
      <c r="BBX9" s="23"/>
      <c r="BBY9" s="23"/>
      <c r="BBZ9" s="23"/>
      <c r="BCA9" s="23"/>
      <c r="BCB9" s="23"/>
      <c r="BCC9" s="23"/>
      <c r="BCD9" s="23"/>
      <c r="BCE9" s="23"/>
      <c r="BCF9" s="23"/>
      <c r="BCG9" s="23"/>
      <c r="BCH9" s="23"/>
      <c r="BCI9" s="23"/>
      <c r="BCJ9" s="23"/>
      <c r="BCK9" s="23"/>
      <c r="BCL9" s="23"/>
      <c r="BCM9" s="23"/>
      <c r="BCN9" s="23"/>
      <c r="BCO9" s="23"/>
      <c r="BCP9" s="23"/>
      <c r="BCQ9" s="23"/>
      <c r="BCR9" s="23"/>
      <c r="BCS9" s="23"/>
      <c r="BCT9" s="23"/>
      <c r="BCU9" s="23"/>
      <c r="BCV9" s="23"/>
      <c r="BCW9" s="23"/>
      <c r="BCX9" s="23"/>
      <c r="BCY9" s="23"/>
      <c r="BCZ9" s="23"/>
      <c r="BDA9" s="23"/>
      <c r="BDB9" s="23"/>
      <c r="BDC9" s="23"/>
      <c r="BDD9" s="23"/>
      <c r="BDE9" s="23"/>
      <c r="BDF9" s="23"/>
      <c r="BDG9" s="23"/>
      <c r="BDH9" s="23"/>
      <c r="BDI9" s="23"/>
      <c r="BDJ9" s="23"/>
      <c r="BDK9" s="23"/>
      <c r="BDL9" s="23"/>
      <c r="BDM9" s="23"/>
      <c r="BDN9" s="23"/>
      <c r="BDO9" s="23"/>
      <c r="BDP9" s="23"/>
      <c r="BDQ9" s="23"/>
      <c r="BDR9" s="23"/>
      <c r="BDS9" s="23"/>
      <c r="BDT9" s="23"/>
      <c r="BDU9" s="23"/>
      <c r="BDV9" s="23"/>
      <c r="BDW9" s="23"/>
      <c r="BDX9" s="23"/>
      <c r="BDY9" s="23"/>
      <c r="BDZ9" s="23"/>
      <c r="BEA9" s="23"/>
      <c r="BEB9" s="23"/>
      <c r="BEC9" s="23"/>
      <c r="BED9" s="23"/>
      <c r="BEE9" s="23"/>
      <c r="BEF9" s="23"/>
      <c r="BEG9" s="23"/>
      <c r="BEH9" s="23"/>
      <c r="BEI9" s="23"/>
      <c r="BEJ9" s="23"/>
      <c r="BEK9" s="23"/>
      <c r="BEL9" s="23"/>
      <c r="BEM9" s="23"/>
      <c r="BEN9" s="23"/>
      <c r="BEO9" s="23"/>
      <c r="BEP9" s="23"/>
      <c r="BEQ9" s="23"/>
      <c r="BER9" s="23"/>
      <c r="BES9" s="23"/>
      <c r="BET9" s="23"/>
      <c r="BEU9" s="23"/>
      <c r="BEV9" s="23"/>
      <c r="BEW9" s="23"/>
      <c r="BEX9" s="23"/>
      <c r="BEY9" s="23"/>
      <c r="BEZ9" s="23"/>
      <c r="BFA9" s="23"/>
      <c r="BFB9" s="23"/>
      <c r="BFC9" s="23"/>
      <c r="BFD9" s="23"/>
      <c r="BFE9" s="23"/>
      <c r="BFF9" s="23"/>
      <c r="BFG9" s="23"/>
      <c r="BFH9" s="23"/>
      <c r="BFI9" s="23"/>
      <c r="BFJ9" s="23"/>
      <c r="BFK9" s="23"/>
      <c r="BFL9" s="23"/>
      <c r="BFM9" s="23"/>
      <c r="BFN9" s="23"/>
      <c r="BFO9" s="23"/>
      <c r="BFP9" s="23"/>
      <c r="BFQ9" s="23"/>
      <c r="BFR9" s="23"/>
      <c r="BFS9" s="23"/>
      <c r="BFT9" s="23"/>
      <c r="BFU9" s="23"/>
      <c r="BFV9" s="23"/>
      <c r="BFW9" s="23"/>
      <c r="BFX9" s="23"/>
      <c r="BFY9" s="23"/>
      <c r="BFZ9" s="23"/>
      <c r="BGA9" s="23"/>
      <c r="BGB9" s="23"/>
      <c r="BGC9" s="23"/>
      <c r="BGD9" s="23"/>
      <c r="BGE9" s="23"/>
      <c r="BGF9" s="23"/>
      <c r="BGG9" s="23"/>
      <c r="BGH9" s="23"/>
      <c r="BGI9" s="23"/>
      <c r="BGJ9" s="23"/>
      <c r="BGK9" s="23"/>
      <c r="BGL9" s="23"/>
      <c r="BGM9" s="23"/>
      <c r="BGN9" s="23"/>
      <c r="BGO9" s="23"/>
      <c r="BGP9" s="23"/>
      <c r="BGQ9" s="23"/>
      <c r="BGR9" s="23"/>
      <c r="BGS9" s="23"/>
      <c r="BGT9" s="23"/>
      <c r="BGU9" s="23"/>
      <c r="BGV9" s="23"/>
      <c r="BGW9" s="23"/>
      <c r="BGX9" s="23"/>
      <c r="BGY9" s="23"/>
      <c r="BGZ9" s="23"/>
      <c r="BHA9" s="23"/>
      <c r="BHB9" s="23"/>
      <c r="BHC9" s="23"/>
      <c r="BHD9" s="23"/>
      <c r="BHE9" s="23"/>
      <c r="BHF9" s="23"/>
      <c r="BHG9" s="23"/>
      <c r="BHH9" s="23"/>
      <c r="BHI9" s="23"/>
      <c r="BHJ9" s="23"/>
      <c r="BHK9" s="23"/>
      <c r="BHL9" s="23"/>
      <c r="BHM9" s="23"/>
      <c r="BHN9" s="23"/>
      <c r="BHO9" s="23"/>
      <c r="BHP9" s="23"/>
      <c r="BHQ9" s="23"/>
      <c r="BHR9" s="23"/>
      <c r="BHS9" s="23"/>
      <c r="BHT9" s="23"/>
      <c r="BHU9" s="23"/>
      <c r="BHV9" s="23"/>
      <c r="BHW9" s="23"/>
      <c r="BHX9" s="23"/>
      <c r="BHY9" s="23"/>
      <c r="BHZ9" s="23"/>
      <c r="BIA9" s="23"/>
      <c r="BIB9" s="23"/>
      <c r="BIC9" s="23"/>
      <c r="BID9" s="23"/>
      <c r="BIE9" s="23"/>
      <c r="BIF9" s="23"/>
      <c r="BIG9" s="23"/>
      <c r="BIH9" s="23"/>
      <c r="BII9" s="23"/>
      <c r="BIJ9" s="23"/>
      <c r="BIK9" s="23"/>
      <c r="BIL9" s="23"/>
      <c r="BIM9" s="23"/>
      <c r="BIN9" s="23"/>
      <c r="BIO9" s="23"/>
      <c r="BIP9" s="23"/>
      <c r="BIQ9" s="23"/>
      <c r="BIR9" s="23"/>
      <c r="BIS9" s="23"/>
      <c r="BIT9" s="23"/>
      <c r="BIU9" s="23"/>
      <c r="BIV9" s="23"/>
      <c r="BIW9" s="23"/>
      <c r="BIX9" s="23"/>
      <c r="BIY9" s="23"/>
      <c r="BIZ9" s="23"/>
      <c r="BJA9" s="23"/>
      <c r="BJB9" s="23"/>
      <c r="BJC9" s="23"/>
      <c r="BJD9" s="23"/>
      <c r="BJE9" s="23"/>
      <c r="BJF9" s="23"/>
      <c r="BJG9" s="23"/>
      <c r="BJH9" s="23"/>
      <c r="BJI9" s="23"/>
      <c r="BJJ9" s="23"/>
      <c r="BJK9" s="23"/>
      <c r="BJL9" s="23"/>
      <c r="BJM9" s="23"/>
      <c r="BJN9" s="23"/>
      <c r="BJO9" s="23"/>
      <c r="BJP9" s="23"/>
      <c r="BJQ9" s="23"/>
      <c r="BJR9" s="23"/>
      <c r="BJS9" s="23"/>
      <c r="BJT9" s="23"/>
      <c r="BJU9" s="23"/>
      <c r="BJV9" s="23"/>
      <c r="BJW9" s="23"/>
      <c r="BJX9" s="23"/>
      <c r="BJY9" s="23"/>
      <c r="BJZ9" s="23"/>
      <c r="BKA9" s="23"/>
      <c r="BKB9" s="23"/>
      <c r="BKC9" s="23"/>
      <c r="BKD9" s="23"/>
      <c r="BKE9" s="23"/>
      <c r="BKF9" s="23"/>
      <c r="BKG9" s="23"/>
      <c r="BKH9" s="23"/>
      <c r="BKI9" s="23"/>
      <c r="BKJ9" s="23"/>
      <c r="BKK9" s="23"/>
      <c r="BKL9" s="23"/>
      <c r="BKM9" s="23"/>
      <c r="BKN9" s="23"/>
      <c r="BKO9" s="23"/>
      <c r="BKP9" s="23"/>
      <c r="BKQ9" s="23"/>
      <c r="BKR9" s="23"/>
      <c r="BKS9" s="23"/>
      <c r="BKT9" s="23"/>
      <c r="BKU9" s="23"/>
      <c r="BKV9" s="23"/>
      <c r="BKW9" s="23"/>
      <c r="BKX9" s="23"/>
      <c r="BKY9" s="23"/>
      <c r="BKZ9" s="23"/>
      <c r="BLA9" s="23"/>
      <c r="BLB9" s="23"/>
      <c r="BLC9" s="23"/>
      <c r="BLD9" s="23"/>
      <c r="BLE9" s="23"/>
      <c r="BLF9" s="23"/>
      <c r="BLG9" s="23"/>
      <c r="BLH9" s="23"/>
      <c r="BLI9" s="23"/>
      <c r="BLJ9" s="23"/>
      <c r="BLK9" s="23"/>
      <c r="BLL9" s="23"/>
      <c r="BLM9" s="23"/>
      <c r="BLN9" s="23"/>
      <c r="BLO9" s="23"/>
      <c r="BLP9" s="23"/>
      <c r="BLQ9" s="23"/>
      <c r="BLR9" s="23"/>
      <c r="BLS9" s="23"/>
      <c r="BLT9" s="23"/>
      <c r="BLU9" s="23"/>
      <c r="BLV9" s="23"/>
      <c r="BLW9" s="23"/>
      <c r="BLX9" s="23"/>
      <c r="BLY9" s="23"/>
      <c r="BLZ9" s="23"/>
      <c r="BMA9" s="23"/>
      <c r="BMB9" s="23"/>
      <c r="BMC9" s="23"/>
      <c r="BMD9" s="23"/>
      <c r="BME9" s="23"/>
      <c r="BMF9" s="23"/>
      <c r="BMG9" s="23"/>
      <c r="BMH9" s="23"/>
      <c r="BMI9" s="23"/>
      <c r="BMJ9" s="23"/>
      <c r="BMK9" s="23"/>
      <c r="BML9" s="23"/>
      <c r="BMM9" s="23"/>
      <c r="BMN9" s="23"/>
      <c r="BMO9" s="23"/>
      <c r="BMP9" s="23"/>
      <c r="BMQ9" s="23"/>
      <c r="BMR9" s="23"/>
      <c r="BMS9" s="23"/>
      <c r="BMT9" s="23"/>
      <c r="BMU9" s="23"/>
      <c r="BMV9" s="23"/>
      <c r="BMW9" s="23"/>
      <c r="BMX9" s="23"/>
      <c r="BMY9" s="23"/>
      <c r="BMZ9" s="23"/>
      <c r="BNA9" s="23"/>
      <c r="BNB9" s="23"/>
      <c r="BNC9" s="23"/>
      <c r="BND9" s="23"/>
      <c r="BNE9" s="23"/>
      <c r="BNF9" s="23"/>
      <c r="BNG9" s="23"/>
      <c r="BNH9" s="23"/>
      <c r="BNI9" s="23"/>
      <c r="BNJ9" s="23"/>
      <c r="BNK9" s="23"/>
      <c r="BNL9" s="23"/>
      <c r="BNM9" s="23"/>
      <c r="BNN9" s="23"/>
      <c r="BNO9" s="23"/>
      <c r="BNP9" s="23"/>
      <c r="BNQ9" s="23"/>
      <c r="BNR9" s="23"/>
      <c r="BNS9" s="23"/>
      <c r="BNT9" s="23"/>
      <c r="BNU9" s="23"/>
      <c r="BNV9" s="23"/>
      <c r="BNW9" s="23"/>
      <c r="BNX9" s="23"/>
      <c r="BNY9" s="23"/>
      <c r="BNZ9" s="23"/>
      <c r="BOA9" s="23"/>
      <c r="BOB9" s="23"/>
      <c r="BOC9" s="23"/>
      <c r="BOD9" s="23"/>
      <c r="BOE9" s="23"/>
      <c r="BOF9" s="23"/>
      <c r="BOG9" s="23"/>
      <c r="BOH9" s="23"/>
      <c r="BOI9" s="23"/>
      <c r="BOJ9" s="23"/>
      <c r="BOK9" s="23"/>
      <c r="BOL9" s="23"/>
      <c r="BOM9" s="23"/>
      <c r="BON9" s="23"/>
      <c r="BOO9" s="23"/>
      <c r="BOP9" s="23"/>
      <c r="BOQ9" s="23"/>
      <c r="BOR9" s="23"/>
      <c r="BOS9" s="23"/>
      <c r="BOT9" s="23"/>
      <c r="BOU9" s="23"/>
      <c r="BOV9" s="23"/>
      <c r="BOW9" s="23"/>
      <c r="BOX9" s="23"/>
      <c r="BOY9" s="23"/>
      <c r="BOZ9" s="23"/>
      <c r="BPA9" s="23"/>
      <c r="BPB9" s="23"/>
      <c r="BPC9" s="23"/>
      <c r="BPD9" s="23"/>
      <c r="BPE9" s="23"/>
      <c r="BPF9" s="23"/>
      <c r="BPG9" s="23"/>
      <c r="BPH9" s="23"/>
      <c r="BPI9" s="23"/>
      <c r="BPJ9" s="23"/>
      <c r="BPK9" s="23"/>
      <c r="BPL9" s="23"/>
      <c r="BPM9" s="23"/>
      <c r="BPN9" s="23"/>
      <c r="BPO9" s="23"/>
      <c r="BPP9" s="23"/>
      <c r="BPQ9" s="23"/>
      <c r="BPR9" s="23"/>
      <c r="BPS9" s="23"/>
      <c r="BPT9" s="23"/>
      <c r="BPU9" s="23"/>
      <c r="BPV9" s="23"/>
      <c r="BPW9" s="23"/>
      <c r="BPX9" s="23"/>
      <c r="BPY9" s="23"/>
      <c r="BPZ9" s="23"/>
      <c r="BQA9" s="23"/>
      <c r="BQB9" s="23"/>
      <c r="BQC9" s="23"/>
      <c r="BQD9" s="23"/>
      <c r="BQE9" s="23"/>
      <c r="BQF9" s="23"/>
      <c r="BQG9" s="23"/>
      <c r="BQH9" s="23"/>
      <c r="BQI9" s="23"/>
      <c r="BQJ9" s="23"/>
      <c r="BQK9" s="23"/>
      <c r="BQL9" s="23"/>
      <c r="BQM9" s="23"/>
      <c r="BQN9" s="23"/>
      <c r="BQO9" s="23"/>
      <c r="BQP9" s="23"/>
      <c r="BQQ9" s="23"/>
      <c r="BQR9" s="23"/>
      <c r="BQS9" s="23"/>
      <c r="BQT9" s="23"/>
      <c r="BQU9" s="23"/>
      <c r="BQV9" s="23"/>
      <c r="BQW9" s="23"/>
      <c r="BQX9" s="23"/>
      <c r="BQY9" s="23"/>
      <c r="BQZ9" s="23"/>
      <c r="BRA9" s="23"/>
      <c r="BRB9" s="23"/>
      <c r="BRC9" s="23"/>
      <c r="BRD9" s="23"/>
      <c r="BRE9" s="23"/>
      <c r="BRF9" s="23"/>
      <c r="BRG9" s="23"/>
      <c r="BRH9" s="23"/>
      <c r="BRI9" s="23"/>
      <c r="BRJ9" s="23"/>
      <c r="BRK9" s="23"/>
      <c r="BRL9" s="23"/>
      <c r="BRM9" s="23"/>
      <c r="BRN9" s="23"/>
      <c r="BRO9" s="23"/>
      <c r="BRP9" s="23"/>
      <c r="BRQ9" s="23"/>
      <c r="BRR9" s="23"/>
      <c r="BRS9" s="23"/>
      <c r="BRT9" s="23"/>
      <c r="BRU9" s="23"/>
      <c r="BRV9" s="23"/>
      <c r="BRW9" s="23"/>
      <c r="BRX9" s="23"/>
      <c r="BRY9" s="23"/>
      <c r="BRZ9" s="23"/>
      <c r="BSA9" s="23"/>
      <c r="BSB9" s="23"/>
      <c r="BSC9" s="23"/>
      <c r="BSD9" s="23"/>
      <c r="BSE9" s="23"/>
      <c r="BSF9" s="23"/>
      <c r="BSG9" s="23"/>
      <c r="BSH9" s="23"/>
      <c r="BSI9" s="23"/>
      <c r="BSJ9" s="23"/>
      <c r="BSK9" s="23"/>
      <c r="BSL9" s="23"/>
      <c r="BSM9" s="23"/>
      <c r="BSN9" s="23"/>
      <c r="BSO9" s="23"/>
      <c r="BSP9" s="23"/>
      <c r="BSQ9" s="23"/>
      <c r="BSR9" s="23"/>
      <c r="BSS9" s="23"/>
      <c r="BST9" s="23"/>
      <c r="BSU9" s="23"/>
      <c r="BSV9" s="23"/>
      <c r="BSW9" s="23"/>
      <c r="BSX9" s="23"/>
      <c r="BSY9" s="23"/>
      <c r="BSZ9" s="23"/>
      <c r="BTA9" s="23"/>
      <c r="BTB9" s="23"/>
      <c r="BTC9" s="23"/>
      <c r="BTD9" s="23"/>
      <c r="BTE9" s="23"/>
      <c r="BTF9" s="23"/>
      <c r="BTG9" s="23"/>
      <c r="BTH9" s="23"/>
      <c r="BTI9" s="23"/>
      <c r="BTJ9" s="23"/>
      <c r="BTK9" s="23"/>
      <c r="BTL9" s="23"/>
      <c r="BTM9" s="23"/>
      <c r="BTN9" s="23"/>
      <c r="BTO9" s="23"/>
      <c r="BTP9" s="23"/>
      <c r="BTQ9" s="23"/>
      <c r="BTR9" s="23"/>
      <c r="BTS9" s="23"/>
      <c r="BTT9" s="23"/>
      <c r="BTU9" s="23"/>
      <c r="BTV9" s="23"/>
      <c r="BTW9" s="23"/>
      <c r="BTX9" s="23"/>
      <c r="BTY9" s="23"/>
      <c r="BTZ9" s="23"/>
      <c r="BUA9" s="23"/>
      <c r="BUB9" s="23"/>
      <c r="BUC9" s="23"/>
      <c r="BUD9" s="23"/>
      <c r="BUE9" s="23"/>
      <c r="BUF9" s="23"/>
      <c r="BUG9" s="23"/>
      <c r="BUH9" s="23"/>
      <c r="BUI9" s="23"/>
      <c r="BUJ9" s="23"/>
      <c r="BUK9" s="23"/>
      <c r="BUL9" s="23"/>
      <c r="BUM9" s="23"/>
      <c r="BUN9" s="23"/>
      <c r="BUO9" s="23"/>
      <c r="BUP9" s="23"/>
      <c r="BUQ9" s="23"/>
      <c r="BUR9" s="23"/>
      <c r="BUS9" s="23"/>
      <c r="BUT9" s="23"/>
      <c r="BUU9" s="23"/>
      <c r="BUV9" s="23"/>
      <c r="BUW9" s="23"/>
      <c r="BUX9" s="23"/>
      <c r="BUY9" s="23"/>
      <c r="BUZ9" s="23"/>
      <c r="BVA9" s="23"/>
      <c r="BVB9" s="23"/>
      <c r="BVC9" s="23"/>
      <c r="BVD9" s="23"/>
      <c r="BVE9" s="23"/>
      <c r="BVF9" s="23"/>
      <c r="BVG9" s="23"/>
      <c r="BVH9" s="23"/>
      <c r="BVI9" s="23"/>
      <c r="BVJ9" s="23"/>
      <c r="BVK9" s="23"/>
      <c r="BVL9" s="23"/>
      <c r="BVM9" s="23"/>
      <c r="BVN9" s="23"/>
      <c r="BVO9" s="23"/>
      <c r="BVP9" s="23"/>
      <c r="BVQ9" s="23"/>
      <c r="BVR9" s="23"/>
      <c r="BVS9" s="23"/>
      <c r="BVT9" s="23"/>
      <c r="BVU9" s="23"/>
      <c r="BVV9" s="23"/>
      <c r="BVW9" s="23"/>
      <c r="BVX9" s="23"/>
      <c r="BVY9" s="23"/>
      <c r="BVZ9" s="23"/>
      <c r="BWA9" s="23"/>
      <c r="BWB9" s="23"/>
      <c r="BWC9" s="23"/>
      <c r="BWD9" s="23"/>
      <c r="BWE9" s="23"/>
      <c r="BWF9" s="23"/>
      <c r="BWG9" s="23"/>
      <c r="BWH9" s="23"/>
      <c r="BWI9" s="23"/>
      <c r="BWJ9" s="23"/>
      <c r="BWK9" s="23"/>
      <c r="BWL9" s="23"/>
      <c r="BWM9" s="23"/>
      <c r="BWN9" s="23"/>
      <c r="BWO9" s="23"/>
      <c r="BWP9" s="23"/>
      <c r="BWQ9" s="23"/>
      <c r="BWR9" s="23"/>
      <c r="BWS9" s="23"/>
      <c r="BWT9" s="23"/>
      <c r="BWU9" s="23"/>
      <c r="BWV9" s="23"/>
      <c r="BWW9" s="23"/>
      <c r="BWX9" s="23"/>
      <c r="BWY9" s="23"/>
      <c r="BWZ9" s="23"/>
      <c r="BXA9" s="23"/>
      <c r="BXB9" s="23"/>
      <c r="BXC9" s="23"/>
      <c r="BXD9" s="23"/>
      <c r="BXE9" s="23"/>
      <c r="BXF9" s="23"/>
      <c r="BXG9" s="23"/>
      <c r="BXH9" s="23"/>
      <c r="BXI9" s="23"/>
      <c r="BXJ9" s="23"/>
      <c r="BXK9" s="23"/>
      <c r="BXL9" s="23"/>
      <c r="BXM9" s="23"/>
      <c r="BXN9" s="23"/>
      <c r="BXO9" s="23"/>
      <c r="BXP9" s="23"/>
      <c r="BXQ9" s="23"/>
      <c r="BXR9" s="23"/>
      <c r="BXS9" s="23"/>
      <c r="BXT9" s="23"/>
      <c r="BXU9" s="23"/>
      <c r="BXV9" s="23"/>
      <c r="BXW9" s="23"/>
      <c r="BXX9" s="23"/>
      <c r="BXY9" s="23"/>
      <c r="BXZ9" s="23"/>
      <c r="BYA9" s="23"/>
      <c r="BYB9" s="23"/>
      <c r="BYC9" s="23"/>
      <c r="BYD9" s="23"/>
      <c r="BYE9" s="23"/>
      <c r="BYF9" s="23"/>
      <c r="BYG9" s="23"/>
      <c r="BYH9" s="23"/>
      <c r="BYI9" s="23"/>
      <c r="BYJ9" s="23"/>
      <c r="BYK9" s="23"/>
      <c r="BYL9" s="23"/>
      <c r="BYM9" s="23"/>
      <c r="BYN9" s="23"/>
      <c r="BYO9" s="23"/>
      <c r="BYP9" s="23"/>
      <c r="BYQ9" s="23"/>
      <c r="BYR9" s="23"/>
      <c r="BYS9" s="23"/>
      <c r="BYT9" s="23"/>
      <c r="BYU9" s="23"/>
      <c r="BYV9" s="23"/>
      <c r="BYW9" s="23"/>
      <c r="BYX9" s="23"/>
      <c r="BYY9" s="23"/>
      <c r="BYZ9" s="23"/>
      <c r="BZA9" s="23"/>
      <c r="BZB9" s="23"/>
      <c r="BZC9" s="23"/>
      <c r="BZD9" s="23"/>
      <c r="BZE9" s="23"/>
      <c r="BZF9" s="23"/>
      <c r="BZG9" s="23"/>
      <c r="BZH9" s="23"/>
      <c r="BZI9" s="23"/>
      <c r="BZJ9" s="23"/>
      <c r="BZK9" s="23"/>
      <c r="BZL9" s="23"/>
      <c r="BZM9" s="23"/>
      <c r="BZN9" s="23"/>
      <c r="BZO9" s="23"/>
      <c r="BZP9" s="23"/>
      <c r="BZQ9" s="23"/>
      <c r="BZR9" s="23"/>
      <c r="BZS9" s="23"/>
      <c r="BZT9" s="23"/>
      <c r="BZU9" s="23"/>
      <c r="BZV9" s="23"/>
      <c r="BZW9" s="23"/>
      <c r="BZX9" s="23"/>
      <c r="BZY9" s="23"/>
      <c r="BZZ9" s="23"/>
      <c r="CAA9" s="23"/>
      <c r="CAB9" s="23"/>
      <c r="CAC9" s="23"/>
      <c r="CAD9" s="23"/>
      <c r="CAE9" s="23"/>
      <c r="CAF9" s="23"/>
      <c r="CAG9" s="23"/>
      <c r="CAH9" s="23"/>
      <c r="CAI9" s="23"/>
      <c r="CAJ9" s="23"/>
      <c r="CAK9" s="23"/>
      <c r="CAL9" s="23"/>
      <c r="CAM9" s="23"/>
      <c r="CAN9" s="23"/>
      <c r="CAO9" s="23"/>
      <c r="CAP9" s="23"/>
      <c r="CAQ9" s="23"/>
      <c r="CAR9" s="23"/>
      <c r="CAS9" s="23"/>
      <c r="CAT9" s="23"/>
      <c r="CAU9" s="23"/>
      <c r="CAV9" s="23"/>
      <c r="CAW9" s="23"/>
      <c r="CAX9" s="23"/>
      <c r="CAY9" s="23"/>
      <c r="CAZ9" s="23"/>
      <c r="CBA9" s="23"/>
      <c r="CBB9" s="23"/>
      <c r="CBC9" s="23"/>
      <c r="CBD9" s="23"/>
      <c r="CBE9" s="23"/>
      <c r="CBF9" s="23"/>
      <c r="CBG9" s="23"/>
      <c r="CBH9" s="23"/>
      <c r="CBI9" s="23"/>
      <c r="CBJ9" s="23"/>
      <c r="CBK9" s="23"/>
      <c r="CBL9" s="23"/>
      <c r="CBM9" s="23"/>
      <c r="CBN9" s="23"/>
      <c r="CBO9" s="23"/>
      <c r="CBP9" s="23"/>
      <c r="CBQ9" s="23"/>
      <c r="CBR9" s="23"/>
      <c r="CBS9" s="23"/>
      <c r="CBT9" s="23"/>
      <c r="CBU9" s="23"/>
      <c r="CBV9" s="23"/>
      <c r="CBW9" s="23"/>
      <c r="CBX9" s="23"/>
      <c r="CBY9" s="23"/>
      <c r="CBZ9" s="23"/>
      <c r="CCA9" s="23"/>
      <c r="CCB9" s="23"/>
      <c r="CCC9" s="23"/>
      <c r="CCD9" s="23"/>
      <c r="CCE9" s="23"/>
      <c r="CCF9" s="23"/>
      <c r="CCG9" s="23"/>
      <c r="CCH9" s="23"/>
      <c r="CCI9" s="23"/>
      <c r="CCJ9" s="23"/>
      <c r="CCK9" s="23"/>
      <c r="CCL9" s="23"/>
      <c r="CCM9" s="23"/>
      <c r="CCN9" s="23"/>
      <c r="CCO9" s="23"/>
      <c r="CCP9" s="23"/>
      <c r="CCQ9" s="23"/>
      <c r="CCR9" s="23"/>
      <c r="CCS9" s="23"/>
      <c r="CCT9" s="23"/>
      <c r="CCU9" s="23"/>
      <c r="CCV9" s="23"/>
      <c r="CCW9" s="23"/>
      <c r="CCX9" s="23"/>
      <c r="CCY9" s="23"/>
      <c r="CCZ9" s="23"/>
      <c r="CDA9" s="23"/>
      <c r="CDB9" s="23"/>
      <c r="CDC9" s="23"/>
      <c r="CDD9" s="23"/>
      <c r="CDE9" s="23"/>
      <c r="CDF9" s="23"/>
      <c r="CDG9" s="23"/>
      <c r="CDH9" s="23"/>
      <c r="CDI9" s="23"/>
      <c r="CDJ9" s="23"/>
      <c r="CDK9" s="23"/>
      <c r="CDL9" s="23"/>
      <c r="CDM9" s="23"/>
      <c r="CDN9" s="23"/>
      <c r="CDO9" s="23"/>
      <c r="CDP9" s="23"/>
      <c r="CDQ9" s="23"/>
      <c r="CDR9" s="23"/>
      <c r="CDS9" s="23"/>
      <c r="CDT9" s="23"/>
      <c r="CDU9" s="23"/>
      <c r="CDV9" s="23"/>
      <c r="CDW9" s="23"/>
      <c r="CDX9" s="23"/>
      <c r="CDY9" s="23"/>
      <c r="CDZ9" s="23"/>
      <c r="CEA9" s="23"/>
      <c r="CEB9" s="23"/>
      <c r="CEC9" s="23"/>
      <c r="CED9" s="23"/>
      <c r="CEE9" s="23"/>
      <c r="CEF9" s="23"/>
      <c r="CEG9" s="23"/>
      <c r="CEH9" s="23"/>
      <c r="CEI9" s="23"/>
      <c r="CEJ9" s="23"/>
      <c r="CEK9" s="23"/>
      <c r="CEL9" s="23"/>
      <c r="CEM9" s="23"/>
      <c r="CEN9" s="23"/>
      <c r="CEO9" s="23"/>
      <c r="CEP9" s="23"/>
      <c r="CEQ9" s="23"/>
      <c r="CER9" s="23"/>
      <c r="CES9" s="23"/>
      <c r="CET9" s="23"/>
      <c r="CEU9" s="23"/>
      <c r="CEV9" s="23"/>
      <c r="CEW9" s="23"/>
      <c r="CEX9" s="23"/>
      <c r="CEY9" s="23"/>
      <c r="CEZ9" s="23"/>
      <c r="CFA9" s="23"/>
      <c r="CFB9" s="23"/>
      <c r="CFC9" s="23"/>
      <c r="CFD9" s="23"/>
      <c r="CFE9" s="23"/>
      <c r="CFF9" s="23"/>
      <c r="CFG9" s="23"/>
      <c r="CFH9" s="23"/>
      <c r="CFI9" s="23"/>
      <c r="CFJ9" s="23"/>
      <c r="CFK9" s="23"/>
      <c r="CFL9" s="23"/>
      <c r="CFM9" s="23"/>
      <c r="CFN9" s="23"/>
      <c r="CFO9" s="23"/>
      <c r="CFP9" s="23"/>
      <c r="CFQ9" s="23"/>
      <c r="CFR9" s="23"/>
      <c r="CFS9" s="23"/>
      <c r="CFT9" s="23"/>
      <c r="CFU9" s="23"/>
      <c r="CFV9" s="23"/>
      <c r="CFW9" s="23"/>
      <c r="CFX9" s="23"/>
      <c r="CFY9" s="23"/>
      <c r="CFZ9" s="23"/>
      <c r="CGA9" s="23"/>
      <c r="CGB9" s="23"/>
      <c r="CGC9" s="23"/>
      <c r="CGD9" s="23"/>
      <c r="CGE9" s="23"/>
      <c r="CGF9" s="23"/>
      <c r="CGG9" s="23"/>
      <c r="CGH9" s="23"/>
      <c r="CGI9" s="23"/>
      <c r="CGJ9" s="23"/>
      <c r="CGK9" s="23"/>
      <c r="CGL9" s="23"/>
      <c r="CGM9" s="23"/>
      <c r="CGN9" s="23"/>
      <c r="CGO9" s="23"/>
      <c r="CGP9" s="23"/>
      <c r="CGQ9" s="23"/>
      <c r="CGR9" s="23"/>
      <c r="CGS9" s="23"/>
      <c r="CGT9" s="23"/>
      <c r="CGU9" s="23"/>
      <c r="CGV9" s="23"/>
      <c r="CGW9" s="23"/>
      <c r="CGX9" s="23"/>
      <c r="CGY9" s="23"/>
      <c r="CGZ9" s="23"/>
      <c r="CHA9" s="23"/>
      <c r="CHB9" s="23"/>
      <c r="CHC9" s="23"/>
      <c r="CHD9" s="23"/>
      <c r="CHE9" s="23"/>
      <c r="CHF9" s="23"/>
      <c r="CHG9" s="23"/>
      <c r="CHH9" s="23"/>
      <c r="CHI9" s="23"/>
      <c r="CHJ9" s="23"/>
      <c r="CHK9" s="23"/>
      <c r="CHL9" s="23"/>
      <c r="CHM9" s="23"/>
      <c r="CHN9" s="23"/>
      <c r="CHO9" s="23"/>
      <c r="CHP9" s="23"/>
      <c r="CHQ9" s="23"/>
      <c r="CHR9" s="23"/>
      <c r="CHS9" s="23"/>
      <c r="CHT9" s="23"/>
      <c r="CHU9" s="23"/>
      <c r="CHV9" s="23"/>
      <c r="CHW9" s="23"/>
      <c r="CHX9" s="23"/>
      <c r="CHY9" s="23"/>
      <c r="CHZ9" s="23"/>
      <c r="CIA9" s="23"/>
      <c r="CIB9" s="23"/>
      <c r="CIC9" s="23"/>
      <c r="CID9" s="23"/>
      <c r="CIE9" s="23"/>
      <c r="CIF9" s="23"/>
      <c r="CIG9" s="23"/>
      <c r="CIH9" s="23"/>
      <c r="CII9" s="23"/>
      <c r="CIJ9" s="23"/>
      <c r="CIK9" s="23"/>
      <c r="CIL9" s="23"/>
      <c r="CIM9" s="23"/>
      <c r="CIN9" s="23"/>
      <c r="CIO9" s="23"/>
      <c r="CIP9" s="23"/>
      <c r="CIQ9" s="23"/>
      <c r="CIR9" s="23"/>
      <c r="CIS9" s="23"/>
      <c r="CIT9" s="23"/>
      <c r="CIU9" s="23"/>
      <c r="CIV9" s="23"/>
      <c r="CIW9" s="23"/>
      <c r="CIX9" s="23"/>
      <c r="CIY9" s="23"/>
      <c r="CIZ9" s="23"/>
      <c r="CJA9" s="23"/>
      <c r="CJB9" s="23"/>
      <c r="CJC9" s="23"/>
      <c r="CJD9" s="23"/>
      <c r="CJE9" s="23"/>
      <c r="CJF9" s="23"/>
      <c r="CJG9" s="23"/>
      <c r="CJH9" s="23"/>
      <c r="CJI9" s="23"/>
      <c r="CJJ9" s="23"/>
      <c r="CJK9" s="23"/>
      <c r="CJL9" s="23"/>
      <c r="CJM9" s="23"/>
      <c r="CJN9" s="23"/>
      <c r="CJO9" s="23"/>
      <c r="CJP9" s="23"/>
      <c r="CJQ9" s="23"/>
      <c r="CJR9" s="23"/>
      <c r="CJS9" s="23"/>
      <c r="CJT9" s="23"/>
      <c r="CJU9" s="23"/>
      <c r="CJV9" s="23"/>
      <c r="CJW9" s="23"/>
      <c r="CJX9" s="23"/>
      <c r="CJY9" s="23"/>
      <c r="CJZ9" s="23"/>
      <c r="CKA9" s="23"/>
      <c r="CKB9" s="23"/>
      <c r="CKC9" s="23"/>
      <c r="CKD9" s="23"/>
      <c r="CKE9" s="23"/>
      <c r="CKF9" s="23"/>
      <c r="CKG9" s="23"/>
      <c r="CKH9" s="23"/>
      <c r="CKI9" s="23"/>
      <c r="CKJ9" s="23"/>
      <c r="CKK9" s="23"/>
      <c r="CKL9" s="23"/>
      <c r="CKM9" s="23"/>
      <c r="CKN9" s="23"/>
      <c r="CKO9" s="23"/>
      <c r="CKP9" s="23"/>
      <c r="CKQ9" s="23"/>
      <c r="CKR9" s="23"/>
      <c r="CKS9" s="23"/>
      <c r="CKT9" s="23"/>
      <c r="CKU9" s="23"/>
      <c r="CKV9" s="23"/>
      <c r="CKW9" s="23"/>
      <c r="CKX9" s="23"/>
      <c r="CKY9" s="23"/>
      <c r="CKZ9" s="23"/>
      <c r="CLA9" s="23"/>
      <c r="CLB9" s="23"/>
      <c r="CLC9" s="23"/>
      <c r="CLD9" s="23"/>
      <c r="CLE9" s="23"/>
      <c r="CLF9" s="23"/>
      <c r="CLG9" s="23"/>
      <c r="CLH9" s="23"/>
      <c r="CLI9" s="23"/>
      <c r="CLJ9" s="23"/>
      <c r="CLK9" s="23"/>
      <c r="CLL9" s="23"/>
      <c r="CLM9" s="23"/>
      <c r="CLN9" s="23"/>
      <c r="CLO9" s="23"/>
      <c r="CLP9" s="23"/>
      <c r="CLQ9" s="23"/>
      <c r="CLR9" s="23"/>
      <c r="CLS9" s="23"/>
      <c r="CLT9" s="23"/>
      <c r="CLU9" s="23"/>
      <c r="CLV9" s="23"/>
      <c r="CLW9" s="23"/>
      <c r="CLX9" s="23"/>
      <c r="CLY9" s="23"/>
      <c r="CLZ9" s="23"/>
      <c r="CMA9" s="23"/>
      <c r="CMB9" s="23"/>
      <c r="CMC9" s="23"/>
      <c r="CMD9" s="23"/>
      <c r="CME9" s="23"/>
      <c r="CMF9" s="23"/>
      <c r="CMG9" s="23"/>
      <c r="CMH9" s="23"/>
      <c r="CMI9" s="23"/>
      <c r="CMJ9" s="23"/>
      <c r="CMK9" s="23"/>
      <c r="CML9" s="23"/>
      <c r="CMM9" s="23"/>
      <c r="CMN9" s="23"/>
      <c r="CMO9" s="23"/>
      <c r="CMP9" s="23"/>
      <c r="CMQ9" s="23"/>
      <c r="CMR9" s="23"/>
      <c r="CMS9" s="23"/>
      <c r="CMT9" s="23"/>
      <c r="CMU9" s="23"/>
      <c r="CMV9" s="23"/>
      <c r="CMW9" s="23"/>
      <c r="CMX9" s="23"/>
      <c r="CMY9" s="23"/>
      <c r="CMZ9" s="23"/>
      <c r="CNA9" s="23"/>
      <c r="CNB9" s="23"/>
      <c r="CNC9" s="23"/>
      <c r="CND9" s="23"/>
      <c r="CNE9" s="23"/>
      <c r="CNF9" s="23"/>
      <c r="CNG9" s="23"/>
      <c r="CNH9" s="23"/>
      <c r="CNI9" s="23"/>
      <c r="CNJ9" s="23"/>
      <c r="CNK9" s="23"/>
      <c r="CNL9" s="23"/>
      <c r="CNM9" s="23"/>
      <c r="CNN9" s="23"/>
      <c r="CNO9" s="23"/>
      <c r="CNP9" s="23"/>
      <c r="CNQ9" s="23"/>
      <c r="CNR9" s="23"/>
      <c r="CNS9" s="23"/>
      <c r="CNT9" s="23"/>
      <c r="CNU9" s="23"/>
      <c r="CNV9" s="23"/>
      <c r="CNW9" s="23"/>
      <c r="CNX9" s="23"/>
      <c r="CNY9" s="23"/>
      <c r="CNZ9" s="23"/>
      <c r="COA9" s="23"/>
      <c r="COB9" s="23"/>
      <c r="COC9" s="23"/>
      <c r="COD9" s="23"/>
      <c r="COE9" s="23"/>
      <c r="COF9" s="23"/>
      <c r="COG9" s="23"/>
      <c r="COH9" s="23"/>
      <c r="COI9" s="23"/>
      <c r="COJ9" s="23"/>
      <c r="COK9" s="23"/>
      <c r="COL9" s="23"/>
      <c r="COM9" s="23"/>
      <c r="CON9" s="23"/>
      <c r="COO9" s="23"/>
      <c r="COP9" s="23"/>
      <c r="COQ9" s="23"/>
      <c r="COR9" s="23"/>
      <c r="COS9" s="23"/>
      <c r="COT9" s="23"/>
      <c r="COU9" s="23"/>
      <c r="COV9" s="23"/>
      <c r="COW9" s="23"/>
      <c r="COX9" s="23"/>
      <c r="COY9" s="23"/>
      <c r="COZ9" s="23"/>
      <c r="CPA9" s="23"/>
      <c r="CPB9" s="23"/>
      <c r="CPC9" s="23"/>
      <c r="CPD9" s="23"/>
      <c r="CPE9" s="23"/>
      <c r="CPF9" s="23"/>
      <c r="CPG9" s="23"/>
      <c r="CPH9" s="23"/>
      <c r="CPI9" s="23"/>
      <c r="CPJ9" s="23"/>
      <c r="CPK9" s="23"/>
      <c r="CPL9" s="23"/>
      <c r="CPM9" s="23"/>
      <c r="CPN9" s="23"/>
      <c r="CPO9" s="23"/>
      <c r="CPP9" s="23"/>
      <c r="CPQ9" s="23"/>
      <c r="CPR9" s="23"/>
      <c r="CPS9" s="23"/>
      <c r="CPT9" s="23"/>
      <c r="CPU9" s="23"/>
      <c r="CPV9" s="23"/>
      <c r="CPW9" s="23"/>
      <c r="CPX9" s="23"/>
      <c r="CPY9" s="23"/>
      <c r="CPZ9" s="23"/>
      <c r="CQA9" s="23"/>
      <c r="CQB9" s="23"/>
      <c r="CQC9" s="23"/>
      <c r="CQD9" s="23"/>
      <c r="CQE9" s="23"/>
      <c r="CQF9" s="23"/>
      <c r="CQG9" s="23"/>
      <c r="CQH9" s="23"/>
      <c r="CQI9" s="23"/>
      <c r="CQJ9" s="23"/>
      <c r="CQK9" s="23"/>
      <c r="CQL9" s="23"/>
      <c r="CQM9" s="23"/>
      <c r="CQN9" s="23"/>
      <c r="CQO9" s="23"/>
      <c r="CQP9" s="23"/>
      <c r="CQQ9" s="23"/>
      <c r="CQR9" s="23"/>
      <c r="CQS9" s="23"/>
      <c r="CQT9" s="23"/>
      <c r="CQU9" s="23"/>
      <c r="CQV9" s="23"/>
      <c r="CQW9" s="23"/>
      <c r="CQX9" s="23"/>
      <c r="CQY9" s="23"/>
      <c r="CQZ9" s="23"/>
      <c r="CRA9" s="23"/>
      <c r="CRB9" s="23"/>
      <c r="CRC9" s="23"/>
      <c r="CRD9" s="23"/>
      <c r="CRE9" s="23"/>
      <c r="CRF9" s="23"/>
      <c r="CRG9" s="23"/>
      <c r="CRH9" s="23"/>
      <c r="CRI9" s="23"/>
      <c r="CRJ9" s="23"/>
      <c r="CRK9" s="23"/>
      <c r="CRL9" s="23"/>
      <c r="CRM9" s="23"/>
      <c r="CRN9" s="23"/>
      <c r="CRO9" s="23"/>
      <c r="CRP9" s="23"/>
      <c r="CRQ9" s="23"/>
      <c r="CRR9" s="23"/>
      <c r="CRS9" s="23"/>
      <c r="CRT9" s="23"/>
      <c r="CRU9" s="23"/>
      <c r="CRV9" s="23"/>
      <c r="CRW9" s="23"/>
      <c r="CRX9" s="23"/>
      <c r="CRY9" s="23"/>
      <c r="CRZ9" s="23"/>
      <c r="CSA9" s="23"/>
      <c r="CSB9" s="23"/>
      <c r="CSC9" s="23"/>
      <c r="CSD9" s="23"/>
      <c r="CSE9" s="23"/>
      <c r="CSF9" s="23"/>
      <c r="CSG9" s="23"/>
      <c r="CSH9" s="23"/>
      <c r="CSI9" s="23"/>
      <c r="CSJ9" s="23"/>
      <c r="CSK9" s="23"/>
      <c r="CSL9" s="23"/>
      <c r="CSM9" s="23"/>
      <c r="CSN9" s="23"/>
      <c r="CSO9" s="23"/>
      <c r="CSP9" s="23"/>
      <c r="CSQ9" s="23"/>
      <c r="CSR9" s="23"/>
      <c r="CSS9" s="23"/>
      <c r="CST9" s="23"/>
      <c r="CSU9" s="23"/>
      <c r="CSV9" s="23"/>
      <c r="CSW9" s="23"/>
      <c r="CSX9" s="23"/>
      <c r="CSY9" s="23"/>
      <c r="CSZ9" s="23"/>
      <c r="CTA9" s="23"/>
      <c r="CTB9" s="23"/>
      <c r="CTC9" s="23"/>
      <c r="CTD9" s="23"/>
      <c r="CTE9" s="23"/>
      <c r="CTF9" s="23"/>
      <c r="CTG9" s="23"/>
      <c r="CTH9" s="23"/>
      <c r="CTI9" s="23"/>
      <c r="CTJ9" s="23"/>
      <c r="CTK9" s="23"/>
      <c r="CTL9" s="23"/>
      <c r="CTM9" s="23"/>
      <c r="CTN9" s="23"/>
      <c r="CTO9" s="23"/>
      <c r="CTP9" s="23"/>
      <c r="CTQ9" s="23"/>
      <c r="CTR9" s="23"/>
      <c r="CTS9" s="23"/>
      <c r="CTT9" s="23"/>
      <c r="CTU9" s="23"/>
      <c r="CTV9" s="23"/>
      <c r="CTW9" s="23"/>
      <c r="CTX9" s="23"/>
      <c r="CTY9" s="23"/>
      <c r="CTZ9" s="23"/>
      <c r="CUA9" s="23"/>
      <c r="CUB9" s="23"/>
      <c r="CUC9" s="23"/>
      <c r="CUD9" s="23"/>
      <c r="CUE9" s="23"/>
      <c r="CUF9" s="23"/>
      <c r="CUG9" s="23"/>
      <c r="CUH9" s="23"/>
      <c r="CUI9" s="23"/>
      <c r="CUJ9" s="23"/>
      <c r="CUK9" s="23"/>
      <c r="CUL9" s="23"/>
      <c r="CUM9" s="23"/>
      <c r="CUN9" s="23"/>
      <c r="CUO9" s="23"/>
      <c r="CUP9" s="23"/>
      <c r="CUQ9" s="23"/>
      <c r="CUR9" s="23"/>
      <c r="CUS9" s="23"/>
      <c r="CUT9" s="23"/>
      <c r="CUU9" s="23"/>
      <c r="CUV9" s="23"/>
      <c r="CUW9" s="23"/>
      <c r="CUX9" s="23"/>
      <c r="CUY9" s="23"/>
      <c r="CUZ9" s="23"/>
      <c r="CVA9" s="23"/>
      <c r="CVB9" s="23"/>
      <c r="CVC9" s="23"/>
      <c r="CVD9" s="23"/>
      <c r="CVE9" s="23"/>
      <c r="CVF9" s="23"/>
      <c r="CVG9" s="23"/>
      <c r="CVH9" s="23"/>
      <c r="CVI9" s="23"/>
      <c r="CVJ9" s="23"/>
      <c r="CVK9" s="23"/>
      <c r="CVL9" s="23"/>
      <c r="CVM9" s="23"/>
      <c r="CVN9" s="23"/>
      <c r="CVO9" s="23"/>
      <c r="CVP9" s="23"/>
      <c r="CVQ9" s="23"/>
      <c r="CVR9" s="23"/>
      <c r="CVS9" s="23"/>
      <c r="CVT9" s="23"/>
      <c r="CVU9" s="23"/>
      <c r="CVV9" s="23"/>
      <c r="CVW9" s="23"/>
      <c r="CVX9" s="23"/>
      <c r="CVY9" s="23"/>
      <c r="CVZ9" s="23"/>
      <c r="CWA9" s="23"/>
      <c r="CWB9" s="23"/>
      <c r="CWC9" s="23"/>
      <c r="CWD9" s="23"/>
      <c r="CWE9" s="23"/>
      <c r="CWF9" s="23"/>
      <c r="CWG9" s="23"/>
      <c r="CWH9" s="23"/>
      <c r="CWI9" s="23"/>
      <c r="CWJ9" s="23"/>
      <c r="CWK9" s="23"/>
      <c r="CWL9" s="23"/>
      <c r="CWM9" s="23"/>
      <c r="CWN9" s="23"/>
      <c r="CWO9" s="23"/>
      <c r="CWP9" s="23"/>
      <c r="CWQ9" s="23"/>
      <c r="CWR9" s="23"/>
      <c r="CWS9" s="23"/>
      <c r="CWT9" s="23"/>
      <c r="CWU9" s="23"/>
      <c r="CWV9" s="23"/>
      <c r="CWW9" s="23"/>
      <c r="CWX9" s="23"/>
      <c r="CWY9" s="23"/>
      <c r="CWZ9" s="23"/>
      <c r="CXA9" s="23"/>
      <c r="CXB9" s="23"/>
      <c r="CXC9" s="23"/>
      <c r="CXD9" s="23"/>
      <c r="CXE9" s="23"/>
      <c r="CXF9" s="23"/>
      <c r="CXG9" s="23"/>
      <c r="CXH9" s="23"/>
      <c r="CXI9" s="23"/>
      <c r="CXJ9" s="23"/>
      <c r="CXK9" s="23"/>
      <c r="CXL9" s="23"/>
      <c r="CXM9" s="23"/>
      <c r="CXN9" s="23"/>
      <c r="CXO9" s="23"/>
      <c r="CXP9" s="23"/>
      <c r="CXQ9" s="23"/>
      <c r="CXR9" s="23"/>
      <c r="CXS9" s="23"/>
      <c r="CXT9" s="23"/>
      <c r="CXU9" s="23"/>
      <c r="CXV9" s="23"/>
      <c r="CXW9" s="23"/>
      <c r="CXX9" s="23"/>
      <c r="CXY9" s="23"/>
      <c r="CXZ9" s="23"/>
      <c r="CYA9" s="23"/>
      <c r="CYB9" s="23"/>
      <c r="CYC9" s="23"/>
      <c r="CYD9" s="23"/>
      <c r="CYE9" s="23"/>
      <c r="CYF9" s="23"/>
      <c r="CYG9" s="23"/>
      <c r="CYH9" s="23"/>
      <c r="CYI9" s="23"/>
      <c r="CYJ9" s="23"/>
      <c r="CYK9" s="23"/>
      <c r="CYL9" s="23"/>
      <c r="CYM9" s="23"/>
      <c r="CYN9" s="23"/>
      <c r="CYO9" s="23"/>
      <c r="CYP9" s="23"/>
      <c r="CYQ9" s="23"/>
      <c r="CYR9" s="23"/>
      <c r="CYS9" s="23"/>
      <c r="CYT9" s="23"/>
      <c r="CYU9" s="23"/>
      <c r="CYV9" s="23"/>
      <c r="CYW9" s="23"/>
      <c r="CYX9" s="23"/>
      <c r="CYY9" s="23"/>
      <c r="CYZ9" s="23"/>
      <c r="CZA9" s="23"/>
      <c r="CZB9" s="23"/>
      <c r="CZC9" s="23"/>
      <c r="CZD9" s="23"/>
      <c r="CZE9" s="23"/>
      <c r="CZF9" s="23"/>
      <c r="CZG9" s="23"/>
      <c r="CZH9" s="23"/>
      <c r="CZI9" s="23"/>
      <c r="CZJ9" s="23"/>
      <c r="CZK9" s="23"/>
      <c r="CZL9" s="23"/>
      <c r="CZM9" s="23"/>
      <c r="CZN9" s="23"/>
      <c r="CZO9" s="23"/>
      <c r="CZP9" s="23"/>
      <c r="CZQ9" s="23"/>
      <c r="CZR9" s="23"/>
      <c r="CZS9" s="23"/>
      <c r="CZT9" s="23"/>
      <c r="CZU9" s="23"/>
      <c r="CZV9" s="23"/>
      <c r="CZW9" s="23"/>
      <c r="CZX9" s="23"/>
      <c r="CZY9" s="23"/>
      <c r="CZZ9" s="23"/>
      <c r="DAA9" s="23"/>
      <c r="DAB9" s="23"/>
      <c r="DAC9" s="23"/>
      <c r="DAD9" s="23"/>
      <c r="DAE9" s="23"/>
      <c r="DAF9" s="23"/>
      <c r="DAG9" s="23"/>
      <c r="DAH9" s="23"/>
      <c r="DAI9" s="23"/>
      <c r="DAJ9" s="23"/>
      <c r="DAK9" s="23"/>
      <c r="DAL9" s="23"/>
      <c r="DAM9" s="23"/>
      <c r="DAN9" s="23"/>
      <c r="DAO9" s="23"/>
      <c r="DAP9" s="23"/>
      <c r="DAQ9" s="23"/>
      <c r="DAR9" s="23"/>
      <c r="DAS9" s="23"/>
      <c r="DAT9" s="23"/>
      <c r="DAU9" s="23"/>
      <c r="DAV9" s="23"/>
      <c r="DAW9" s="23"/>
      <c r="DAX9" s="23"/>
      <c r="DAY9" s="23"/>
      <c r="DAZ9" s="23"/>
      <c r="DBA9" s="23"/>
      <c r="DBB9" s="23"/>
      <c r="DBC9" s="23"/>
      <c r="DBD9" s="23"/>
      <c r="DBE9" s="23"/>
      <c r="DBF9" s="23"/>
      <c r="DBG9" s="23"/>
      <c r="DBH9" s="23"/>
      <c r="DBI9" s="23"/>
      <c r="DBJ9" s="23"/>
      <c r="DBK9" s="23"/>
      <c r="DBL9" s="23"/>
      <c r="DBM9" s="23"/>
      <c r="DBN9" s="23"/>
      <c r="DBO9" s="23"/>
      <c r="DBP9" s="23"/>
      <c r="DBQ9" s="23"/>
      <c r="DBR9" s="23"/>
      <c r="DBS9" s="23"/>
      <c r="DBT9" s="23"/>
      <c r="DBU9" s="23"/>
      <c r="DBV9" s="23"/>
      <c r="DBW9" s="23"/>
      <c r="DBX9" s="23"/>
      <c r="DBY9" s="23"/>
      <c r="DBZ9" s="23"/>
      <c r="DCA9" s="23"/>
      <c r="DCB9" s="23"/>
      <c r="DCC9" s="23"/>
      <c r="DCD9" s="23"/>
      <c r="DCE9" s="23"/>
      <c r="DCF9" s="23"/>
      <c r="DCG9" s="23"/>
      <c r="DCH9" s="23"/>
      <c r="DCI9" s="23"/>
      <c r="DCJ9" s="23"/>
      <c r="DCK9" s="23"/>
      <c r="DCL9" s="23"/>
      <c r="DCM9" s="23"/>
      <c r="DCN9" s="23"/>
      <c r="DCO9" s="23"/>
      <c r="DCP9" s="23"/>
      <c r="DCQ9" s="23"/>
      <c r="DCR9" s="23"/>
      <c r="DCS9" s="23"/>
      <c r="DCT9" s="23"/>
      <c r="DCU9" s="23"/>
      <c r="DCV9" s="23"/>
      <c r="DCW9" s="23"/>
      <c r="DCX9" s="23"/>
      <c r="DCY9" s="23"/>
      <c r="DCZ9" s="23"/>
      <c r="DDA9" s="23"/>
      <c r="DDB9" s="23"/>
      <c r="DDC9" s="23"/>
      <c r="DDD9" s="23"/>
      <c r="DDE9" s="23"/>
      <c r="DDF9" s="23"/>
      <c r="DDG9" s="23"/>
      <c r="DDH9" s="23"/>
      <c r="DDI9" s="23"/>
      <c r="DDJ9" s="23"/>
      <c r="DDK9" s="23"/>
      <c r="DDL9" s="23"/>
      <c r="DDM9" s="23"/>
      <c r="DDN9" s="23"/>
      <c r="DDO9" s="23"/>
      <c r="DDP9" s="23"/>
      <c r="DDQ9" s="23"/>
      <c r="DDR9" s="23"/>
      <c r="DDS9" s="23"/>
      <c r="DDT9" s="23"/>
      <c r="DDU9" s="23"/>
      <c r="DDV9" s="23"/>
      <c r="DDW9" s="23"/>
      <c r="DDX9" s="23"/>
      <c r="DDY9" s="23"/>
      <c r="DDZ9" s="23"/>
      <c r="DEA9" s="23"/>
      <c r="DEB9" s="23"/>
      <c r="DEC9" s="23"/>
      <c r="DED9" s="23"/>
      <c r="DEE9" s="23"/>
      <c r="DEF9" s="23"/>
      <c r="DEG9" s="23"/>
      <c r="DEH9" s="23"/>
      <c r="DEI9" s="23"/>
      <c r="DEJ9" s="23"/>
      <c r="DEK9" s="23"/>
      <c r="DEL9" s="23"/>
      <c r="DEM9" s="23"/>
      <c r="DEN9" s="23"/>
      <c r="DEO9" s="23"/>
      <c r="DEP9" s="23"/>
      <c r="DEQ9" s="23"/>
      <c r="DER9" s="23"/>
      <c r="DES9" s="23"/>
      <c r="DET9" s="23"/>
      <c r="DEU9" s="23"/>
      <c r="DEV9" s="23"/>
      <c r="DEW9" s="23"/>
      <c r="DEX9" s="23"/>
      <c r="DEY9" s="23"/>
      <c r="DEZ9" s="23"/>
      <c r="DFA9" s="23"/>
      <c r="DFB9" s="23"/>
      <c r="DFC9" s="23"/>
      <c r="DFD9" s="23"/>
      <c r="DFE9" s="23"/>
      <c r="DFF9" s="23"/>
      <c r="DFG9" s="23"/>
      <c r="DFH9" s="23"/>
      <c r="DFI9" s="23"/>
      <c r="DFJ9" s="23"/>
      <c r="DFK9" s="23"/>
      <c r="DFL9" s="23"/>
      <c r="DFM9" s="23"/>
      <c r="DFN9" s="23"/>
      <c r="DFO9" s="23"/>
      <c r="DFP9" s="23"/>
      <c r="DFQ9" s="23"/>
      <c r="DFR9" s="23"/>
      <c r="DFS9" s="23"/>
      <c r="DFT9" s="23"/>
      <c r="DFU9" s="23"/>
      <c r="DFV9" s="23"/>
      <c r="DFW9" s="23"/>
      <c r="DFX9" s="23"/>
      <c r="DFY9" s="23"/>
      <c r="DFZ9" s="23"/>
      <c r="DGA9" s="23"/>
      <c r="DGB9" s="23"/>
      <c r="DGC9" s="23"/>
      <c r="DGD9" s="23"/>
      <c r="DGE9" s="23"/>
      <c r="DGF9" s="23"/>
      <c r="DGG9" s="23"/>
      <c r="DGH9" s="23"/>
      <c r="DGI9" s="23"/>
      <c r="DGJ9" s="23"/>
      <c r="DGK9" s="23"/>
      <c r="DGL9" s="23"/>
      <c r="DGM9" s="23"/>
      <c r="DGN9" s="23"/>
      <c r="DGO9" s="23"/>
      <c r="DGP9" s="23"/>
      <c r="DGQ9" s="23"/>
      <c r="DGR9" s="23"/>
      <c r="DGS9" s="23"/>
      <c r="DGT9" s="23"/>
      <c r="DGU9" s="23"/>
      <c r="DGV9" s="23"/>
      <c r="DGW9" s="23"/>
      <c r="DGX9" s="23"/>
      <c r="DGY9" s="23"/>
      <c r="DGZ9" s="23"/>
      <c r="DHA9" s="23"/>
      <c r="DHB9" s="23"/>
      <c r="DHC9" s="23"/>
      <c r="DHD9" s="23"/>
      <c r="DHE9" s="23"/>
      <c r="DHF9" s="23"/>
      <c r="DHG9" s="23"/>
      <c r="DHH9" s="23"/>
      <c r="DHI9" s="23"/>
      <c r="DHJ9" s="23"/>
      <c r="DHK9" s="23"/>
      <c r="DHL9" s="23"/>
      <c r="DHM9" s="23"/>
      <c r="DHN9" s="23"/>
      <c r="DHO9" s="23"/>
      <c r="DHP9" s="23"/>
      <c r="DHQ9" s="23"/>
      <c r="DHR9" s="23"/>
      <c r="DHS9" s="23"/>
      <c r="DHT9" s="23"/>
      <c r="DHU9" s="23"/>
      <c r="DHV9" s="23"/>
      <c r="DHW9" s="23"/>
      <c r="DHX9" s="23"/>
      <c r="DHY9" s="23"/>
      <c r="DHZ9" s="23"/>
      <c r="DIA9" s="23"/>
      <c r="DIB9" s="23"/>
      <c r="DIC9" s="23"/>
      <c r="DID9" s="23"/>
      <c r="DIE9" s="23"/>
      <c r="DIF9" s="23"/>
      <c r="DIG9" s="23"/>
      <c r="DIH9" s="23"/>
      <c r="DII9" s="23"/>
      <c r="DIJ9" s="23"/>
      <c r="DIK9" s="23"/>
      <c r="DIL9" s="23"/>
      <c r="DIM9" s="23"/>
      <c r="DIN9" s="23"/>
      <c r="DIO9" s="23"/>
      <c r="DIP9" s="23"/>
      <c r="DIQ9" s="23"/>
      <c r="DIR9" s="23"/>
      <c r="DIS9" s="23"/>
      <c r="DIT9" s="23"/>
      <c r="DIU9" s="23"/>
      <c r="DIV9" s="23"/>
      <c r="DIW9" s="23"/>
      <c r="DIX9" s="23"/>
      <c r="DIY9" s="23"/>
      <c r="DIZ9" s="23"/>
      <c r="DJA9" s="23"/>
      <c r="DJB9" s="23"/>
      <c r="DJC9" s="23"/>
      <c r="DJD9" s="23"/>
      <c r="DJE9" s="23"/>
      <c r="DJF9" s="23"/>
      <c r="DJG9" s="23"/>
      <c r="DJH9" s="23"/>
      <c r="DJI9" s="23"/>
      <c r="DJJ9" s="23"/>
      <c r="DJK9" s="23"/>
      <c r="DJL9" s="23"/>
      <c r="DJM9" s="23"/>
      <c r="DJN9" s="23"/>
      <c r="DJO9" s="23"/>
      <c r="DJP9" s="23"/>
      <c r="DJQ9" s="23"/>
      <c r="DJR9" s="23"/>
      <c r="DJS9" s="23"/>
      <c r="DJT9" s="23"/>
      <c r="DJU9" s="23"/>
      <c r="DJV9" s="23"/>
      <c r="DJW9" s="23"/>
      <c r="DJX9" s="23"/>
      <c r="DJY9" s="23"/>
      <c r="DJZ9" s="23"/>
      <c r="DKA9" s="23"/>
      <c r="DKB9" s="23"/>
      <c r="DKC9" s="23"/>
      <c r="DKD9" s="23"/>
      <c r="DKE9" s="23"/>
      <c r="DKF9" s="23"/>
      <c r="DKG9" s="23"/>
      <c r="DKH9" s="23"/>
      <c r="DKI9" s="23"/>
      <c r="DKJ9" s="23"/>
      <c r="DKK9" s="23"/>
      <c r="DKL9" s="23"/>
      <c r="DKM9" s="23"/>
      <c r="DKN9" s="23"/>
      <c r="DKO9" s="23"/>
      <c r="DKP9" s="23"/>
      <c r="DKQ9" s="23"/>
      <c r="DKR9" s="23"/>
      <c r="DKS9" s="23"/>
      <c r="DKT9" s="23"/>
      <c r="DKU9" s="23"/>
      <c r="DKV9" s="23"/>
      <c r="DKW9" s="23"/>
      <c r="DKX9" s="23"/>
      <c r="DKY9" s="23"/>
      <c r="DKZ9" s="23"/>
      <c r="DLA9" s="23"/>
      <c r="DLB9" s="23"/>
      <c r="DLC9" s="23"/>
      <c r="DLD9" s="23"/>
      <c r="DLE9" s="23"/>
      <c r="DLF9" s="23"/>
      <c r="DLG9" s="23"/>
      <c r="DLH9" s="23"/>
      <c r="DLI9" s="23"/>
      <c r="DLJ9" s="23"/>
      <c r="DLK9" s="23"/>
      <c r="DLL9" s="23"/>
      <c r="DLM9" s="23"/>
      <c r="DLN9" s="23"/>
      <c r="DLO9" s="23"/>
      <c r="DLP9" s="23"/>
      <c r="DLQ9" s="23"/>
      <c r="DLR9" s="23"/>
      <c r="DLS9" s="23"/>
      <c r="DLT9" s="23"/>
      <c r="DLU9" s="23"/>
      <c r="DLV9" s="23"/>
      <c r="DLW9" s="23"/>
      <c r="DLX9" s="23"/>
      <c r="DLY9" s="23"/>
      <c r="DLZ9" s="23"/>
      <c r="DMA9" s="23"/>
      <c r="DMB9" s="23"/>
      <c r="DMC9" s="23"/>
      <c r="DMD9" s="23"/>
      <c r="DME9" s="23"/>
      <c r="DMF9" s="23"/>
      <c r="DMG9" s="23"/>
      <c r="DMH9" s="23"/>
      <c r="DMI9" s="23"/>
      <c r="DMJ9" s="23"/>
      <c r="DMK9" s="23"/>
      <c r="DML9" s="23"/>
      <c r="DMM9" s="23"/>
      <c r="DMN9" s="23"/>
      <c r="DMO9" s="23"/>
      <c r="DMP9" s="23"/>
      <c r="DMQ9" s="23"/>
      <c r="DMR9" s="23"/>
      <c r="DMS9" s="23"/>
      <c r="DMT9" s="23"/>
      <c r="DMU9" s="23"/>
      <c r="DMV9" s="23"/>
      <c r="DMW9" s="23"/>
      <c r="DMX9" s="23"/>
      <c r="DMY9" s="23"/>
      <c r="DMZ9" s="23"/>
      <c r="DNA9" s="23"/>
      <c r="DNB9" s="23"/>
      <c r="DNC9" s="23"/>
      <c r="DND9" s="23"/>
      <c r="DNE9" s="23"/>
      <c r="DNF9" s="23"/>
      <c r="DNG9" s="23"/>
      <c r="DNH9" s="23"/>
      <c r="DNI9" s="23"/>
      <c r="DNJ9" s="23"/>
      <c r="DNK9" s="23"/>
      <c r="DNL9" s="23"/>
      <c r="DNM9" s="23"/>
      <c r="DNN9" s="23"/>
      <c r="DNO9" s="23"/>
      <c r="DNP9" s="23"/>
      <c r="DNQ9" s="23"/>
      <c r="DNR9" s="23"/>
      <c r="DNS9" s="23"/>
      <c r="DNT9" s="23"/>
      <c r="DNU9" s="23"/>
      <c r="DNV9" s="23"/>
      <c r="DNW9" s="23"/>
      <c r="DNX9" s="23"/>
      <c r="DNY9" s="23"/>
      <c r="DNZ9" s="23"/>
      <c r="DOA9" s="23"/>
      <c r="DOB9" s="23"/>
      <c r="DOC9" s="23"/>
      <c r="DOD9" s="23"/>
      <c r="DOE9" s="23"/>
      <c r="DOF9" s="23"/>
      <c r="DOG9" s="23"/>
      <c r="DOH9" s="23"/>
      <c r="DOI9" s="23"/>
      <c r="DOJ9" s="23"/>
      <c r="DOK9" s="23"/>
      <c r="DOL9" s="23"/>
      <c r="DOM9" s="23"/>
      <c r="DON9" s="23"/>
      <c r="DOO9" s="23"/>
      <c r="DOP9" s="23"/>
      <c r="DOQ9" s="23"/>
      <c r="DOR9" s="23"/>
      <c r="DOS9" s="23"/>
      <c r="DOT9" s="23"/>
      <c r="DOU9" s="23"/>
      <c r="DOV9" s="23"/>
      <c r="DOW9" s="23"/>
      <c r="DOX9" s="23"/>
      <c r="DOY9" s="23"/>
      <c r="DOZ9" s="23"/>
      <c r="DPA9" s="23"/>
      <c r="DPB9" s="23"/>
      <c r="DPC9" s="23"/>
      <c r="DPD9" s="23"/>
      <c r="DPE9" s="23"/>
      <c r="DPF9" s="23"/>
      <c r="DPG9" s="23"/>
      <c r="DPH9" s="23"/>
      <c r="DPI9" s="23"/>
      <c r="DPJ9" s="23"/>
      <c r="DPK9" s="23"/>
      <c r="DPL9" s="23"/>
      <c r="DPM9" s="23"/>
      <c r="DPN9" s="23"/>
      <c r="DPO9" s="23"/>
      <c r="DPP9" s="23"/>
      <c r="DPQ9" s="23"/>
      <c r="DPR9" s="23"/>
      <c r="DPS9" s="23"/>
      <c r="DPT9" s="23"/>
      <c r="DPU9" s="23"/>
      <c r="DPV9" s="23"/>
      <c r="DPW9" s="23"/>
      <c r="DPX9" s="23"/>
      <c r="DPY9" s="23"/>
      <c r="DPZ9" s="23"/>
      <c r="DQA9" s="23"/>
      <c r="DQB9" s="23"/>
      <c r="DQC9" s="23"/>
      <c r="DQD9" s="23"/>
      <c r="DQE9" s="23"/>
      <c r="DQF9" s="23"/>
      <c r="DQG9" s="23"/>
      <c r="DQH9" s="23"/>
      <c r="DQI9" s="23"/>
      <c r="DQJ9" s="23"/>
      <c r="DQK9" s="23"/>
      <c r="DQL9" s="23"/>
      <c r="DQM9" s="23"/>
      <c r="DQN9" s="23"/>
      <c r="DQO9" s="23"/>
      <c r="DQP9" s="23"/>
      <c r="DQQ9" s="23"/>
      <c r="DQR9" s="23"/>
      <c r="DQS9" s="23"/>
      <c r="DQT9" s="23"/>
      <c r="DQU9" s="23"/>
      <c r="DQV9" s="23"/>
      <c r="DQW9" s="23"/>
      <c r="DQX9" s="23"/>
      <c r="DQY9" s="23"/>
      <c r="DQZ9" s="23"/>
      <c r="DRA9" s="23"/>
      <c r="DRB9" s="23"/>
      <c r="DRC9" s="23"/>
      <c r="DRD9" s="23"/>
      <c r="DRE9" s="23"/>
      <c r="DRF9" s="23"/>
      <c r="DRG9" s="23"/>
      <c r="DRH9" s="23"/>
      <c r="DRI9" s="23"/>
      <c r="DRJ9" s="23"/>
      <c r="DRK9" s="23"/>
      <c r="DRL9" s="23"/>
      <c r="DRM9" s="23"/>
      <c r="DRN9" s="23"/>
      <c r="DRO9" s="23"/>
      <c r="DRP9" s="23"/>
      <c r="DRQ9" s="23"/>
      <c r="DRR9" s="23"/>
      <c r="DRS9" s="23"/>
      <c r="DRT9" s="23"/>
      <c r="DRU9" s="23"/>
      <c r="DRV9" s="23"/>
      <c r="DRW9" s="23"/>
      <c r="DRX9" s="23"/>
      <c r="DRY9" s="23"/>
      <c r="DRZ9" s="23"/>
      <c r="DSA9" s="23"/>
      <c r="DSB9" s="23"/>
      <c r="DSC9" s="23"/>
      <c r="DSD9" s="23"/>
      <c r="DSE9" s="23"/>
      <c r="DSF9" s="23"/>
      <c r="DSG9" s="23"/>
      <c r="DSH9" s="23"/>
      <c r="DSI9" s="23"/>
      <c r="DSJ9" s="23"/>
      <c r="DSK9" s="23"/>
      <c r="DSL9" s="23"/>
      <c r="DSM9" s="23"/>
      <c r="DSN9" s="23"/>
      <c r="DSO9" s="23"/>
      <c r="DSP9" s="23"/>
      <c r="DSQ9" s="23"/>
      <c r="DSR9" s="23"/>
      <c r="DSS9" s="23"/>
      <c r="DST9" s="23"/>
      <c r="DSU9" s="23"/>
      <c r="DSV9" s="23"/>
      <c r="DSW9" s="23"/>
      <c r="DSX9" s="23"/>
      <c r="DSY9" s="23"/>
      <c r="DSZ9" s="23"/>
      <c r="DTA9" s="23"/>
      <c r="DTB9" s="23"/>
      <c r="DTC9" s="23"/>
      <c r="DTD9" s="23"/>
      <c r="DTE9" s="23"/>
      <c r="DTF9" s="23"/>
      <c r="DTG9" s="23"/>
      <c r="DTH9" s="23"/>
      <c r="DTI9" s="23"/>
      <c r="DTJ9" s="23"/>
      <c r="DTK9" s="23"/>
      <c r="DTL9" s="23"/>
      <c r="DTM9" s="23"/>
      <c r="DTN9" s="23"/>
      <c r="DTO9" s="23"/>
      <c r="DTP9" s="23"/>
      <c r="DTQ9" s="23"/>
      <c r="DTR9" s="23"/>
      <c r="DTS9" s="23"/>
      <c r="DTT9" s="23"/>
      <c r="DTU9" s="23"/>
      <c r="DTV9" s="23"/>
      <c r="DTW9" s="23"/>
      <c r="DTX9" s="23"/>
      <c r="DTY9" s="23"/>
      <c r="DTZ9" s="23"/>
      <c r="DUA9" s="23"/>
      <c r="DUB9" s="23"/>
      <c r="DUC9" s="23"/>
      <c r="DUD9" s="23"/>
      <c r="DUE9" s="23"/>
      <c r="DUF9" s="23"/>
      <c r="DUG9" s="23"/>
      <c r="DUH9" s="23"/>
      <c r="DUI9" s="23"/>
      <c r="DUJ9" s="23"/>
      <c r="DUK9" s="23"/>
      <c r="DUL9" s="23"/>
      <c r="DUM9" s="23"/>
      <c r="DUN9" s="23"/>
      <c r="DUO9" s="23"/>
      <c r="DUP9" s="23"/>
      <c r="DUQ9" s="23"/>
      <c r="DUR9" s="23"/>
      <c r="DUS9" s="23"/>
      <c r="DUT9" s="23"/>
      <c r="DUU9" s="23"/>
      <c r="DUV9" s="23"/>
      <c r="DUW9" s="23"/>
      <c r="DUX9" s="23"/>
      <c r="DUY9" s="23"/>
      <c r="DUZ9" s="23"/>
      <c r="DVA9" s="23"/>
      <c r="DVB9" s="23"/>
      <c r="DVC9" s="23"/>
      <c r="DVD9" s="23"/>
      <c r="DVE9" s="23"/>
      <c r="DVF9" s="23"/>
      <c r="DVG9" s="23"/>
      <c r="DVH9" s="23"/>
      <c r="DVI9" s="23"/>
      <c r="DVJ9" s="23"/>
      <c r="DVK9" s="23"/>
      <c r="DVL9" s="23"/>
      <c r="DVM9" s="23"/>
      <c r="DVN9" s="23"/>
      <c r="DVO9" s="23"/>
      <c r="DVP9" s="23"/>
      <c r="DVQ9" s="23"/>
      <c r="DVR9" s="23"/>
      <c r="DVS9" s="23"/>
      <c r="DVT9" s="23"/>
      <c r="DVU9" s="23"/>
      <c r="DVV9" s="23"/>
      <c r="DVW9" s="23"/>
      <c r="DVX9" s="23"/>
      <c r="DVY9" s="23"/>
      <c r="DVZ9" s="23"/>
      <c r="DWA9" s="23"/>
      <c r="DWB9" s="23"/>
      <c r="DWC9" s="23"/>
      <c r="DWD9" s="23"/>
      <c r="DWE9" s="23"/>
      <c r="DWF9" s="23"/>
      <c r="DWG9" s="23"/>
      <c r="DWH9" s="23"/>
      <c r="DWI9" s="23"/>
      <c r="DWJ9" s="23"/>
      <c r="DWK9" s="23"/>
      <c r="DWL9" s="23"/>
      <c r="DWM9" s="23"/>
      <c r="DWN9" s="23"/>
      <c r="DWO9" s="23"/>
      <c r="DWP9" s="23"/>
      <c r="DWQ9" s="23"/>
      <c r="DWR9" s="23"/>
      <c r="DWS9" s="23"/>
      <c r="DWT9" s="23"/>
      <c r="DWU9" s="23"/>
      <c r="DWV9" s="23"/>
      <c r="DWW9" s="23"/>
      <c r="DWX9" s="23"/>
      <c r="DWY9" s="23"/>
      <c r="DWZ9" s="23"/>
      <c r="DXA9" s="23"/>
      <c r="DXB9" s="23"/>
      <c r="DXC9" s="23"/>
      <c r="DXD9" s="23"/>
      <c r="DXE9" s="23"/>
      <c r="DXF9" s="23"/>
      <c r="DXG9" s="23"/>
      <c r="DXH9" s="23"/>
      <c r="DXI9" s="23"/>
      <c r="DXJ9" s="23"/>
      <c r="DXK9" s="23"/>
      <c r="DXL9" s="23"/>
      <c r="DXM9" s="23"/>
      <c r="DXN9" s="23"/>
      <c r="DXO9" s="23"/>
      <c r="DXP9" s="23"/>
      <c r="DXQ9" s="23"/>
      <c r="DXR9" s="23"/>
      <c r="DXS9" s="23"/>
      <c r="DXT9" s="23"/>
      <c r="DXU9" s="23"/>
      <c r="DXV9" s="23"/>
      <c r="DXW9" s="23"/>
      <c r="DXX9" s="23"/>
      <c r="DXY9" s="23"/>
      <c r="DXZ9" s="23"/>
      <c r="DYA9" s="23"/>
      <c r="DYB9" s="23"/>
      <c r="DYC9" s="23"/>
      <c r="DYD9" s="23"/>
      <c r="DYE9" s="23"/>
      <c r="DYF9" s="23"/>
      <c r="DYG9" s="23"/>
      <c r="DYH9" s="23"/>
      <c r="DYI9" s="23"/>
      <c r="DYJ9" s="23"/>
      <c r="DYK9" s="23"/>
      <c r="DYL9" s="23"/>
      <c r="DYM9" s="23"/>
      <c r="DYN9" s="23"/>
      <c r="DYO9" s="23"/>
      <c r="DYP9" s="23"/>
      <c r="DYQ9" s="23"/>
      <c r="DYR9" s="23"/>
      <c r="DYS9" s="23"/>
      <c r="DYT9" s="23"/>
      <c r="DYU9" s="23"/>
      <c r="DYV9" s="23"/>
      <c r="DYW9" s="23"/>
      <c r="DYX9" s="23"/>
      <c r="DYY9" s="23"/>
      <c r="DYZ9" s="23"/>
      <c r="DZA9" s="23"/>
      <c r="DZB9" s="23"/>
      <c r="DZC9" s="23"/>
      <c r="DZD9" s="23"/>
      <c r="DZE9" s="23"/>
      <c r="DZF9" s="23"/>
      <c r="DZG9" s="23"/>
      <c r="DZH9" s="23"/>
      <c r="DZI9" s="23"/>
      <c r="DZJ9" s="23"/>
      <c r="DZK9" s="23"/>
      <c r="DZL9" s="23"/>
      <c r="DZM9" s="23"/>
      <c r="DZN9" s="23"/>
      <c r="DZO9" s="23"/>
      <c r="DZP9" s="23"/>
      <c r="DZQ9" s="23"/>
      <c r="DZR9" s="23"/>
      <c r="DZS9" s="23"/>
      <c r="DZT9" s="23"/>
      <c r="DZU9" s="23"/>
      <c r="DZV9" s="23"/>
      <c r="DZW9" s="23"/>
      <c r="DZX9" s="23"/>
      <c r="DZY9" s="23"/>
      <c r="DZZ9" s="23"/>
      <c r="EAA9" s="23"/>
      <c r="EAB9" s="23"/>
      <c r="EAC9" s="23"/>
      <c r="EAD9" s="23"/>
      <c r="EAE9" s="23"/>
      <c r="EAF9" s="23"/>
      <c r="EAG9" s="23"/>
      <c r="EAH9" s="23"/>
      <c r="EAI9" s="23"/>
      <c r="EAJ9" s="23"/>
      <c r="EAK9" s="23"/>
      <c r="EAL9" s="23"/>
      <c r="EAM9" s="23"/>
      <c r="EAN9" s="23"/>
      <c r="EAO9" s="23"/>
      <c r="EAP9" s="23"/>
      <c r="EAQ9" s="23"/>
      <c r="EAR9" s="23"/>
      <c r="EAS9" s="23"/>
      <c r="EAT9" s="23"/>
      <c r="EAU9" s="23"/>
      <c r="EAV9" s="23"/>
      <c r="EAW9" s="23"/>
      <c r="EAX9" s="23"/>
      <c r="EAY9" s="23"/>
      <c r="EAZ9" s="23"/>
      <c r="EBA9" s="23"/>
      <c r="EBB9" s="23"/>
      <c r="EBC9" s="23"/>
      <c r="EBD9" s="23"/>
      <c r="EBE9" s="23"/>
      <c r="EBF9" s="23"/>
      <c r="EBG9" s="23"/>
      <c r="EBH9" s="23"/>
      <c r="EBI9" s="23"/>
      <c r="EBJ9" s="23"/>
      <c r="EBK9" s="23"/>
      <c r="EBL9" s="23"/>
      <c r="EBM9" s="23"/>
      <c r="EBN9" s="23"/>
      <c r="EBO9" s="23"/>
      <c r="EBP9" s="23"/>
      <c r="EBQ9" s="23"/>
      <c r="EBR9" s="23"/>
      <c r="EBS9" s="23"/>
      <c r="EBT9" s="23"/>
      <c r="EBU9" s="23"/>
      <c r="EBV9" s="23"/>
      <c r="EBW9" s="23"/>
      <c r="EBX9" s="23"/>
      <c r="EBY9" s="23"/>
      <c r="EBZ9" s="23"/>
      <c r="ECA9" s="23"/>
      <c r="ECB9" s="23"/>
      <c r="ECC9" s="23"/>
      <c r="ECD9" s="23"/>
      <c r="ECE9" s="23"/>
      <c r="ECF9" s="23"/>
      <c r="ECG9" s="23"/>
      <c r="ECH9" s="23"/>
      <c r="ECI9" s="23"/>
      <c r="ECJ9" s="23"/>
      <c r="ECK9" s="23"/>
      <c r="ECL9" s="23"/>
      <c r="ECM9" s="23"/>
      <c r="ECN9" s="23"/>
      <c r="ECO9" s="23"/>
      <c r="ECP9" s="23"/>
      <c r="ECQ9" s="23"/>
      <c r="ECR9" s="23"/>
      <c r="ECS9" s="23"/>
      <c r="ECT9" s="23"/>
      <c r="ECU9" s="23"/>
      <c r="ECV9" s="23"/>
      <c r="ECW9" s="23"/>
      <c r="ECX9" s="23"/>
      <c r="ECY9" s="23"/>
      <c r="ECZ9" s="23"/>
      <c r="EDA9" s="23"/>
      <c r="EDB9" s="23"/>
      <c r="EDC9" s="23"/>
      <c r="EDD9" s="23"/>
      <c r="EDE9" s="23"/>
      <c r="EDF9" s="23"/>
      <c r="EDG9" s="23"/>
      <c r="EDH9" s="23"/>
      <c r="EDI9" s="23"/>
      <c r="EDJ9" s="23"/>
      <c r="EDK9" s="23"/>
      <c r="EDL9" s="23"/>
      <c r="EDM9" s="23"/>
      <c r="EDN9" s="23"/>
      <c r="EDO9" s="23"/>
      <c r="EDP9" s="23"/>
      <c r="EDQ9" s="23"/>
      <c r="EDR9" s="23"/>
      <c r="EDS9" s="23"/>
      <c r="EDT9" s="23"/>
      <c r="EDU9" s="23"/>
      <c r="EDV9" s="23"/>
      <c r="EDW9" s="23"/>
      <c r="EDX9" s="23"/>
      <c r="EDY9" s="23"/>
      <c r="EDZ9" s="23"/>
      <c r="EEA9" s="23"/>
      <c r="EEB9" s="23"/>
      <c r="EEC9" s="23"/>
      <c r="EED9" s="23"/>
      <c r="EEE9" s="23"/>
      <c r="EEF9" s="23"/>
      <c r="EEG9" s="23"/>
      <c r="EEH9" s="23"/>
      <c r="EEI9" s="23"/>
      <c r="EEJ9" s="23"/>
      <c r="EEK9" s="23"/>
      <c r="EEL9" s="23"/>
      <c r="EEM9" s="23"/>
      <c r="EEN9" s="23"/>
      <c r="EEO9" s="23"/>
      <c r="EEP9" s="23"/>
      <c r="EEQ9" s="23"/>
      <c r="EER9" s="23"/>
      <c r="EES9" s="23"/>
      <c r="EET9" s="23"/>
      <c r="EEU9" s="23"/>
      <c r="EEV9" s="23"/>
      <c r="EEW9" s="23"/>
      <c r="EEX9" s="23"/>
      <c r="EEY9" s="23"/>
      <c r="EEZ9" s="23"/>
      <c r="EFA9" s="23"/>
      <c r="EFB9" s="23"/>
      <c r="EFC9" s="23"/>
      <c r="EFD9" s="23"/>
      <c r="EFE9" s="23"/>
      <c r="EFF9" s="23"/>
      <c r="EFG9" s="23"/>
      <c r="EFH9" s="23"/>
      <c r="EFI9" s="23"/>
      <c r="EFJ9" s="23"/>
      <c r="EFK9" s="23"/>
      <c r="EFL9" s="23"/>
      <c r="EFM9" s="23"/>
      <c r="EFN9" s="23"/>
      <c r="EFO9" s="23"/>
      <c r="EFP9" s="23"/>
      <c r="EFQ9" s="23"/>
      <c r="EFR9" s="23"/>
      <c r="EFS9" s="23"/>
      <c r="EFT9" s="23"/>
      <c r="EFU9" s="23"/>
      <c r="EFV9" s="23"/>
      <c r="EFW9" s="23"/>
      <c r="EFX9" s="23"/>
      <c r="EFY9" s="23"/>
      <c r="EFZ9" s="23"/>
      <c r="EGA9" s="23"/>
      <c r="EGB9" s="23"/>
      <c r="EGC9" s="23"/>
      <c r="EGD9" s="23"/>
      <c r="EGE9" s="23"/>
      <c r="EGF9" s="23"/>
      <c r="EGG9" s="23"/>
      <c r="EGH9" s="23"/>
      <c r="EGI9" s="23"/>
      <c r="EGJ9" s="23"/>
      <c r="EGK9" s="23"/>
      <c r="EGL9" s="23"/>
      <c r="EGM9" s="23"/>
      <c r="EGN9" s="23"/>
      <c r="EGO9" s="23"/>
      <c r="EGP9" s="23"/>
      <c r="EGQ9" s="23"/>
      <c r="EGR9" s="23"/>
      <c r="EGS9" s="23"/>
      <c r="EGT9" s="23"/>
      <c r="EGU9" s="23"/>
      <c r="EGV9" s="23"/>
      <c r="EGW9" s="23"/>
      <c r="EGX9" s="23"/>
      <c r="EGY9" s="23"/>
      <c r="EGZ9" s="23"/>
      <c r="EHA9" s="23"/>
      <c r="EHB9" s="23"/>
      <c r="EHC9" s="23"/>
      <c r="EHD9" s="23"/>
      <c r="EHE9" s="23"/>
      <c r="EHF9" s="23"/>
      <c r="EHG9" s="23"/>
      <c r="EHH9" s="23"/>
      <c r="EHI9" s="23"/>
      <c r="EHJ9" s="23"/>
      <c r="EHK9" s="23"/>
      <c r="EHL9" s="23"/>
      <c r="EHM9" s="23"/>
      <c r="EHN9" s="23"/>
      <c r="EHO9" s="23"/>
      <c r="EHP9" s="23"/>
      <c r="EHQ9" s="23"/>
      <c r="EHR9" s="23"/>
      <c r="EHS9" s="23"/>
      <c r="EHT9" s="23"/>
      <c r="EHU9" s="23"/>
      <c r="EHV9" s="23"/>
      <c r="EHW9" s="23"/>
      <c r="EHX9" s="23"/>
      <c r="EHY9" s="23"/>
      <c r="EHZ9" s="23"/>
      <c r="EIA9" s="23"/>
      <c r="EIB9" s="23"/>
      <c r="EIC9" s="23"/>
      <c r="EID9" s="23"/>
      <c r="EIE9" s="23"/>
      <c r="EIF9" s="23"/>
      <c r="EIG9" s="23"/>
      <c r="EIH9" s="23"/>
      <c r="EII9" s="23"/>
      <c r="EIJ9" s="23"/>
      <c r="EIK9" s="23"/>
      <c r="EIL9" s="23"/>
      <c r="EIM9" s="23"/>
      <c r="EIN9" s="23"/>
      <c r="EIO9" s="23"/>
      <c r="EIP9" s="23"/>
      <c r="EIQ9" s="23"/>
      <c r="EIR9" s="23"/>
      <c r="EIS9" s="23"/>
      <c r="EIT9" s="23"/>
      <c r="EIU9" s="23"/>
      <c r="EIV9" s="23"/>
      <c r="EIW9" s="23"/>
      <c r="EIX9" s="23"/>
      <c r="EIY9" s="23"/>
      <c r="EIZ9" s="23"/>
      <c r="EJA9" s="23"/>
      <c r="EJB9" s="23"/>
      <c r="EJC9" s="23"/>
      <c r="EJD9" s="23"/>
      <c r="EJE9" s="23"/>
      <c r="EJF9" s="23"/>
      <c r="EJG9" s="23"/>
      <c r="EJH9" s="23"/>
      <c r="EJI9" s="23"/>
      <c r="EJJ9" s="23"/>
      <c r="EJK9" s="23"/>
      <c r="EJL9" s="23"/>
      <c r="EJM9" s="23"/>
      <c r="EJN9" s="23"/>
      <c r="EJO9" s="23"/>
      <c r="EJP9" s="23"/>
      <c r="EJQ9" s="23"/>
      <c r="EJR9" s="23"/>
      <c r="EJS9" s="23"/>
      <c r="EJT9" s="23"/>
      <c r="EJU9" s="23"/>
      <c r="EJV9" s="23"/>
      <c r="EJW9" s="23"/>
      <c r="EJX9" s="23"/>
      <c r="EJY9" s="23"/>
      <c r="EJZ9" s="23"/>
      <c r="EKA9" s="23"/>
      <c r="EKB9" s="23"/>
      <c r="EKC9" s="23"/>
      <c r="EKD9" s="23"/>
      <c r="EKE9" s="23"/>
      <c r="EKF9" s="23"/>
      <c r="EKG9" s="23"/>
      <c r="EKH9" s="23"/>
      <c r="EKI9" s="23"/>
      <c r="EKJ9" s="23"/>
      <c r="EKK9" s="23"/>
      <c r="EKL9" s="23"/>
      <c r="EKM9" s="23"/>
      <c r="EKN9" s="23"/>
      <c r="EKO9" s="23"/>
      <c r="EKP9" s="23"/>
      <c r="EKQ9" s="23"/>
      <c r="EKR9" s="23"/>
      <c r="EKS9" s="23"/>
      <c r="EKT9" s="23"/>
      <c r="EKU9" s="23"/>
      <c r="EKV9" s="23"/>
      <c r="EKW9" s="23"/>
      <c r="EKX9" s="23"/>
      <c r="EKY9" s="23"/>
      <c r="EKZ9" s="23"/>
      <c r="ELA9" s="23"/>
      <c r="ELB9" s="23"/>
      <c r="ELC9" s="23"/>
      <c r="ELD9" s="23"/>
      <c r="ELE9" s="23"/>
      <c r="ELF9" s="23"/>
      <c r="ELG9" s="23"/>
      <c r="ELH9" s="23"/>
      <c r="ELI9" s="23"/>
      <c r="ELJ9" s="23"/>
      <c r="ELK9" s="23"/>
      <c r="ELL9" s="23"/>
      <c r="ELM9" s="23"/>
      <c r="ELN9" s="23"/>
      <c r="ELO9" s="23"/>
      <c r="ELP9" s="23"/>
      <c r="ELQ9" s="23"/>
      <c r="ELR9" s="23"/>
      <c r="ELS9" s="23"/>
      <c r="ELT9" s="23"/>
      <c r="ELU9" s="23"/>
      <c r="ELV9" s="23"/>
      <c r="ELW9" s="23"/>
      <c r="ELX9" s="23"/>
      <c r="ELY9" s="23"/>
      <c r="ELZ9" s="23"/>
      <c r="EMA9" s="23"/>
      <c r="EMB9" s="23"/>
      <c r="EMC9" s="23"/>
      <c r="EMD9" s="23"/>
      <c r="EME9" s="23"/>
      <c r="EMF9" s="23"/>
      <c r="EMG9" s="23"/>
      <c r="EMH9" s="23"/>
      <c r="EMI9" s="23"/>
      <c r="EMJ9" s="23"/>
      <c r="EMK9" s="23"/>
      <c r="EML9" s="23"/>
      <c r="EMM9" s="23"/>
      <c r="EMN9" s="23"/>
      <c r="EMO9" s="23"/>
      <c r="EMP9" s="23"/>
      <c r="EMQ9" s="23"/>
      <c r="EMR9" s="23"/>
      <c r="EMS9" s="23"/>
      <c r="EMT9" s="23"/>
      <c r="EMU9" s="23"/>
      <c r="EMV9" s="23"/>
      <c r="EMW9" s="23"/>
      <c r="EMX9" s="23"/>
      <c r="EMY9" s="23"/>
      <c r="EMZ9" s="23"/>
      <c r="ENA9" s="23"/>
      <c r="ENB9" s="23"/>
      <c r="ENC9" s="23"/>
      <c r="END9" s="23"/>
      <c r="ENE9" s="23"/>
      <c r="ENF9" s="23"/>
      <c r="ENG9" s="23"/>
      <c r="ENH9" s="23"/>
      <c r="ENI9" s="23"/>
      <c r="ENJ9" s="23"/>
      <c r="ENK9" s="23"/>
      <c r="ENL9" s="23"/>
      <c r="ENM9" s="23"/>
      <c r="ENN9" s="23"/>
      <c r="ENO9" s="23"/>
      <c r="ENP9" s="23"/>
      <c r="ENQ9" s="23"/>
      <c r="ENR9" s="23"/>
      <c r="ENS9" s="23"/>
      <c r="ENT9" s="23"/>
      <c r="ENU9" s="23"/>
      <c r="ENV9" s="23"/>
      <c r="ENW9" s="23"/>
      <c r="ENX9" s="23"/>
      <c r="ENY9" s="23"/>
      <c r="ENZ9" s="23"/>
      <c r="EOA9" s="23"/>
      <c r="EOB9" s="23"/>
      <c r="EOC9" s="23"/>
      <c r="EOD9" s="23"/>
      <c r="EOE9" s="23"/>
      <c r="EOF9" s="23"/>
      <c r="EOG9" s="23"/>
      <c r="EOH9" s="23"/>
      <c r="EOI9" s="23"/>
      <c r="EOJ9" s="23"/>
      <c r="EOK9" s="23"/>
      <c r="EOL9" s="23"/>
      <c r="EOM9" s="23"/>
      <c r="EON9" s="23"/>
      <c r="EOO9" s="23"/>
      <c r="EOP9" s="23"/>
      <c r="EOQ9" s="23"/>
      <c r="EOR9" s="23"/>
      <c r="EOS9" s="23"/>
      <c r="EOT9" s="23"/>
      <c r="EOU9" s="23"/>
      <c r="EOV9" s="23"/>
      <c r="EOW9" s="23"/>
      <c r="EOX9" s="23"/>
      <c r="EOY9" s="23"/>
      <c r="EOZ9" s="23"/>
      <c r="EPA9" s="23"/>
      <c r="EPB9" s="23"/>
      <c r="EPC9" s="23"/>
      <c r="EPD9" s="23"/>
      <c r="EPE9" s="23"/>
      <c r="EPF9" s="23"/>
      <c r="EPG9" s="23"/>
      <c r="EPH9" s="23"/>
      <c r="EPI9" s="23"/>
      <c r="EPJ9" s="23"/>
      <c r="EPK9" s="23"/>
      <c r="EPL9" s="23"/>
      <c r="EPM9" s="23"/>
      <c r="EPN9" s="23"/>
      <c r="EPO9" s="23"/>
      <c r="EPP9" s="23"/>
      <c r="EPQ9" s="23"/>
      <c r="EPR9" s="23"/>
      <c r="EPS9" s="23"/>
      <c r="EPT9" s="23"/>
      <c r="EPU9" s="23"/>
      <c r="EPV9" s="23"/>
      <c r="EPW9" s="23"/>
      <c r="EPX9" s="23"/>
      <c r="EPY9" s="23"/>
      <c r="EPZ9" s="23"/>
      <c r="EQA9" s="23"/>
      <c r="EQB9" s="23"/>
      <c r="EQC9" s="23"/>
      <c r="EQD9" s="23"/>
      <c r="EQE9" s="23"/>
      <c r="EQF9" s="23"/>
      <c r="EQG9" s="23"/>
      <c r="EQH9" s="23"/>
      <c r="EQI9" s="23"/>
      <c r="EQJ9" s="23"/>
      <c r="EQK9" s="23"/>
      <c r="EQL9" s="23"/>
      <c r="EQM9" s="23"/>
      <c r="EQN9" s="23"/>
      <c r="EQO9" s="23"/>
      <c r="EQP9" s="23"/>
      <c r="EQQ9" s="23"/>
      <c r="EQR9" s="23"/>
      <c r="EQS9" s="23"/>
      <c r="EQT9" s="23"/>
      <c r="EQU9" s="23"/>
      <c r="EQV9" s="23"/>
      <c r="EQW9" s="23"/>
      <c r="EQX9" s="23"/>
      <c r="EQY9" s="23"/>
      <c r="EQZ9" s="23"/>
      <c r="ERA9" s="23"/>
      <c r="ERB9" s="23"/>
      <c r="ERC9" s="23"/>
      <c r="ERD9" s="23"/>
      <c r="ERE9" s="23"/>
      <c r="ERF9" s="23"/>
      <c r="ERG9" s="23"/>
      <c r="ERH9" s="23"/>
      <c r="ERI9" s="23"/>
      <c r="ERJ9" s="23"/>
      <c r="ERK9" s="23"/>
      <c r="ERL9" s="23"/>
      <c r="ERM9" s="23"/>
      <c r="ERN9" s="23"/>
      <c r="ERO9" s="23"/>
      <c r="ERP9" s="23"/>
      <c r="ERQ9" s="23"/>
      <c r="ERR9" s="23"/>
      <c r="ERS9" s="23"/>
      <c r="ERT9" s="23"/>
      <c r="ERU9" s="23"/>
      <c r="ERV9" s="23"/>
      <c r="ERW9" s="23"/>
      <c r="ERX9" s="23"/>
      <c r="ERY9" s="23"/>
      <c r="ERZ9" s="23"/>
      <c r="ESA9" s="23"/>
      <c r="ESB9" s="23"/>
      <c r="ESC9" s="23"/>
      <c r="ESD9" s="23"/>
      <c r="ESE9" s="23"/>
      <c r="ESF9" s="23"/>
      <c r="ESG9" s="23"/>
      <c r="ESH9" s="23"/>
      <c r="ESI9" s="23"/>
      <c r="ESJ9" s="23"/>
      <c r="ESK9" s="23"/>
      <c r="ESL9" s="23"/>
      <c r="ESM9" s="23"/>
      <c r="ESN9" s="23"/>
      <c r="ESO9" s="23"/>
      <c r="ESP9" s="23"/>
      <c r="ESQ9" s="23"/>
      <c r="ESR9" s="23"/>
      <c r="ESS9" s="23"/>
      <c r="EST9" s="23"/>
      <c r="ESU9" s="23"/>
      <c r="ESV9" s="23"/>
      <c r="ESW9" s="23"/>
      <c r="ESX9" s="23"/>
      <c r="ESY9" s="23"/>
      <c r="ESZ9" s="23"/>
      <c r="ETA9" s="23"/>
      <c r="ETB9" s="23"/>
      <c r="ETC9" s="23"/>
      <c r="ETD9" s="23"/>
      <c r="ETE9" s="23"/>
      <c r="ETF9" s="23"/>
      <c r="ETG9" s="23"/>
      <c r="ETH9" s="23"/>
      <c r="ETI9" s="23"/>
      <c r="ETJ9" s="23"/>
      <c r="ETK9" s="23"/>
      <c r="ETL9" s="23"/>
      <c r="ETM9" s="23"/>
      <c r="ETN9" s="23"/>
      <c r="ETO9" s="23"/>
      <c r="ETP9" s="23"/>
      <c r="ETQ9" s="23"/>
      <c r="ETR9" s="23"/>
      <c r="ETS9" s="23"/>
      <c r="ETT9" s="23"/>
      <c r="ETU9" s="23"/>
      <c r="ETV9" s="23"/>
      <c r="ETW9" s="23"/>
      <c r="ETX9" s="23"/>
      <c r="ETY9" s="23"/>
      <c r="ETZ9" s="23"/>
      <c r="EUA9" s="23"/>
      <c r="EUB9" s="23"/>
      <c r="EUC9" s="23"/>
      <c r="EUD9" s="23"/>
      <c r="EUE9" s="23"/>
      <c r="EUF9" s="23"/>
      <c r="EUG9" s="23"/>
      <c r="EUH9" s="23"/>
      <c r="EUI9" s="23"/>
      <c r="EUJ9" s="23"/>
      <c r="EUK9" s="23"/>
      <c r="EUL9" s="23"/>
      <c r="EUM9" s="23"/>
      <c r="EUN9" s="23"/>
      <c r="EUO9" s="23"/>
      <c r="EUP9" s="23"/>
      <c r="EUQ9" s="23"/>
      <c r="EUR9" s="23"/>
      <c r="EUS9" s="23"/>
      <c r="EUT9" s="23"/>
      <c r="EUU9" s="23"/>
      <c r="EUV9" s="23"/>
      <c r="EUW9" s="23"/>
      <c r="EUX9" s="23"/>
      <c r="EUY9" s="23"/>
      <c r="EUZ9" s="23"/>
      <c r="EVA9" s="23"/>
      <c r="EVB9" s="23"/>
      <c r="EVC9" s="23"/>
      <c r="EVD9" s="23"/>
      <c r="EVE9" s="23"/>
      <c r="EVF9" s="23"/>
      <c r="EVG9" s="23"/>
      <c r="EVH9" s="23"/>
      <c r="EVI9" s="23"/>
      <c r="EVJ9" s="23"/>
      <c r="EVK9" s="23"/>
      <c r="EVL9" s="23"/>
      <c r="EVM9" s="23"/>
      <c r="EVN9" s="23"/>
      <c r="EVO9" s="23"/>
      <c r="EVP9" s="23"/>
      <c r="EVQ9" s="23"/>
      <c r="EVR9" s="23"/>
      <c r="EVS9" s="23"/>
      <c r="EVT9" s="23"/>
      <c r="EVU9" s="23"/>
      <c r="EVV9" s="23"/>
      <c r="EVW9" s="23"/>
      <c r="EVX9" s="23"/>
      <c r="EVY9" s="23"/>
      <c r="EVZ9" s="23"/>
      <c r="EWA9" s="23"/>
      <c r="EWB9" s="23"/>
      <c r="EWC9" s="23"/>
      <c r="EWD9" s="23"/>
      <c r="EWE9" s="23"/>
      <c r="EWF9" s="23"/>
      <c r="EWG9" s="23"/>
      <c r="EWH9" s="23"/>
      <c r="EWI9" s="23"/>
      <c r="EWJ9" s="23"/>
      <c r="EWK9" s="23"/>
      <c r="EWL9" s="23"/>
      <c r="EWM9" s="23"/>
      <c r="EWN9" s="23"/>
      <c r="EWO9" s="23"/>
      <c r="EWP9" s="23"/>
      <c r="EWQ9" s="23"/>
      <c r="EWR9" s="23"/>
      <c r="EWS9" s="23"/>
      <c r="EWT9" s="23"/>
      <c r="EWU9" s="23"/>
      <c r="EWV9" s="23"/>
      <c r="EWW9" s="23"/>
      <c r="EWX9" s="23"/>
      <c r="EWY9" s="23"/>
      <c r="EWZ9" s="23"/>
      <c r="EXA9" s="23"/>
      <c r="EXB9" s="23"/>
      <c r="EXC9" s="23"/>
      <c r="EXD9" s="23"/>
      <c r="EXE9" s="23"/>
      <c r="EXF9" s="23"/>
      <c r="EXG9" s="23"/>
      <c r="EXH9" s="23"/>
      <c r="EXI9" s="23"/>
      <c r="EXJ9" s="23"/>
      <c r="EXK9" s="23"/>
      <c r="EXL9" s="23"/>
      <c r="EXM9" s="23"/>
      <c r="EXN9" s="23"/>
      <c r="EXO9" s="23"/>
      <c r="EXP9" s="23"/>
      <c r="EXQ9" s="23"/>
      <c r="EXR9" s="23"/>
      <c r="EXS9" s="23"/>
      <c r="EXT9" s="23"/>
      <c r="EXU9" s="23"/>
      <c r="EXV9" s="23"/>
      <c r="EXW9" s="23"/>
      <c r="EXX9" s="23"/>
      <c r="EXY9" s="23"/>
      <c r="EXZ9" s="23"/>
      <c r="EYA9" s="23"/>
      <c r="EYB9" s="23"/>
      <c r="EYC9" s="23"/>
      <c r="EYD9" s="23"/>
      <c r="EYE9" s="23"/>
      <c r="EYF9" s="23"/>
      <c r="EYG9" s="23"/>
      <c r="EYH9" s="23"/>
      <c r="EYI9" s="23"/>
      <c r="EYJ9" s="23"/>
      <c r="EYK9" s="23"/>
      <c r="EYL9" s="23"/>
      <c r="EYM9" s="23"/>
      <c r="EYN9" s="23"/>
      <c r="EYO9" s="23"/>
      <c r="EYP9" s="23"/>
      <c r="EYQ9" s="23"/>
      <c r="EYR9" s="23"/>
      <c r="EYS9" s="23"/>
      <c r="EYT9" s="23"/>
      <c r="EYU9" s="23"/>
      <c r="EYV9" s="23"/>
      <c r="EYW9" s="23"/>
      <c r="EYX9" s="23"/>
      <c r="EYY9" s="23"/>
      <c r="EYZ9" s="23"/>
      <c r="EZA9" s="23"/>
      <c r="EZB9" s="23"/>
      <c r="EZC9" s="23"/>
      <c r="EZD9" s="23"/>
      <c r="EZE9" s="23"/>
      <c r="EZF9" s="23"/>
      <c r="EZG9" s="23"/>
      <c r="EZH9" s="23"/>
      <c r="EZI9" s="23"/>
      <c r="EZJ9" s="23"/>
      <c r="EZK9" s="23"/>
      <c r="EZL9" s="23"/>
      <c r="EZM9" s="23"/>
      <c r="EZN9" s="23"/>
      <c r="EZO9" s="23"/>
      <c r="EZP9" s="23"/>
      <c r="EZQ9" s="23"/>
      <c r="EZR9" s="23"/>
      <c r="EZS9" s="23"/>
      <c r="EZT9" s="23"/>
      <c r="EZU9" s="23"/>
      <c r="EZV9" s="23"/>
      <c r="EZW9" s="23"/>
      <c r="EZX9" s="23"/>
      <c r="EZY9" s="23"/>
      <c r="EZZ9" s="23"/>
      <c r="FAA9" s="23"/>
      <c r="FAB9" s="23"/>
      <c r="FAC9" s="23"/>
      <c r="FAD9" s="23"/>
      <c r="FAE9" s="23"/>
      <c r="FAF9" s="23"/>
      <c r="FAG9" s="23"/>
      <c r="FAH9" s="23"/>
      <c r="FAI9" s="23"/>
      <c r="FAJ9" s="23"/>
      <c r="FAK9" s="23"/>
      <c r="FAL9" s="23"/>
      <c r="FAM9" s="23"/>
      <c r="FAN9" s="23"/>
      <c r="FAO9" s="23"/>
      <c r="FAP9" s="23"/>
      <c r="FAQ9" s="23"/>
      <c r="FAR9" s="23"/>
      <c r="FAS9" s="23"/>
      <c r="FAT9" s="23"/>
      <c r="FAU9" s="23"/>
      <c r="FAV9" s="23"/>
      <c r="FAW9" s="23"/>
      <c r="FAX9" s="23"/>
      <c r="FAY9" s="23"/>
      <c r="FAZ9" s="23"/>
      <c r="FBA9" s="23"/>
      <c r="FBB9" s="23"/>
      <c r="FBC9" s="23"/>
      <c r="FBD9" s="23"/>
      <c r="FBE9" s="23"/>
      <c r="FBF9" s="23"/>
      <c r="FBG9" s="23"/>
      <c r="FBH9" s="23"/>
      <c r="FBI9" s="23"/>
      <c r="FBJ9" s="23"/>
      <c r="FBK9" s="23"/>
      <c r="FBL9" s="23"/>
      <c r="FBM9" s="23"/>
      <c r="FBN9" s="23"/>
      <c r="FBO9" s="23"/>
      <c r="FBP9" s="23"/>
      <c r="FBQ9" s="23"/>
      <c r="FBR9" s="23"/>
      <c r="FBS9" s="23"/>
      <c r="FBT9" s="23"/>
      <c r="FBU9" s="23"/>
      <c r="FBV9" s="23"/>
      <c r="FBW9" s="23"/>
      <c r="FBX9" s="23"/>
      <c r="FBY9" s="23"/>
      <c r="FBZ9" s="23"/>
      <c r="FCA9" s="23"/>
      <c r="FCB9" s="23"/>
      <c r="FCC9" s="23"/>
      <c r="FCD9" s="23"/>
      <c r="FCE9" s="23"/>
      <c r="FCF9" s="23"/>
      <c r="FCG9" s="23"/>
      <c r="FCH9" s="23"/>
      <c r="FCI9" s="23"/>
      <c r="FCJ9" s="23"/>
      <c r="FCK9" s="23"/>
      <c r="FCL9" s="23"/>
      <c r="FCM9" s="23"/>
      <c r="FCN9" s="23"/>
      <c r="FCO9" s="23"/>
      <c r="FCP9" s="23"/>
      <c r="FCQ9" s="23"/>
      <c r="FCR9" s="23"/>
      <c r="FCS9" s="23"/>
      <c r="FCT9" s="23"/>
      <c r="FCU9" s="23"/>
      <c r="FCV9" s="23"/>
      <c r="FCW9" s="23"/>
      <c r="FCX9" s="23"/>
      <c r="FCY9" s="23"/>
      <c r="FCZ9" s="23"/>
      <c r="FDA9" s="23"/>
      <c r="FDB9" s="23"/>
      <c r="FDC9" s="23"/>
      <c r="FDD9" s="23"/>
      <c r="FDE9" s="23"/>
      <c r="FDF9" s="23"/>
      <c r="FDG9" s="23"/>
      <c r="FDH9" s="23"/>
      <c r="FDI9" s="23"/>
      <c r="FDJ9" s="23"/>
      <c r="FDK9" s="23"/>
      <c r="FDL9" s="23"/>
      <c r="FDM9" s="23"/>
      <c r="FDN9" s="23"/>
      <c r="FDO9" s="23"/>
      <c r="FDP9" s="23"/>
      <c r="FDQ9" s="23"/>
      <c r="FDR9" s="23"/>
      <c r="FDS9" s="23"/>
      <c r="FDT9" s="23"/>
      <c r="FDU9" s="23"/>
      <c r="FDV9" s="23"/>
      <c r="FDW9" s="23"/>
      <c r="FDX9" s="23"/>
      <c r="FDY9" s="23"/>
      <c r="FDZ9" s="23"/>
      <c r="FEA9" s="23"/>
      <c r="FEB9" s="23"/>
      <c r="FEC9" s="23"/>
      <c r="FED9" s="23"/>
      <c r="FEE9" s="23"/>
      <c r="FEF9" s="23"/>
      <c r="FEG9" s="23"/>
      <c r="FEH9" s="23"/>
      <c r="FEI9" s="23"/>
      <c r="FEJ9" s="23"/>
      <c r="FEK9" s="23"/>
      <c r="FEL9" s="23"/>
      <c r="FEM9" s="23"/>
      <c r="FEN9" s="23"/>
      <c r="FEO9" s="23"/>
      <c r="FEP9" s="23"/>
      <c r="FEQ9" s="23"/>
      <c r="FER9" s="23"/>
      <c r="FES9" s="23"/>
      <c r="FET9" s="23"/>
      <c r="FEU9" s="23"/>
      <c r="FEV9" s="23"/>
      <c r="FEW9" s="23"/>
      <c r="FEX9" s="23"/>
      <c r="FEY9" s="23"/>
      <c r="FEZ9" s="23"/>
      <c r="FFA9" s="23"/>
      <c r="FFB9" s="23"/>
      <c r="FFC9" s="23"/>
      <c r="FFD9" s="23"/>
      <c r="FFE9" s="23"/>
      <c r="FFF9" s="23"/>
      <c r="FFG9" s="23"/>
      <c r="FFH9" s="23"/>
      <c r="FFI9" s="23"/>
      <c r="FFJ9" s="23"/>
      <c r="FFK9" s="23"/>
      <c r="FFL9" s="23"/>
      <c r="FFM9" s="23"/>
      <c r="FFN9" s="23"/>
      <c r="FFO9" s="23"/>
      <c r="FFP9" s="23"/>
      <c r="FFQ9" s="23"/>
      <c r="FFR9" s="23"/>
      <c r="FFS9" s="23"/>
      <c r="FFT9" s="23"/>
      <c r="FFU9" s="23"/>
      <c r="FFV9" s="23"/>
      <c r="FFW9" s="23"/>
      <c r="FFX9" s="23"/>
      <c r="FFY9" s="23"/>
      <c r="FFZ9" s="23"/>
      <c r="FGA9" s="23"/>
      <c r="FGB9" s="23"/>
      <c r="FGC9" s="23"/>
      <c r="FGD9" s="23"/>
      <c r="FGE9" s="23"/>
      <c r="FGF9" s="23"/>
      <c r="FGG9" s="23"/>
      <c r="FGH9" s="23"/>
      <c r="FGI9" s="23"/>
      <c r="FGJ9" s="23"/>
      <c r="FGK9" s="23"/>
      <c r="FGL9" s="23"/>
      <c r="FGM9" s="23"/>
      <c r="FGN9" s="23"/>
      <c r="FGO9" s="23"/>
      <c r="FGP9" s="23"/>
      <c r="FGQ9" s="23"/>
      <c r="FGR9" s="23"/>
      <c r="FGS9" s="23"/>
      <c r="FGT9" s="23"/>
      <c r="FGU9" s="23"/>
      <c r="FGV9" s="23"/>
      <c r="FGW9" s="23"/>
      <c r="FGX9" s="23"/>
      <c r="FGY9" s="23"/>
      <c r="FGZ9" s="23"/>
      <c r="FHA9" s="23"/>
      <c r="FHB9" s="23"/>
      <c r="FHC9" s="23"/>
      <c r="FHD9" s="23"/>
      <c r="FHE9" s="23"/>
      <c r="FHF9" s="23"/>
      <c r="FHG9" s="23"/>
      <c r="FHH9" s="23"/>
      <c r="FHI9" s="23"/>
      <c r="FHJ9" s="23"/>
      <c r="FHK9" s="23"/>
      <c r="FHL9" s="23"/>
      <c r="FHM9" s="23"/>
      <c r="FHN9" s="23"/>
      <c r="FHO9" s="23"/>
      <c r="FHP9" s="23"/>
      <c r="FHQ9" s="23"/>
      <c r="FHR9" s="23"/>
      <c r="FHS9" s="23"/>
      <c r="FHT9" s="23"/>
      <c r="FHU9" s="23"/>
      <c r="FHV9" s="23"/>
      <c r="FHW9" s="23"/>
      <c r="FHX9" s="23"/>
      <c r="FHY9" s="23"/>
      <c r="FHZ9" s="23"/>
      <c r="FIA9" s="23"/>
      <c r="FIB9" s="23"/>
      <c r="FIC9" s="23"/>
      <c r="FID9" s="23"/>
      <c r="FIE9" s="23"/>
      <c r="FIF9" s="23"/>
      <c r="FIG9" s="23"/>
      <c r="FIH9" s="23"/>
      <c r="FII9" s="23"/>
      <c r="FIJ9" s="23"/>
      <c r="FIK9" s="23"/>
      <c r="FIL9" s="23"/>
      <c r="FIM9" s="23"/>
      <c r="FIN9" s="23"/>
      <c r="FIO9" s="23"/>
      <c r="FIP9" s="23"/>
      <c r="FIQ9" s="23"/>
      <c r="FIR9" s="23"/>
      <c r="FIS9" s="23"/>
      <c r="FIT9" s="23"/>
      <c r="FIU9" s="23"/>
      <c r="FIV9" s="23"/>
      <c r="FIW9" s="23"/>
      <c r="FIX9" s="23"/>
      <c r="FIY9" s="23"/>
      <c r="FIZ9" s="23"/>
      <c r="FJA9" s="23"/>
      <c r="FJB9" s="23"/>
      <c r="FJC9" s="23"/>
      <c r="FJD9" s="23"/>
      <c r="FJE9" s="23"/>
      <c r="FJF9" s="23"/>
      <c r="FJG9" s="23"/>
      <c r="FJH9" s="23"/>
      <c r="FJI9" s="23"/>
      <c r="FJJ9" s="23"/>
      <c r="FJK9" s="23"/>
      <c r="FJL9" s="23"/>
      <c r="FJM9" s="23"/>
      <c r="FJN9" s="23"/>
      <c r="FJO9" s="23"/>
      <c r="FJP9" s="23"/>
      <c r="FJQ9" s="23"/>
      <c r="FJR9" s="23"/>
      <c r="FJS9" s="23"/>
      <c r="FJT9" s="23"/>
      <c r="FJU9" s="23"/>
      <c r="FJV9" s="23"/>
      <c r="FJW9" s="23"/>
      <c r="FJX9" s="23"/>
      <c r="FJY9" s="23"/>
      <c r="FJZ9" s="23"/>
      <c r="FKA9" s="23"/>
      <c r="FKB9" s="23"/>
      <c r="FKC9" s="23"/>
      <c r="FKD9" s="23"/>
      <c r="FKE9" s="23"/>
      <c r="FKF9" s="23"/>
      <c r="FKG9" s="23"/>
      <c r="FKH9" s="23"/>
      <c r="FKI9" s="23"/>
      <c r="FKJ9" s="23"/>
      <c r="FKK9" s="23"/>
      <c r="FKL9" s="23"/>
      <c r="FKM9" s="23"/>
      <c r="FKN9" s="23"/>
      <c r="FKO9" s="23"/>
      <c r="FKP9" s="23"/>
      <c r="FKQ9" s="23"/>
      <c r="FKR9" s="23"/>
      <c r="FKS9" s="23"/>
      <c r="FKT9" s="23"/>
      <c r="FKU9" s="23"/>
      <c r="FKV9" s="23"/>
      <c r="FKW9" s="23"/>
      <c r="FKX9" s="23"/>
      <c r="FKY9" s="23"/>
      <c r="FKZ9" s="23"/>
      <c r="FLA9" s="23"/>
      <c r="FLB9" s="23"/>
      <c r="FLC9" s="23"/>
      <c r="FLD9" s="23"/>
      <c r="FLE9" s="23"/>
      <c r="FLF9" s="23"/>
      <c r="FLG9" s="23"/>
      <c r="FLH9" s="23"/>
      <c r="FLI9" s="23"/>
      <c r="FLJ9" s="23"/>
      <c r="FLK9" s="23"/>
      <c r="FLL9" s="23"/>
      <c r="FLM9" s="23"/>
      <c r="FLN9" s="23"/>
      <c r="FLO9" s="23"/>
      <c r="FLP9" s="23"/>
      <c r="FLQ9" s="23"/>
      <c r="FLR9" s="23"/>
      <c r="FLS9" s="23"/>
      <c r="FLT9" s="23"/>
      <c r="FLU9" s="23"/>
      <c r="FLV9" s="23"/>
      <c r="FLW9" s="23"/>
      <c r="FLX9" s="23"/>
      <c r="FLY9" s="23"/>
      <c r="FLZ9" s="23"/>
      <c r="FMA9" s="23"/>
      <c r="FMB9" s="23"/>
      <c r="FMC9" s="23"/>
      <c r="FMD9" s="23"/>
      <c r="FME9" s="23"/>
      <c r="FMF9" s="23"/>
      <c r="FMG9" s="23"/>
      <c r="FMH9" s="23"/>
      <c r="FMI9" s="23"/>
      <c r="FMJ9" s="23"/>
      <c r="FMK9" s="23"/>
      <c r="FML9" s="23"/>
      <c r="FMM9" s="23"/>
      <c r="FMN9" s="23"/>
      <c r="FMO9" s="23"/>
      <c r="FMP9" s="23"/>
      <c r="FMQ9" s="23"/>
      <c r="FMR9" s="23"/>
      <c r="FMS9" s="23"/>
      <c r="FMT9" s="23"/>
      <c r="FMU9" s="23"/>
      <c r="FMV9" s="23"/>
      <c r="FMW9" s="23"/>
      <c r="FMX9" s="23"/>
      <c r="FMY9" s="23"/>
      <c r="FMZ9" s="23"/>
      <c r="FNA9" s="23"/>
      <c r="FNB9" s="23"/>
      <c r="FNC9" s="23"/>
      <c r="FND9" s="23"/>
      <c r="FNE9" s="23"/>
      <c r="FNF9" s="23"/>
      <c r="FNG9" s="23"/>
      <c r="FNH9" s="23"/>
      <c r="FNI9" s="23"/>
      <c r="FNJ9" s="23"/>
      <c r="FNK9" s="23"/>
      <c r="FNL9" s="23"/>
      <c r="FNM9" s="23"/>
      <c r="FNN9" s="23"/>
      <c r="FNO9" s="23"/>
      <c r="FNP9" s="23"/>
      <c r="FNQ9" s="23"/>
      <c r="FNR9" s="23"/>
      <c r="FNS9" s="23"/>
      <c r="FNT9" s="23"/>
      <c r="FNU9" s="23"/>
      <c r="FNV9" s="23"/>
      <c r="FNW9" s="23"/>
      <c r="FNX9" s="23"/>
      <c r="FNY9" s="23"/>
      <c r="FNZ9" s="23"/>
      <c r="FOA9" s="23"/>
      <c r="FOB9" s="23"/>
      <c r="FOC9" s="23"/>
      <c r="FOD9" s="23"/>
      <c r="FOE9" s="23"/>
      <c r="FOF9" s="23"/>
      <c r="FOG9" s="23"/>
      <c r="FOH9" s="23"/>
      <c r="FOI9" s="23"/>
      <c r="FOJ9" s="23"/>
      <c r="FOK9" s="23"/>
      <c r="FOL9" s="23"/>
      <c r="FOM9" s="23"/>
      <c r="FON9" s="23"/>
      <c r="FOO9" s="23"/>
      <c r="FOP9" s="23"/>
      <c r="FOQ9" s="23"/>
      <c r="FOR9" s="23"/>
      <c r="FOS9" s="23"/>
      <c r="FOT9" s="23"/>
      <c r="FOU9" s="23"/>
      <c r="FOV9" s="23"/>
      <c r="FOW9" s="23"/>
      <c r="FOX9" s="23"/>
      <c r="FOY9" s="23"/>
      <c r="FOZ9" s="23"/>
      <c r="FPA9" s="23"/>
      <c r="FPB9" s="23"/>
      <c r="FPC9" s="23"/>
      <c r="FPD9" s="23"/>
      <c r="FPE9" s="23"/>
      <c r="FPF9" s="23"/>
      <c r="FPG9" s="23"/>
      <c r="FPH9" s="23"/>
      <c r="FPI9" s="23"/>
      <c r="FPJ9" s="23"/>
      <c r="FPK9" s="23"/>
      <c r="FPL9" s="23"/>
      <c r="FPM9" s="23"/>
      <c r="FPN9" s="23"/>
      <c r="FPO9" s="23"/>
      <c r="FPP9" s="23"/>
      <c r="FPQ9" s="23"/>
      <c r="FPR9" s="23"/>
      <c r="FPS9" s="23"/>
      <c r="FPT9" s="23"/>
      <c r="FPU9" s="23"/>
      <c r="FPV9" s="23"/>
      <c r="FPW9" s="23"/>
      <c r="FPX9" s="23"/>
      <c r="FPY9" s="23"/>
      <c r="FPZ9" s="23"/>
      <c r="FQA9" s="23"/>
      <c r="FQB9" s="23"/>
      <c r="FQC9" s="23"/>
      <c r="FQD9" s="23"/>
      <c r="FQE9" s="23"/>
      <c r="FQF9" s="23"/>
      <c r="FQG9" s="23"/>
      <c r="FQH9" s="23"/>
      <c r="FQI9" s="23"/>
      <c r="FQJ9" s="23"/>
      <c r="FQK9" s="23"/>
      <c r="FQL9" s="23"/>
      <c r="FQM9" s="23"/>
      <c r="FQN9" s="23"/>
      <c r="FQO9" s="23"/>
      <c r="FQP9" s="23"/>
      <c r="FQQ9" s="23"/>
      <c r="FQR9" s="23"/>
      <c r="FQS9" s="23"/>
      <c r="FQT9" s="23"/>
      <c r="FQU9" s="23"/>
      <c r="FQV9" s="23"/>
      <c r="FQW9" s="23"/>
      <c r="FQX9" s="23"/>
      <c r="FQY9" s="23"/>
      <c r="FQZ9" s="23"/>
      <c r="FRA9" s="23"/>
      <c r="FRB9" s="23"/>
      <c r="FRC9" s="23"/>
      <c r="FRD9" s="23"/>
      <c r="FRE9" s="23"/>
      <c r="FRF9" s="23"/>
      <c r="FRG9" s="23"/>
      <c r="FRH9" s="23"/>
      <c r="FRI9" s="23"/>
      <c r="FRJ9" s="23"/>
      <c r="FRK9" s="23"/>
      <c r="FRL9" s="23"/>
      <c r="FRM9" s="23"/>
      <c r="FRN9" s="23"/>
      <c r="FRO9" s="23"/>
      <c r="FRP9" s="23"/>
      <c r="FRQ9" s="23"/>
      <c r="FRR9" s="23"/>
      <c r="FRS9" s="23"/>
      <c r="FRT9" s="23"/>
      <c r="FRU9" s="23"/>
      <c r="FRV9" s="23"/>
      <c r="FRW9" s="23"/>
      <c r="FRX9" s="23"/>
      <c r="FRY9" s="23"/>
      <c r="FRZ9" s="23"/>
      <c r="FSA9" s="23"/>
      <c r="FSB9" s="23"/>
      <c r="FSC9" s="23"/>
      <c r="FSD9" s="23"/>
      <c r="FSE9" s="23"/>
      <c r="FSF9" s="23"/>
      <c r="FSG9" s="23"/>
      <c r="FSH9" s="23"/>
      <c r="FSI9" s="23"/>
      <c r="FSJ9" s="23"/>
      <c r="FSK9" s="23"/>
      <c r="FSL9" s="23"/>
      <c r="FSM9" s="23"/>
      <c r="FSN9" s="23"/>
      <c r="FSO9" s="23"/>
      <c r="FSP9" s="23"/>
      <c r="FSQ9" s="23"/>
      <c r="FSR9" s="23"/>
      <c r="FSS9" s="23"/>
      <c r="FST9" s="23"/>
      <c r="FSU9" s="23"/>
      <c r="FSV9" s="23"/>
      <c r="FSW9" s="23"/>
      <c r="FSX9" s="23"/>
      <c r="FSY9" s="23"/>
      <c r="FSZ9" s="23"/>
      <c r="FTA9" s="23"/>
      <c r="FTB9" s="23"/>
      <c r="FTC9" s="23"/>
      <c r="FTD9" s="23"/>
      <c r="FTE9" s="23"/>
      <c r="FTF9" s="23"/>
      <c r="FTG9" s="23"/>
      <c r="FTH9" s="23"/>
      <c r="FTI9" s="23"/>
      <c r="FTJ9" s="23"/>
      <c r="FTK9" s="23"/>
      <c r="FTL9" s="23"/>
      <c r="FTM9" s="23"/>
      <c r="FTN9" s="23"/>
      <c r="FTO9" s="23"/>
      <c r="FTP9" s="23"/>
      <c r="FTQ9" s="23"/>
      <c r="FTR9" s="23"/>
      <c r="FTS9" s="23"/>
      <c r="FTT9" s="23"/>
      <c r="FTU9" s="23"/>
      <c r="FTV9" s="23"/>
      <c r="FTW9" s="23"/>
      <c r="FTX9" s="23"/>
      <c r="FTY9" s="23"/>
      <c r="FTZ9" s="23"/>
      <c r="FUA9" s="23"/>
      <c r="FUB9" s="23"/>
      <c r="FUC9" s="23"/>
      <c r="FUD9" s="23"/>
      <c r="FUE9" s="23"/>
      <c r="FUF9" s="23"/>
      <c r="FUG9" s="23"/>
      <c r="FUH9" s="23"/>
      <c r="FUI9" s="23"/>
      <c r="FUJ9" s="23"/>
      <c r="FUK9" s="23"/>
      <c r="FUL9" s="23"/>
      <c r="FUM9" s="23"/>
      <c r="FUN9" s="23"/>
      <c r="FUO9" s="23"/>
      <c r="FUP9" s="23"/>
      <c r="FUQ9" s="23"/>
      <c r="FUR9" s="23"/>
      <c r="FUS9" s="23"/>
      <c r="FUT9" s="23"/>
      <c r="FUU9" s="23"/>
      <c r="FUV9" s="23"/>
      <c r="FUW9" s="23"/>
      <c r="FUX9" s="23"/>
      <c r="FUY9" s="23"/>
      <c r="FUZ9" s="23"/>
      <c r="FVA9" s="23"/>
      <c r="FVB9" s="23"/>
      <c r="FVC9" s="23"/>
      <c r="FVD9" s="23"/>
      <c r="FVE9" s="23"/>
      <c r="FVF9" s="23"/>
      <c r="FVG9" s="23"/>
      <c r="FVH9" s="23"/>
      <c r="FVI9" s="23"/>
      <c r="FVJ9" s="23"/>
      <c r="FVK9" s="23"/>
      <c r="FVL9" s="23"/>
      <c r="FVM9" s="23"/>
      <c r="FVN9" s="23"/>
      <c r="FVO9" s="23"/>
      <c r="FVP9" s="23"/>
      <c r="FVQ9" s="23"/>
      <c r="FVR9" s="23"/>
      <c r="FVS9" s="23"/>
      <c r="FVT9" s="23"/>
      <c r="FVU9" s="23"/>
      <c r="FVV9" s="23"/>
      <c r="FVW9" s="23"/>
      <c r="FVX9" s="23"/>
      <c r="FVY9" s="23"/>
      <c r="FVZ9" s="23"/>
      <c r="FWA9" s="23"/>
      <c r="FWB9" s="23"/>
      <c r="FWC9" s="23"/>
      <c r="FWD9" s="23"/>
      <c r="FWE9" s="23"/>
      <c r="FWF9" s="23"/>
      <c r="FWG9" s="23"/>
      <c r="FWH9" s="23"/>
      <c r="FWI9" s="23"/>
      <c r="FWJ9" s="23"/>
      <c r="FWK9" s="23"/>
      <c r="FWL9" s="23"/>
      <c r="FWM9" s="23"/>
      <c r="FWN9" s="23"/>
      <c r="FWO9" s="23"/>
      <c r="FWP9" s="23"/>
      <c r="FWQ9" s="23"/>
      <c r="FWR9" s="23"/>
      <c r="FWS9" s="23"/>
      <c r="FWT9" s="23"/>
      <c r="FWU9" s="23"/>
      <c r="FWV9" s="23"/>
      <c r="FWW9" s="23"/>
      <c r="FWX9" s="23"/>
      <c r="FWY9" s="23"/>
      <c r="FWZ9" s="23"/>
      <c r="FXA9" s="23"/>
      <c r="FXB9" s="23"/>
      <c r="FXC9" s="23"/>
      <c r="FXD9" s="23"/>
      <c r="FXE9" s="23"/>
      <c r="FXF9" s="23"/>
      <c r="FXG9" s="23"/>
      <c r="FXH9" s="23"/>
      <c r="FXI9" s="23"/>
      <c r="FXJ9" s="23"/>
      <c r="FXK9" s="23"/>
      <c r="FXL9" s="23"/>
      <c r="FXM9" s="23"/>
      <c r="FXN9" s="23"/>
      <c r="FXO9" s="23"/>
      <c r="FXP9" s="23"/>
      <c r="FXQ9" s="23"/>
      <c r="FXR9" s="23"/>
      <c r="FXS9" s="23"/>
      <c r="FXT9" s="23"/>
      <c r="FXU9" s="23"/>
      <c r="FXV9" s="23"/>
      <c r="FXW9" s="23"/>
      <c r="FXX9" s="23"/>
      <c r="FXY9" s="23"/>
      <c r="FXZ9" s="23"/>
      <c r="FYA9" s="23"/>
      <c r="FYB9" s="23"/>
      <c r="FYC9" s="23"/>
      <c r="FYD9" s="23"/>
      <c r="FYE9" s="23"/>
      <c r="FYF9" s="23"/>
      <c r="FYG9" s="23"/>
      <c r="FYH9" s="23"/>
      <c r="FYI9" s="23"/>
      <c r="FYJ9" s="23"/>
      <c r="FYK9" s="23"/>
      <c r="FYL9" s="23"/>
      <c r="FYM9" s="23"/>
      <c r="FYN9" s="23"/>
      <c r="FYO9" s="23"/>
      <c r="FYP9" s="23"/>
      <c r="FYQ9" s="23"/>
      <c r="FYR9" s="23"/>
      <c r="FYS9" s="23"/>
      <c r="FYT9" s="23"/>
      <c r="FYU9" s="23"/>
      <c r="FYV9" s="23"/>
      <c r="FYW9" s="23"/>
      <c r="FYX9" s="23"/>
      <c r="FYY9" s="23"/>
      <c r="FYZ9" s="23"/>
      <c r="FZA9" s="23"/>
      <c r="FZB9" s="23"/>
      <c r="FZC9" s="23"/>
      <c r="FZD9" s="23"/>
      <c r="FZE9" s="23"/>
      <c r="FZF9" s="23"/>
      <c r="FZG9" s="23"/>
      <c r="FZH9" s="23"/>
      <c r="FZI9" s="23"/>
      <c r="FZJ9" s="23"/>
      <c r="FZK9" s="23"/>
      <c r="FZL9" s="23"/>
      <c r="FZM9" s="23"/>
      <c r="FZN9" s="23"/>
      <c r="FZO9" s="23"/>
      <c r="FZP9" s="23"/>
      <c r="FZQ9" s="23"/>
      <c r="FZR9" s="23"/>
      <c r="FZS9" s="23"/>
      <c r="FZT9" s="23"/>
      <c r="FZU9" s="23"/>
      <c r="FZV9" s="23"/>
      <c r="FZW9" s="23"/>
      <c r="FZX9" s="23"/>
      <c r="FZY9" s="23"/>
      <c r="FZZ9" s="23"/>
      <c r="GAA9" s="23"/>
      <c r="GAB9" s="23"/>
      <c r="GAC9" s="23"/>
      <c r="GAD9" s="23"/>
      <c r="GAE9" s="23"/>
      <c r="GAF9" s="23"/>
      <c r="GAG9" s="23"/>
      <c r="GAH9" s="23"/>
      <c r="GAI9" s="23"/>
      <c r="GAJ9" s="23"/>
      <c r="GAK9" s="23"/>
      <c r="GAL9" s="23"/>
      <c r="GAM9" s="23"/>
      <c r="GAN9" s="23"/>
      <c r="GAO9" s="23"/>
      <c r="GAP9" s="23"/>
      <c r="GAQ9" s="23"/>
      <c r="GAR9" s="23"/>
      <c r="GAS9" s="23"/>
      <c r="GAT9" s="23"/>
      <c r="GAU9" s="23"/>
      <c r="GAV9" s="23"/>
      <c r="GAW9" s="23"/>
      <c r="GAX9" s="23"/>
      <c r="GAY9" s="23"/>
      <c r="GAZ9" s="23"/>
      <c r="GBA9" s="23"/>
      <c r="GBB9" s="23"/>
      <c r="GBC9" s="23"/>
      <c r="GBD9" s="23"/>
      <c r="GBE9" s="23"/>
      <c r="GBF9" s="23"/>
      <c r="GBG9" s="23"/>
      <c r="GBH9" s="23"/>
      <c r="GBI9" s="23"/>
      <c r="GBJ9" s="23"/>
      <c r="GBK9" s="23"/>
      <c r="GBL9" s="23"/>
      <c r="GBM9" s="23"/>
      <c r="GBN9" s="23"/>
      <c r="GBO9" s="23"/>
      <c r="GBP9" s="23"/>
      <c r="GBQ9" s="23"/>
      <c r="GBR9" s="23"/>
      <c r="GBS9" s="23"/>
      <c r="GBT9" s="23"/>
      <c r="GBU9" s="23"/>
      <c r="GBV9" s="23"/>
      <c r="GBW9" s="23"/>
      <c r="GBX9" s="23"/>
      <c r="GBY9" s="23"/>
      <c r="GBZ9" s="23"/>
      <c r="GCA9" s="23"/>
      <c r="GCB9" s="23"/>
      <c r="GCC9" s="23"/>
      <c r="GCD9" s="23"/>
      <c r="GCE9" s="23"/>
      <c r="GCF9" s="23"/>
      <c r="GCG9" s="23"/>
      <c r="GCH9" s="23"/>
      <c r="GCI9" s="23"/>
      <c r="GCJ9" s="23"/>
      <c r="GCK9" s="23"/>
      <c r="GCL9" s="23"/>
      <c r="GCM9" s="23"/>
      <c r="GCN9" s="23"/>
      <c r="GCO9" s="23"/>
      <c r="GCP9" s="23"/>
      <c r="GCQ9" s="23"/>
      <c r="GCR9" s="23"/>
      <c r="GCS9" s="23"/>
      <c r="GCT9" s="23"/>
      <c r="GCU9" s="23"/>
      <c r="GCV9" s="23"/>
      <c r="GCW9" s="23"/>
      <c r="GCX9" s="23"/>
      <c r="GCY9" s="23"/>
      <c r="GCZ9" s="23"/>
      <c r="GDA9" s="23"/>
      <c r="GDB9" s="23"/>
      <c r="GDC9" s="23"/>
      <c r="GDD9" s="23"/>
      <c r="GDE9" s="23"/>
      <c r="GDF9" s="23"/>
      <c r="GDG9" s="23"/>
      <c r="GDH9" s="23"/>
      <c r="GDI9" s="23"/>
      <c r="GDJ9" s="23"/>
      <c r="GDK9" s="23"/>
      <c r="GDL9" s="23"/>
      <c r="GDM9" s="23"/>
      <c r="GDN9" s="23"/>
      <c r="GDO9" s="23"/>
      <c r="GDP9" s="23"/>
      <c r="GDQ9" s="23"/>
      <c r="GDR9" s="23"/>
      <c r="GDS9" s="23"/>
      <c r="GDT9" s="23"/>
      <c r="GDU9" s="23"/>
      <c r="GDV9" s="23"/>
      <c r="GDW9" s="23"/>
      <c r="GDX9" s="23"/>
      <c r="GDY9" s="23"/>
      <c r="GDZ9" s="23"/>
      <c r="GEA9" s="23"/>
      <c r="GEB9" s="23"/>
      <c r="GEC9" s="23"/>
      <c r="GED9" s="23"/>
      <c r="GEE9" s="23"/>
      <c r="GEF9" s="23"/>
      <c r="GEG9" s="23"/>
      <c r="GEH9" s="23"/>
      <c r="GEI9" s="23"/>
      <c r="GEJ9" s="23"/>
      <c r="GEK9" s="23"/>
      <c r="GEL9" s="23"/>
      <c r="GEM9" s="23"/>
      <c r="GEN9" s="23"/>
      <c r="GEO9" s="23"/>
      <c r="GEP9" s="23"/>
      <c r="GEQ9" s="23"/>
      <c r="GER9" s="23"/>
      <c r="GES9" s="23"/>
      <c r="GET9" s="23"/>
      <c r="GEU9" s="23"/>
      <c r="GEV9" s="23"/>
      <c r="GEW9" s="23"/>
      <c r="GEX9" s="23"/>
      <c r="GEY9" s="23"/>
      <c r="GEZ9" s="23"/>
      <c r="GFA9" s="23"/>
      <c r="GFB9" s="23"/>
      <c r="GFC9" s="23"/>
      <c r="GFD9" s="23"/>
      <c r="GFE9" s="23"/>
      <c r="GFF9" s="23"/>
      <c r="GFG9" s="23"/>
      <c r="GFH9" s="23"/>
      <c r="GFI9" s="23"/>
      <c r="GFJ9" s="23"/>
      <c r="GFK9" s="23"/>
      <c r="GFL9" s="23"/>
      <c r="GFM9" s="23"/>
      <c r="GFN9" s="23"/>
      <c r="GFO9" s="23"/>
      <c r="GFP9" s="23"/>
      <c r="GFQ9" s="23"/>
      <c r="GFR9" s="23"/>
      <c r="GFS9" s="23"/>
      <c r="GFT9" s="23"/>
      <c r="GFU9" s="23"/>
      <c r="GFV9" s="23"/>
      <c r="GFW9" s="23"/>
      <c r="GFX9" s="23"/>
      <c r="GFY9" s="23"/>
      <c r="GFZ9" s="23"/>
      <c r="GGA9" s="23"/>
      <c r="GGB9" s="23"/>
      <c r="GGC9" s="23"/>
      <c r="GGD9" s="23"/>
      <c r="GGE9" s="23"/>
      <c r="GGF9" s="23"/>
      <c r="GGG9" s="23"/>
      <c r="GGH9" s="23"/>
      <c r="GGI9" s="23"/>
      <c r="GGJ9" s="23"/>
      <c r="GGK9" s="23"/>
      <c r="GGL9" s="23"/>
      <c r="GGM9" s="23"/>
      <c r="GGN9" s="23"/>
      <c r="GGO9" s="23"/>
      <c r="GGP9" s="23"/>
      <c r="GGQ9" s="23"/>
      <c r="GGR9" s="23"/>
      <c r="GGS9" s="23"/>
      <c r="GGT9" s="23"/>
      <c r="GGU9" s="23"/>
      <c r="GGV9" s="23"/>
      <c r="GGW9" s="23"/>
      <c r="GGX9" s="23"/>
      <c r="GGY9" s="23"/>
      <c r="GGZ9" s="23"/>
      <c r="GHA9" s="23"/>
      <c r="GHB9" s="23"/>
      <c r="GHC9" s="23"/>
      <c r="GHD9" s="23"/>
      <c r="GHE9" s="23"/>
      <c r="GHF9" s="23"/>
      <c r="GHG9" s="23"/>
      <c r="GHH9" s="23"/>
      <c r="GHI9" s="23"/>
      <c r="GHJ9" s="23"/>
      <c r="GHK9" s="23"/>
      <c r="GHL9" s="23"/>
      <c r="GHM9" s="23"/>
      <c r="GHN9" s="23"/>
      <c r="GHO9" s="23"/>
      <c r="GHP9" s="23"/>
      <c r="GHQ9" s="23"/>
      <c r="GHR9" s="23"/>
      <c r="GHS9" s="23"/>
      <c r="GHT9" s="23"/>
      <c r="GHU9" s="23"/>
      <c r="GHV9" s="23"/>
      <c r="GHW9" s="23"/>
      <c r="GHX9" s="23"/>
      <c r="GHY9" s="23"/>
      <c r="GHZ9" s="23"/>
      <c r="GIA9" s="23"/>
      <c r="GIB9" s="23"/>
      <c r="GIC9" s="23"/>
      <c r="GID9" s="23"/>
      <c r="GIE9" s="23"/>
      <c r="GIF9" s="23"/>
      <c r="GIG9" s="23"/>
      <c r="GIH9" s="23"/>
      <c r="GII9" s="23"/>
      <c r="GIJ9" s="23"/>
      <c r="GIK9" s="23"/>
      <c r="GIL9" s="23"/>
      <c r="GIM9" s="23"/>
      <c r="GIN9" s="23"/>
      <c r="GIO9" s="23"/>
      <c r="GIP9" s="23"/>
      <c r="GIQ9" s="23"/>
      <c r="GIR9" s="23"/>
      <c r="GIS9" s="23"/>
      <c r="GIT9" s="23"/>
      <c r="GIU9" s="23"/>
      <c r="GIV9" s="23"/>
      <c r="GIW9" s="23"/>
      <c r="GIX9" s="23"/>
      <c r="GIY9" s="23"/>
      <c r="GIZ9" s="23"/>
      <c r="GJA9" s="23"/>
      <c r="GJB9" s="23"/>
      <c r="GJC9" s="23"/>
      <c r="GJD9" s="23"/>
      <c r="GJE9" s="23"/>
      <c r="GJF9" s="23"/>
      <c r="GJG9" s="23"/>
      <c r="GJH9" s="23"/>
      <c r="GJI9" s="23"/>
      <c r="GJJ9" s="23"/>
      <c r="GJK9" s="23"/>
      <c r="GJL9" s="23"/>
      <c r="GJM9" s="23"/>
      <c r="GJN9" s="23"/>
      <c r="GJO9" s="23"/>
      <c r="GJP9" s="23"/>
      <c r="GJQ9" s="23"/>
      <c r="GJR9" s="23"/>
      <c r="GJS9" s="23"/>
      <c r="GJT9" s="23"/>
      <c r="GJU9" s="23"/>
      <c r="GJV9" s="23"/>
      <c r="GJW9" s="23"/>
      <c r="GJX9" s="23"/>
      <c r="GJY9" s="23"/>
      <c r="GJZ9" s="23"/>
      <c r="GKA9" s="23"/>
      <c r="GKB9" s="23"/>
      <c r="GKC9" s="23"/>
      <c r="GKD9" s="23"/>
      <c r="GKE9" s="23"/>
      <c r="GKF9" s="23"/>
      <c r="GKG9" s="23"/>
      <c r="GKH9" s="23"/>
      <c r="GKI9" s="23"/>
      <c r="GKJ9" s="23"/>
      <c r="GKK9" s="23"/>
      <c r="GKL9" s="23"/>
      <c r="GKM9" s="23"/>
      <c r="GKN9" s="23"/>
      <c r="GKO9" s="23"/>
      <c r="GKP9" s="23"/>
      <c r="GKQ9" s="23"/>
      <c r="GKR9" s="23"/>
      <c r="GKS9" s="23"/>
      <c r="GKT9" s="23"/>
      <c r="GKU9" s="23"/>
      <c r="GKV9" s="23"/>
      <c r="GKW9" s="23"/>
      <c r="GKX9" s="23"/>
      <c r="GKY9" s="23"/>
      <c r="GKZ9" s="23"/>
      <c r="GLA9" s="23"/>
      <c r="GLB9" s="23"/>
      <c r="GLC9" s="23"/>
      <c r="GLD9" s="23"/>
      <c r="GLE9" s="23"/>
      <c r="GLF9" s="23"/>
      <c r="GLG9" s="23"/>
      <c r="GLH9" s="23"/>
      <c r="GLI9" s="23"/>
      <c r="GLJ9" s="23"/>
      <c r="GLK9" s="23"/>
      <c r="GLL9" s="23"/>
      <c r="GLM9" s="23"/>
      <c r="GLN9" s="23"/>
      <c r="GLO9" s="23"/>
      <c r="GLP9" s="23"/>
      <c r="GLQ9" s="23"/>
      <c r="GLR9" s="23"/>
      <c r="GLS9" s="23"/>
      <c r="GLT9" s="23"/>
      <c r="GLU9" s="23"/>
      <c r="GLV9" s="23"/>
      <c r="GLW9" s="23"/>
      <c r="GLX9" s="23"/>
      <c r="GLY9" s="23"/>
      <c r="GLZ9" s="23"/>
      <c r="GMA9" s="23"/>
      <c r="GMB9" s="23"/>
      <c r="GMC9" s="23"/>
      <c r="GMD9" s="23"/>
      <c r="GME9" s="23"/>
      <c r="GMF9" s="23"/>
      <c r="GMG9" s="23"/>
      <c r="GMH9" s="23"/>
      <c r="GMI9" s="23"/>
      <c r="GMJ9" s="23"/>
      <c r="GMK9" s="23"/>
      <c r="GML9" s="23"/>
      <c r="GMM9" s="23"/>
      <c r="GMN9" s="23"/>
      <c r="GMO9" s="23"/>
      <c r="GMP9" s="23"/>
      <c r="GMQ9" s="23"/>
      <c r="GMR9" s="23"/>
      <c r="GMS9" s="23"/>
      <c r="GMT9" s="23"/>
      <c r="GMU9" s="23"/>
      <c r="GMV9" s="23"/>
      <c r="GMW9" s="23"/>
      <c r="GMX9" s="23"/>
      <c r="GMY9" s="23"/>
      <c r="GMZ9" s="23"/>
      <c r="GNA9" s="23"/>
      <c r="GNB9" s="23"/>
      <c r="GNC9" s="23"/>
      <c r="GND9" s="23"/>
      <c r="GNE9" s="23"/>
      <c r="GNF9" s="23"/>
      <c r="GNG9" s="23"/>
      <c r="GNH9" s="23"/>
      <c r="GNI9" s="23"/>
      <c r="GNJ9" s="23"/>
      <c r="GNK9" s="23"/>
      <c r="GNL9" s="23"/>
      <c r="GNM9" s="23"/>
      <c r="GNN9" s="23"/>
      <c r="GNO9" s="23"/>
      <c r="GNP9" s="23"/>
      <c r="GNQ9" s="23"/>
      <c r="GNR9" s="23"/>
      <c r="GNS9" s="23"/>
      <c r="GNT9" s="23"/>
      <c r="GNU9" s="23"/>
      <c r="GNV9" s="23"/>
      <c r="GNW9" s="23"/>
      <c r="GNX9" s="23"/>
      <c r="GNY9" s="23"/>
      <c r="GNZ9" s="23"/>
      <c r="GOA9" s="23"/>
      <c r="GOB9" s="23"/>
      <c r="GOC9" s="23"/>
      <c r="GOD9" s="23"/>
      <c r="GOE9" s="23"/>
      <c r="GOF9" s="23"/>
      <c r="GOG9" s="23"/>
      <c r="GOH9" s="23"/>
      <c r="GOI9" s="23"/>
      <c r="GOJ9" s="23"/>
      <c r="GOK9" s="23"/>
      <c r="GOL9" s="23"/>
      <c r="GOM9" s="23"/>
      <c r="GON9" s="23"/>
      <c r="GOO9" s="23"/>
      <c r="GOP9" s="23"/>
      <c r="GOQ9" s="23"/>
      <c r="GOR9" s="23"/>
      <c r="GOS9" s="23"/>
      <c r="GOT9" s="23"/>
      <c r="GOU9" s="23"/>
      <c r="GOV9" s="23"/>
      <c r="GOW9" s="23"/>
      <c r="GOX9" s="23"/>
      <c r="GOY9" s="23"/>
      <c r="GOZ9" s="23"/>
      <c r="GPA9" s="23"/>
      <c r="GPB9" s="23"/>
      <c r="GPC9" s="23"/>
      <c r="GPD9" s="23"/>
      <c r="GPE9" s="23"/>
      <c r="GPF9" s="23"/>
      <c r="GPG9" s="23"/>
      <c r="GPH9" s="23"/>
      <c r="GPI9" s="23"/>
      <c r="GPJ9" s="23"/>
      <c r="GPK9" s="23"/>
      <c r="GPL9" s="23"/>
      <c r="GPM9" s="23"/>
      <c r="GPN9" s="23"/>
      <c r="GPO9" s="23"/>
      <c r="GPP9" s="23"/>
      <c r="GPQ9" s="23"/>
      <c r="GPR9" s="23"/>
      <c r="GPS9" s="23"/>
      <c r="GPT9" s="23"/>
      <c r="GPU9" s="23"/>
      <c r="GPV9" s="23"/>
      <c r="GPW9" s="23"/>
      <c r="GPX9" s="23"/>
      <c r="GPY9" s="23"/>
      <c r="GPZ9" s="23"/>
      <c r="GQA9" s="23"/>
      <c r="GQB9" s="23"/>
      <c r="GQC9" s="23"/>
      <c r="GQD9" s="23"/>
      <c r="GQE9" s="23"/>
      <c r="GQF9" s="23"/>
      <c r="GQG9" s="23"/>
      <c r="GQH9" s="23"/>
      <c r="GQI9" s="23"/>
      <c r="GQJ9" s="23"/>
      <c r="GQK9" s="23"/>
      <c r="GQL9" s="23"/>
      <c r="GQM9" s="23"/>
      <c r="GQN9" s="23"/>
      <c r="GQO9" s="23"/>
      <c r="GQP9" s="23"/>
      <c r="GQQ9" s="23"/>
      <c r="GQR9" s="23"/>
      <c r="GQS9" s="23"/>
      <c r="GQT9" s="23"/>
      <c r="GQU9" s="23"/>
      <c r="GQV9" s="23"/>
      <c r="GQW9" s="23"/>
      <c r="GQX9" s="23"/>
      <c r="GQY9" s="23"/>
      <c r="GQZ9" s="23"/>
      <c r="GRA9" s="23"/>
      <c r="GRB9" s="23"/>
      <c r="GRC9" s="23"/>
      <c r="GRD9" s="23"/>
      <c r="GRE9" s="23"/>
      <c r="GRF9" s="23"/>
      <c r="GRG9" s="23"/>
      <c r="GRH9" s="23"/>
      <c r="GRI9" s="23"/>
      <c r="GRJ9" s="23"/>
      <c r="GRK9" s="23"/>
      <c r="GRL9" s="23"/>
      <c r="GRM9" s="23"/>
      <c r="GRN9" s="23"/>
      <c r="GRO9" s="23"/>
      <c r="GRP9" s="23"/>
      <c r="GRQ9" s="23"/>
      <c r="GRR9" s="23"/>
      <c r="GRS9" s="23"/>
      <c r="GRT9" s="23"/>
      <c r="GRU9" s="23"/>
      <c r="GRV9" s="23"/>
      <c r="GRW9" s="23"/>
      <c r="GRX9" s="23"/>
      <c r="GRY9" s="23"/>
      <c r="GRZ9" s="23"/>
      <c r="GSA9" s="23"/>
      <c r="GSB9" s="23"/>
      <c r="GSC9" s="23"/>
      <c r="GSD9" s="23"/>
      <c r="GSE9" s="23"/>
      <c r="GSF9" s="23"/>
      <c r="GSG9" s="23"/>
      <c r="GSH9" s="23"/>
      <c r="GSI9" s="23"/>
      <c r="GSJ9" s="23"/>
      <c r="GSK9" s="23"/>
      <c r="GSL9" s="23"/>
      <c r="GSM9" s="23"/>
      <c r="GSN9" s="23"/>
      <c r="GSO9" s="23"/>
      <c r="GSP9" s="23"/>
      <c r="GSQ9" s="23"/>
      <c r="GSR9" s="23"/>
      <c r="GSS9" s="23"/>
      <c r="GST9" s="23"/>
      <c r="GSU9" s="23"/>
      <c r="GSV9" s="23"/>
      <c r="GSW9" s="23"/>
      <c r="GSX9" s="23"/>
      <c r="GSY9" s="23"/>
      <c r="GSZ9" s="23"/>
      <c r="GTA9" s="23"/>
      <c r="GTB9" s="23"/>
      <c r="GTC9" s="23"/>
      <c r="GTD9" s="23"/>
      <c r="GTE9" s="23"/>
      <c r="GTF9" s="23"/>
      <c r="GTG9" s="23"/>
      <c r="GTH9" s="23"/>
      <c r="GTI9" s="23"/>
      <c r="GTJ9" s="23"/>
      <c r="GTK9" s="23"/>
      <c r="GTL9" s="23"/>
      <c r="GTM9" s="23"/>
      <c r="GTN9" s="23"/>
      <c r="GTO9" s="23"/>
      <c r="GTP9" s="23"/>
      <c r="GTQ9" s="23"/>
      <c r="GTR9" s="23"/>
      <c r="GTS9" s="23"/>
      <c r="GTT9" s="23"/>
      <c r="GTU9" s="23"/>
      <c r="GTV9" s="23"/>
      <c r="GTW9" s="23"/>
      <c r="GTX9" s="23"/>
      <c r="GTY9" s="23"/>
      <c r="GTZ9" s="23"/>
      <c r="GUA9" s="23"/>
      <c r="GUB9" s="23"/>
      <c r="GUC9" s="23"/>
      <c r="GUD9" s="23"/>
      <c r="GUE9" s="23"/>
      <c r="GUF9" s="23"/>
      <c r="GUG9" s="23"/>
      <c r="GUH9" s="23"/>
      <c r="GUI9" s="23"/>
      <c r="GUJ9" s="23"/>
      <c r="GUK9" s="23"/>
      <c r="GUL9" s="23"/>
      <c r="GUM9" s="23"/>
      <c r="GUN9" s="23"/>
      <c r="GUO9" s="23"/>
      <c r="GUP9" s="23"/>
      <c r="GUQ9" s="23"/>
      <c r="GUR9" s="23"/>
      <c r="GUS9" s="23"/>
      <c r="GUT9" s="23"/>
      <c r="GUU9" s="23"/>
      <c r="GUV9" s="23"/>
      <c r="GUW9" s="23"/>
    </row>
    <row r="10" spans="1:5301" s="15" customFormat="1" ht="105">
      <c r="A10" s="274">
        <v>5</v>
      </c>
      <c r="B10" s="272" t="s">
        <v>159</v>
      </c>
      <c r="C10" s="277" t="s">
        <v>431</v>
      </c>
      <c r="D10" s="278"/>
      <c r="E10" s="274" t="s">
        <v>47</v>
      </c>
      <c r="F10" s="275">
        <v>0</v>
      </c>
      <c r="G10" s="249">
        <v>50</v>
      </c>
      <c r="H10" s="244">
        <f t="shared" si="0"/>
        <v>0</v>
      </c>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c r="AMK10" s="22"/>
      <c r="AML10" s="22"/>
      <c r="AMM10" s="22"/>
      <c r="AMN10" s="22"/>
      <c r="AMO10" s="22"/>
      <c r="AMP10" s="22"/>
      <c r="AMQ10" s="22"/>
      <c r="AMR10" s="22"/>
      <c r="AMS10" s="22"/>
      <c r="AMT10" s="22"/>
      <c r="AMU10" s="22"/>
      <c r="AMV10" s="22"/>
      <c r="AMW10" s="22"/>
      <c r="AMX10" s="22"/>
      <c r="AMY10" s="22"/>
      <c r="AMZ10" s="22"/>
      <c r="ANA10" s="22"/>
      <c r="ANB10" s="22"/>
      <c r="ANC10" s="22"/>
      <c r="AND10" s="22"/>
      <c r="ANE10" s="22"/>
      <c r="ANF10" s="22"/>
      <c r="ANG10" s="22"/>
      <c r="ANH10" s="22"/>
      <c r="ANI10" s="22"/>
      <c r="ANJ10" s="22"/>
      <c r="ANK10" s="22"/>
      <c r="ANL10" s="22"/>
      <c r="ANM10" s="22"/>
      <c r="ANN10" s="22"/>
      <c r="ANO10" s="22"/>
      <c r="ANP10" s="22"/>
      <c r="ANQ10" s="22"/>
      <c r="ANR10" s="22"/>
      <c r="ANS10" s="22"/>
      <c r="ANT10" s="22"/>
      <c r="ANU10" s="22"/>
      <c r="ANV10" s="22"/>
      <c r="ANW10" s="22"/>
      <c r="ANX10" s="22"/>
      <c r="ANY10" s="22"/>
      <c r="ANZ10" s="22"/>
      <c r="AOA10" s="22"/>
      <c r="AOB10" s="22"/>
      <c r="AOC10" s="22"/>
      <c r="AOD10" s="22"/>
      <c r="AOE10" s="22"/>
      <c r="AOF10" s="22"/>
      <c r="AOG10" s="22"/>
      <c r="AOH10" s="22"/>
      <c r="AOI10" s="22"/>
      <c r="AOJ10" s="22"/>
      <c r="AOK10" s="22"/>
      <c r="AOL10" s="22"/>
      <c r="AOM10" s="22"/>
      <c r="AON10" s="22"/>
      <c r="AOO10" s="22"/>
      <c r="AOP10" s="22"/>
      <c r="AOQ10" s="22"/>
      <c r="AOR10" s="22"/>
      <c r="AOS10" s="22"/>
      <c r="AOT10" s="22"/>
      <c r="AOU10" s="22"/>
      <c r="AOV10" s="22"/>
      <c r="AOW10" s="22"/>
      <c r="AOX10" s="22"/>
      <c r="AOY10" s="22"/>
      <c r="AOZ10" s="22"/>
      <c r="APA10" s="22"/>
      <c r="APB10" s="22"/>
      <c r="APC10" s="22"/>
      <c r="APD10" s="22"/>
      <c r="APE10" s="22"/>
      <c r="APF10" s="22"/>
      <c r="APG10" s="22"/>
      <c r="APH10" s="22"/>
      <c r="API10" s="22"/>
      <c r="APJ10" s="22"/>
      <c r="APK10" s="22"/>
      <c r="APL10" s="22"/>
      <c r="APM10" s="22"/>
      <c r="APN10" s="22"/>
      <c r="APO10" s="22"/>
      <c r="APP10" s="22"/>
      <c r="APQ10" s="22"/>
      <c r="APR10" s="22"/>
      <c r="APS10" s="22"/>
      <c r="APT10" s="22"/>
      <c r="APU10" s="22"/>
      <c r="APV10" s="22"/>
      <c r="APW10" s="22"/>
      <c r="APX10" s="22"/>
      <c r="APY10" s="22"/>
      <c r="APZ10" s="22"/>
      <c r="AQA10" s="22"/>
      <c r="AQB10" s="22"/>
      <c r="AQC10" s="22"/>
      <c r="AQD10" s="22"/>
      <c r="AQE10" s="22"/>
      <c r="AQF10" s="22"/>
      <c r="AQG10" s="22"/>
      <c r="AQH10" s="22"/>
      <c r="AQI10" s="22"/>
      <c r="AQJ10" s="22"/>
      <c r="AQK10" s="22"/>
      <c r="AQL10" s="22"/>
      <c r="AQM10" s="22"/>
      <c r="AQN10" s="22"/>
      <c r="AQO10" s="22"/>
      <c r="AQP10" s="22"/>
      <c r="AQQ10" s="22"/>
      <c r="AQR10" s="22"/>
      <c r="AQS10" s="22"/>
      <c r="AQT10" s="22"/>
      <c r="AQU10" s="22"/>
      <c r="AQV10" s="22"/>
      <c r="AQW10" s="22"/>
      <c r="AQX10" s="22"/>
      <c r="AQY10" s="22"/>
      <c r="AQZ10" s="22"/>
      <c r="ARA10" s="22"/>
      <c r="ARB10" s="22"/>
      <c r="ARC10" s="22"/>
      <c r="ARD10" s="22"/>
      <c r="ARE10" s="22"/>
      <c r="ARF10" s="22"/>
      <c r="ARG10" s="22"/>
      <c r="ARH10" s="22"/>
      <c r="ARI10" s="22"/>
      <c r="ARJ10" s="22"/>
      <c r="ARK10" s="22"/>
      <c r="ARL10" s="22"/>
      <c r="ARM10" s="22"/>
      <c r="ARN10" s="22"/>
      <c r="ARO10" s="22"/>
      <c r="ARP10" s="22"/>
      <c r="ARQ10" s="22"/>
      <c r="ARR10" s="22"/>
      <c r="ARS10" s="22"/>
      <c r="ART10" s="22"/>
      <c r="ARU10" s="22"/>
      <c r="ARV10" s="22"/>
      <c r="ARW10" s="22"/>
      <c r="ARX10" s="22"/>
      <c r="ARY10" s="22"/>
      <c r="ARZ10" s="22"/>
      <c r="ASA10" s="22"/>
      <c r="ASB10" s="22"/>
      <c r="ASC10" s="22"/>
      <c r="ASD10" s="22"/>
      <c r="ASE10" s="22"/>
      <c r="ASF10" s="22"/>
      <c r="ASG10" s="22"/>
      <c r="ASH10" s="22"/>
      <c r="ASI10" s="22"/>
      <c r="ASJ10" s="22"/>
      <c r="ASK10" s="22"/>
      <c r="ASL10" s="22"/>
      <c r="ASM10" s="22"/>
      <c r="ASN10" s="22"/>
      <c r="ASO10" s="22"/>
      <c r="ASP10" s="22"/>
      <c r="ASQ10" s="22"/>
      <c r="ASR10" s="22"/>
      <c r="ASS10" s="22"/>
      <c r="AST10" s="22"/>
      <c r="ASU10" s="22"/>
      <c r="ASV10" s="22"/>
      <c r="ASW10" s="22"/>
      <c r="ASX10" s="22"/>
      <c r="ASY10" s="22"/>
      <c r="ASZ10" s="22"/>
      <c r="ATA10" s="22"/>
      <c r="ATB10" s="22"/>
      <c r="ATC10" s="22"/>
      <c r="ATD10" s="22"/>
      <c r="ATE10" s="22"/>
      <c r="ATF10" s="22"/>
      <c r="ATG10" s="22"/>
      <c r="ATH10" s="22"/>
      <c r="ATI10" s="22"/>
      <c r="ATJ10" s="22"/>
      <c r="ATK10" s="22"/>
      <c r="ATL10" s="22"/>
      <c r="ATM10" s="22"/>
      <c r="ATN10" s="22"/>
      <c r="ATO10" s="22"/>
      <c r="ATP10" s="22"/>
      <c r="ATQ10" s="22"/>
      <c r="ATR10" s="22"/>
      <c r="ATS10" s="22"/>
      <c r="ATT10" s="22"/>
      <c r="ATU10" s="22"/>
      <c r="ATV10" s="22"/>
      <c r="ATW10" s="22"/>
      <c r="ATX10" s="22"/>
      <c r="ATY10" s="22"/>
      <c r="ATZ10" s="22"/>
      <c r="AUA10" s="22"/>
      <c r="AUB10" s="22"/>
      <c r="AUC10" s="22"/>
      <c r="AUD10" s="22"/>
      <c r="AUE10" s="22"/>
      <c r="AUF10" s="22"/>
      <c r="AUG10" s="22"/>
      <c r="AUH10" s="22"/>
      <c r="AUI10" s="22"/>
      <c r="AUJ10" s="22"/>
      <c r="AUK10" s="22"/>
      <c r="AUL10" s="22"/>
      <c r="AUM10" s="22"/>
      <c r="AUN10" s="22"/>
      <c r="AUO10" s="22"/>
      <c r="AUP10" s="22"/>
      <c r="AUQ10" s="22"/>
      <c r="AUR10" s="22"/>
      <c r="AUS10" s="22"/>
      <c r="AUT10" s="22"/>
      <c r="AUU10" s="22"/>
      <c r="AUV10" s="22"/>
      <c r="AUW10" s="22"/>
      <c r="AUX10" s="22"/>
      <c r="AUY10" s="22"/>
      <c r="AUZ10" s="22"/>
      <c r="AVA10" s="22"/>
      <c r="AVB10" s="22"/>
      <c r="AVC10" s="22"/>
      <c r="AVD10" s="22"/>
      <c r="AVE10" s="22"/>
      <c r="AVF10" s="22"/>
      <c r="AVG10" s="22"/>
      <c r="AVH10" s="22"/>
      <c r="AVI10" s="22"/>
      <c r="AVJ10" s="22"/>
      <c r="AVK10" s="22"/>
      <c r="AVL10" s="22"/>
      <c r="AVM10" s="22"/>
      <c r="AVN10" s="22"/>
      <c r="AVO10" s="22"/>
      <c r="AVP10" s="22"/>
      <c r="AVQ10" s="22"/>
      <c r="AVR10" s="22"/>
      <c r="AVS10" s="22"/>
      <c r="AVT10" s="22"/>
      <c r="AVU10" s="22"/>
      <c r="AVV10" s="22"/>
      <c r="AVW10" s="22"/>
      <c r="AVX10" s="22"/>
      <c r="AVY10" s="22"/>
      <c r="AVZ10" s="22"/>
      <c r="AWA10" s="22"/>
      <c r="AWB10" s="22"/>
      <c r="AWC10" s="22"/>
      <c r="AWD10" s="22"/>
      <c r="AWE10" s="22"/>
      <c r="AWF10" s="22"/>
      <c r="AWG10" s="22"/>
      <c r="AWH10" s="22"/>
      <c r="AWI10" s="22"/>
      <c r="AWJ10" s="22"/>
      <c r="AWK10" s="22"/>
      <c r="AWL10" s="22"/>
      <c r="AWM10" s="22"/>
      <c r="AWN10" s="22"/>
      <c r="AWO10" s="22"/>
      <c r="AWP10" s="22"/>
      <c r="AWQ10" s="22"/>
      <c r="AWR10" s="22"/>
      <c r="AWS10" s="22"/>
      <c r="AWT10" s="22"/>
      <c r="AWU10" s="22"/>
      <c r="AWV10" s="22"/>
      <c r="AWW10" s="22"/>
      <c r="AWX10" s="22"/>
      <c r="AWY10" s="22"/>
      <c r="AWZ10" s="22"/>
      <c r="AXA10" s="22"/>
      <c r="AXB10" s="22"/>
      <c r="AXC10" s="22"/>
      <c r="AXD10" s="22"/>
      <c r="AXE10" s="22"/>
      <c r="AXF10" s="22"/>
      <c r="AXG10" s="22"/>
      <c r="AXH10" s="22"/>
      <c r="AXI10" s="22"/>
      <c r="AXJ10" s="22"/>
      <c r="AXK10" s="22"/>
      <c r="AXL10" s="22"/>
      <c r="AXM10" s="22"/>
      <c r="AXN10" s="22"/>
      <c r="AXO10" s="22"/>
      <c r="AXP10" s="22"/>
      <c r="AXQ10" s="22"/>
      <c r="AXR10" s="22"/>
      <c r="AXS10" s="22"/>
      <c r="AXT10" s="22"/>
      <c r="AXU10" s="22"/>
      <c r="AXV10" s="22"/>
      <c r="AXW10" s="22"/>
      <c r="AXX10" s="22"/>
      <c r="AXY10" s="22"/>
      <c r="AXZ10" s="22"/>
      <c r="AYA10" s="22"/>
      <c r="AYB10" s="22"/>
      <c r="AYC10" s="22"/>
      <c r="AYD10" s="22"/>
      <c r="AYE10" s="22"/>
      <c r="AYF10" s="22"/>
      <c r="AYG10" s="22"/>
      <c r="AYH10" s="22"/>
      <c r="AYI10" s="22"/>
      <c r="AYJ10" s="22"/>
      <c r="AYK10" s="22"/>
      <c r="AYL10" s="22"/>
      <c r="AYM10" s="22"/>
      <c r="AYN10" s="22"/>
      <c r="AYO10" s="22"/>
      <c r="AYP10" s="22"/>
      <c r="AYQ10" s="22"/>
      <c r="AYR10" s="22"/>
      <c r="AYS10" s="22"/>
      <c r="AYT10" s="22"/>
      <c r="AYU10" s="22"/>
      <c r="AYV10" s="22"/>
      <c r="AYW10" s="22"/>
      <c r="AYX10" s="22"/>
      <c r="AYY10" s="22"/>
      <c r="AYZ10" s="22"/>
      <c r="AZA10" s="22"/>
      <c r="AZB10" s="22"/>
      <c r="AZC10" s="22"/>
      <c r="AZD10" s="22"/>
      <c r="AZE10" s="22"/>
      <c r="AZF10" s="22"/>
      <c r="AZG10" s="22"/>
      <c r="AZH10" s="22"/>
      <c r="AZI10" s="22"/>
      <c r="AZJ10" s="22"/>
      <c r="AZK10" s="22"/>
      <c r="AZL10" s="22"/>
      <c r="AZM10" s="22"/>
      <c r="AZN10" s="22"/>
      <c r="AZO10" s="22"/>
      <c r="AZP10" s="22"/>
      <c r="AZQ10" s="22"/>
      <c r="AZR10" s="22"/>
      <c r="AZS10" s="22"/>
      <c r="AZT10" s="22"/>
      <c r="AZU10" s="22"/>
      <c r="AZV10" s="22"/>
      <c r="AZW10" s="22"/>
      <c r="AZX10" s="22"/>
      <c r="AZY10" s="22"/>
      <c r="AZZ10" s="22"/>
      <c r="BAA10" s="22"/>
      <c r="BAB10" s="22"/>
      <c r="BAC10" s="22"/>
      <c r="BAD10" s="22"/>
      <c r="BAE10" s="22"/>
      <c r="BAF10" s="22"/>
      <c r="BAG10" s="22"/>
      <c r="BAH10" s="22"/>
      <c r="BAI10" s="22"/>
      <c r="BAJ10" s="22"/>
      <c r="BAK10" s="22"/>
      <c r="BAL10" s="22"/>
      <c r="BAM10" s="22"/>
      <c r="BAN10" s="22"/>
      <c r="BAO10" s="22"/>
      <c r="BAP10" s="22"/>
      <c r="BAQ10" s="22"/>
      <c r="BAR10" s="22"/>
      <c r="BAS10" s="22"/>
      <c r="BAT10" s="22"/>
      <c r="BAU10" s="22"/>
      <c r="BAV10" s="22"/>
      <c r="BAW10" s="22"/>
      <c r="BAX10" s="22"/>
      <c r="BAY10" s="22"/>
      <c r="BAZ10" s="22"/>
      <c r="BBA10" s="22"/>
      <c r="BBB10" s="22"/>
      <c r="BBC10" s="22"/>
      <c r="BBD10" s="22"/>
      <c r="BBE10" s="22"/>
      <c r="BBF10" s="22"/>
      <c r="BBG10" s="22"/>
      <c r="BBH10" s="22"/>
      <c r="BBI10" s="22"/>
      <c r="BBJ10" s="22"/>
      <c r="BBK10" s="22"/>
      <c r="BBL10" s="22"/>
      <c r="BBM10" s="22"/>
      <c r="BBN10" s="22"/>
      <c r="BBO10" s="22"/>
      <c r="BBP10" s="22"/>
      <c r="BBQ10" s="22"/>
      <c r="BBR10" s="22"/>
      <c r="BBS10" s="22"/>
      <c r="BBT10" s="22"/>
      <c r="BBU10" s="22"/>
      <c r="BBV10" s="22"/>
      <c r="BBW10" s="22"/>
      <c r="BBX10" s="22"/>
      <c r="BBY10" s="22"/>
      <c r="BBZ10" s="22"/>
      <c r="BCA10" s="22"/>
      <c r="BCB10" s="22"/>
      <c r="BCC10" s="22"/>
      <c r="BCD10" s="22"/>
      <c r="BCE10" s="22"/>
      <c r="BCF10" s="22"/>
      <c r="BCG10" s="22"/>
      <c r="BCH10" s="22"/>
      <c r="BCI10" s="22"/>
      <c r="BCJ10" s="22"/>
      <c r="BCK10" s="22"/>
      <c r="BCL10" s="22"/>
      <c r="BCM10" s="22"/>
      <c r="BCN10" s="22"/>
      <c r="BCO10" s="22"/>
      <c r="BCP10" s="22"/>
      <c r="BCQ10" s="22"/>
      <c r="BCR10" s="22"/>
      <c r="BCS10" s="22"/>
      <c r="BCT10" s="22"/>
      <c r="BCU10" s="22"/>
      <c r="BCV10" s="22"/>
      <c r="BCW10" s="22"/>
      <c r="BCX10" s="22"/>
      <c r="BCY10" s="22"/>
      <c r="BCZ10" s="22"/>
      <c r="BDA10" s="22"/>
      <c r="BDB10" s="22"/>
      <c r="BDC10" s="22"/>
      <c r="BDD10" s="22"/>
      <c r="BDE10" s="22"/>
      <c r="BDF10" s="22"/>
      <c r="BDG10" s="22"/>
      <c r="BDH10" s="22"/>
      <c r="BDI10" s="22"/>
      <c r="BDJ10" s="22"/>
      <c r="BDK10" s="22"/>
      <c r="BDL10" s="22"/>
      <c r="BDM10" s="22"/>
      <c r="BDN10" s="22"/>
      <c r="BDO10" s="22"/>
      <c r="BDP10" s="22"/>
      <c r="BDQ10" s="22"/>
      <c r="BDR10" s="22"/>
      <c r="BDS10" s="22"/>
      <c r="BDT10" s="22"/>
      <c r="BDU10" s="22"/>
      <c r="BDV10" s="22"/>
      <c r="BDW10" s="22"/>
      <c r="BDX10" s="22"/>
      <c r="BDY10" s="22"/>
      <c r="BDZ10" s="22"/>
      <c r="BEA10" s="22"/>
      <c r="BEB10" s="22"/>
      <c r="BEC10" s="22"/>
      <c r="BED10" s="22"/>
      <c r="BEE10" s="22"/>
      <c r="BEF10" s="22"/>
      <c r="BEG10" s="22"/>
      <c r="BEH10" s="22"/>
      <c r="BEI10" s="22"/>
      <c r="BEJ10" s="22"/>
      <c r="BEK10" s="22"/>
      <c r="BEL10" s="22"/>
      <c r="BEM10" s="22"/>
      <c r="BEN10" s="22"/>
      <c r="BEO10" s="22"/>
      <c r="BEP10" s="22"/>
      <c r="BEQ10" s="22"/>
      <c r="BER10" s="22"/>
      <c r="BES10" s="22"/>
      <c r="BET10" s="22"/>
      <c r="BEU10" s="22"/>
      <c r="BEV10" s="22"/>
      <c r="BEW10" s="22"/>
      <c r="BEX10" s="22"/>
      <c r="BEY10" s="22"/>
      <c r="BEZ10" s="22"/>
      <c r="BFA10" s="22"/>
      <c r="BFB10" s="22"/>
      <c r="BFC10" s="22"/>
      <c r="BFD10" s="22"/>
      <c r="BFE10" s="22"/>
      <c r="BFF10" s="22"/>
      <c r="BFG10" s="22"/>
      <c r="BFH10" s="22"/>
      <c r="BFI10" s="22"/>
      <c r="BFJ10" s="22"/>
      <c r="BFK10" s="22"/>
      <c r="BFL10" s="22"/>
      <c r="BFM10" s="22"/>
      <c r="BFN10" s="22"/>
      <c r="BFO10" s="22"/>
      <c r="BFP10" s="22"/>
      <c r="BFQ10" s="22"/>
      <c r="BFR10" s="22"/>
      <c r="BFS10" s="22"/>
      <c r="BFT10" s="22"/>
      <c r="BFU10" s="22"/>
      <c r="BFV10" s="22"/>
      <c r="BFW10" s="22"/>
      <c r="BFX10" s="22"/>
      <c r="BFY10" s="22"/>
      <c r="BFZ10" s="22"/>
      <c r="BGA10" s="22"/>
      <c r="BGB10" s="22"/>
      <c r="BGC10" s="22"/>
      <c r="BGD10" s="22"/>
      <c r="BGE10" s="22"/>
      <c r="BGF10" s="22"/>
      <c r="BGG10" s="22"/>
      <c r="BGH10" s="22"/>
      <c r="BGI10" s="22"/>
      <c r="BGJ10" s="22"/>
      <c r="BGK10" s="22"/>
      <c r="BGL10" s="22"/>
      <c r="BGM10" s="22"/>
      <c r="BGN10" s="22"/>
      <c r="BGO10" s="22"/>
      <c r="BGP10" s="22"/>
      <c r="BGQ10" s="22"/>
      <c r="BGR10" s="22"/>
      <c r="BGS10" s="22"/>
      <c r="BGT10" s="22"/>
      <c r="BGU10" s="22"/>
      <c r="BGV10" s="22"/>
      <c r="BGW10" s="22"/>
      <c r="BGX10" s="22"/>
      <c r="BGY10" s="22"/>
      <c r="BGZ10" s="22"/>
      <c r="BHA10" s="22"/>
      <c r="BHB10" s="22"/>
      <c r="BHC10" s="22"/>
      <c r="BHD10" s="22"/>
      <c r="BHE10" s="22"/>
      <c r="BHF10" s="22"/>
      <c r="BHG10" s="22"/>
      <c r="BHH10" s="22"/>
      <c r="BHI10" s="22"/>
      <c r="BHJ10" s="22"/>
      <c r="BHK10" s="22"/>
      <c r="BHL10" s="22"/>
      <c r="BHM10" s="22"/>
      <c r="BHN10" s="22"/>
      <c r="BHO10" s="22"/>
      <c r="BHP10" s="22"/>
      <c r="BHQ10" s="22"/>
      <c r="BHR10" s="22"/>
      <c r="BHS10" s="22"/>
      <c r="BHT10" s="22"/>
      <c r="BHU10" s="22"/>
      <c r="BHV10" s="22"/>
      <c r="BHW10" s="22"/>
      <c r="BHX10" s="22"/>
      <c r="BHY10" s="22"/>
      <c r="BHZ10" s="22"/>
      <c r="BIA10" s="22"/>
      <c r="BIB10" s="22"/>
      <c r="BIC10" s="22"/>
      <c r="BID10" s="22"/>
      <c r="BIE10" s="22"/>
      <c r="BIF10" s="22"/>
      <c r="BIG10" s="22"/>
      <c r="BIH10" s="22"/>
      <c r="BII10" s="22"/>
      <c r="BIJ10" s="22"/>
      <c r="BIK10" s="22"/>
      <c r="BIL10" s="22"/>
      <c r="BIM10" s="22"/>
      <c r="BIN10" s="22"/>
      <c r="BIO10" s="22"/>
      <c r="BIP10" s="22"/>
      <c r="BIQ10" s="22"/>
      <c r="BIR10" s="22"/>
      <c r="BIS10" s="22"/>
      <c r="BIT10" s="22"/>
      <c r="BIU10" s="22"/>
      <c r="BIV10" s="22"/>
      <c r="BIW10" s="22"/>
      <c r="BIX10" s="22"/>
      <c r="BIY10" s="22"/>
      <c r="BIZ10" s="22"/>
      <c r="BJA10" s="22"/>
      <c r="BJB10" s="22"/>
      <c r="BJC10" s="22"/>
      <c r="BJD10" s="22"/>
      <c r="BJE10" s="22"/>
      <c r="BJF10" s="22"/>
      <c r="BJG10" s="22"/>
      <c r="BJH10" s="22"/>
      <c r="BJI10" s="22"/>
      <c r="BJJ10" s="22"/>
      <c r="BJK10" s="22"/>
      <c r="BJL10" s="22"/>
      <c r="BJM10" s="22"/>
      <c r="BJN10" s="22"/>
      <c r="BJO10" s="22"/>
      <c r="BJP10" s="22"/>
      <c r="BJQ10" s="22"/>
      <c r="BJR10" s="22"/>
      <c r="BJS10" s="22"/>
      <c r="BJT10" s="22"/>
      <c r="BJU10" s="22"/>
      <c r="BJV10" s="22"/>
      <c r="BJW10" s="22"/>
      <c r="BJX10" s="22"/>
      <c r="BJY10" s="22"/>
      <c r="BJZ10" s="22"/>
      <c r="BKA10" s="22"/>
      <c r="BKB10" s="22"/>
      <c r="BKC10" s="22"/>
      <c r="BKD10" s="22"/>
      <c r="BKE10" s="22"/>
      <c r="BKF10" s="22"/>
      <c r="BKG10" s="22"/>
      <c r="BKH10" s="22"/>
      <c r="BKI10" s="22"/>
      <c r="BKJ10" s="22"/>
      <c r="BKK10" s="22"/>
      <c r="BKL10" s="22"/>
      <c r="BKM10" s="22"/>
      <c r="BKN10" s="22"/>
      <c r="BKO10" s="22"/>
      <c r="BKP10" s="22"/>
      <c r="BKQ10" s="22"/>
      <c r="BKR10" s="22"/>
      <c r="BKS10" s="22"/>
      <c r="BKT10" s="22"/>
      <c r="BKU10" s="22"/>
      <c r="BKV10" s="22"/>
      <c r="BKW10" s="22"/>
      <c r="BKX10" s="22"/>
      <c r="BKY10" s="22"/>
      <c r="BKZ10" s="22"/>
      <c r="BLA10" s="22"/>
      <c r="BLB10" s="22"/>
      <c r="BLC10" s="22"/>
      <c r="BLD10" s="22"/>
      <c r="BLE10" s="22"/>
      <c r="BLF10" s="22"/>
      <c r="BLG10" s="22"/>
      <c r="BLH10" s="22"/>
      <c r="BLI10" s="22"/>
      <c r="BLJ10" s="22"/>
      <c r="BLK10" s="22"/>
      <c r="BLL10" s="22"/>
      <c r="BLM10" s="22"/>
      <c r="BLN10" s="22"/>
      <c r="BLO10" s="22"/>
      <c r="BLP10" s="22"/>
      <c r="BLQ10" s="22"/>
      <c r="BLR10" s="22"/>
      <c r="BLS10" s="22"/>
      <c r="BLT10" s="22"/>
      <c r="BLU10" s="22"/>
      <c r="BLV10" s="22"/>
      <c r="BLW10" s="22"/>
      <c r="BLX10" s="22"/>
      <c r="BLY10" s="22"/>
      <c r="BLZ10" s="22"/>
      <c r="BMA10" s="22"/>
      <c r="BMB10" s="22"/>
      <c r="BMC10" s="22"/>
      <c r="BMD10" s="22"/>
      <c r="BME10" s="22"/>
      <c r="BMF10" s="22"/>
      <c r="BMG10" s="22"/>
      <c r="BMH10" s="22"/>
      <c r="BMI10" s="22"/>
      <c r="BMJ10" s="22"/>
      <c r="BMK10" s="22"/>
      <c r="BML10" s="22"/>
      <c r="BMM10" s="22"/>
      <c r="BMN10" s="22"/>
      <c r="BMO10" s="22"/>
      <c r="BMP10" s="22"/>
      <c r="BMQ10" s="22"/>
      <c r="BMR10" s="22"/>
      <c r="BMS10" s="22"/>
      <c r="BMT10" s="22"/>
      <c r="BMU10" s="22"/>
      <c r="BMV10" s="22"/>
      <c r="BMW10" s="22"/>
      <c r="BMX10" s="22"/>
      <c r="BMY10" s="22"/>
      <c r="BMZ10" s="22"/>
      <c r="BNA10" s="22"/>
      <c r="BNB10" s="22"/>
      <c r="BNC10" s="22"/>
      <c r="BND10" s="22"/>
      <c r="BNE10" s="22"/>
      <c r="BNF10" s="22"/>
      <c r="BNG10" s="22"/>
      <c r="BNH10" s="22"/>
      <c r="BNI10" s="22"/>
      <c r="BNJ10" s="22"/>
      <c r="BNK10" s="22"/>
      <c r="BNL10" s="22"/>
      <c r="BNM10" s="22"/>
      <c r="BNN10" s="22"/>
      <c r="BNO10" s="22"/>
      <c r="BNP10" s="22"/>
      <c r="BNQ10" s="22"/>
      <c r="BNR10" s="22"/>
      <c r="BNS10" s="22"/>
      <c r="BNT10" s="22"/>
      <c r="BNU10" s="22"/>
      <c r="BNV10" s="22"/>
      <c r="BNW10" s="22"/>
      <c r="BNX10" s="22"/>
      <c r="BNY10" s="22"/>
      <c r="BNZ10" s="22"/>
      <c r="BOA10" s="22"/>
      <c r="BOB10" s="22"/>
      <c r="BOC10" s="22"/>
      <c r="BOD10" s="22"/>
      <c r="BOE10" s="22"/>
      <c r="BOF10" s="22"/>
      <c r="BOG10" s="22"/>
      <c r="BOH10" s="22"/>
      <c r="BOI10" s="22"/>
      <c r="BOJ10" s="22"/>
      <c r="BOK10" s="22"/>
      <c r="BOL10" s="22"/>
      <c r="BOM10" s="22"/>
      <c r="BON10" s="22"/>
      <c r="BOO10" s="22"/>
      <c r="BOP10" s="22"/>
      <c r="BOQ10" s="22"/>
      <c r="BOR10" s="22"/>
      <c r="BOS10" s="22"/>
      <c r="BOT10" s="22"/>
      <c r="BOU10" s="22"/>
      <c r="BOV10" s="22"/>
      <c r="BOW10" s="22"/>
      <c r="BOX10" s="22"/>
      <c r="BOY10" s="22"/>
      <c r="BOZ10" s="22"/>
      <c r="BPA10" s="22"/>
      <c r="BPB10" s="22"/>
      <c r="BPC10" s="22"/>
      <c r="BPD10" s="22"/>
      <c r="BPE10" s="22"/>
      <c r="BPF10" s="22"/>
      <c r="BPG10" s="22"/>
      <c r="BPH10" s="22"/>
      <c r="BPI10" s="22"/>
      <c r="BPJ10" s="22"/>
      <c r="BPK10" s="22"/>
      <c r="BPL10" s="22"/>
      <c r="BPM10" s="22"/>
      <c r="BPN10" s="22"/>
      <c r="BPO10" s="22"/>
      <c r="BPP10" s="22"/>
      <c r="BPQ10" s="22"/>
      <c r="BPR10" s="22"/>
      <c r="BPS10" s="22"/>
      <c r="BPT10" s="22"/>
      <c r="BPU10" s="22"/>
      <c r="BPV10" s="22"/>
      <c r="BPW10" s="22"/>
      <c r="BPX10" s="22"/>
      <c r="BPY10" s="22"/>
      <c r="BPZ10" s="22"/>
      <c r="BQA10" s="22"/>
      <c r="BQB10" s="22"/>
      <c r="BQC10" s="22"/>
      <c r="BQD10" s="22"/>
      <c r="BQE10" s="22"/>
      <c r="BQF10" s="22"/>
      <c r="BQG10" s="22"/>
      <c r="BQH10" s="22"/>
      <c r="BQI10" s="22"/>
      <c r="BQJ10" s="22"/>
      <c r="BQK10" s="22"/>
      <c r="BQL10" s="22"/>
      <c r="BQM10" s="22"/>
      <c r="BQN10" s="22"/>
      <c r="BQO10" s="22"/>
      <c r="BQP10" s="22"/>
      <c r="BQQ10" s="22"/>
      <c r="BQR10" s="22"/>
      <c r="BQS10" s="22"/>
      <c r="BQT10" s="22"/>
      <c r="BQU10" s="22"/>
      <c r="BQV10" s="22"/>
      <c r="BQW10" s="22"/>
      <c r="BQX10" s="22"/>
      <c r="BQY10" s="22"/>
      <c r="BQZ10" s="22"/>
      <c r="BRA10" s="22"/>
      <c r="BRB10" s="22"/>
      <c r="BRC10" s="22"/>
      <c r="BRD10" s="22"/>
      <c r="BRE10" s="22"/>
      <c r="BRF10" s="22"/>
      <c r="BRG10" s="22"/>
      <c r="BRH10" s="22"/>
      <c r="BRI10" s="22"/>
      <c r="BRJ10" s="22"/>
      <c r="BRK10" s="22"/>
      <c r="BRL10" s="22"/>
      <c r="BRM10" s="22"/>
      <c r="BRN10" s="22"/>
      <c r="BRO10" s="22"/>
      <c r="BRP10" s="22"/>
      <c r="BRQ10" s="22"/>
      <c r="BRR10" s="22"/>
      <c r="BRS10" s="22"/>
      <c r="BRT10" s="22"/>
      <c r="BRU10" s="22"/>
      <c r="BRV10" s="22"/>
      <c r="BRW10" s="22"/>
      <c r="BRX10" s="22"/>
      <c r="BRY10" s="22"/>
      <c r="BRZ10" s="22"/>
      <c r="BSA10" s="22"/>
      <c r="BSB10" s="22"/>
      <c r="BSC10" s="22"/>
      <c r="BSD10" s="22"/>
      <c r="BSE10" s="22"/>
      <c r="BSF10" s="22"/>
      <c r="BSG10" s="22"/>
      <c r="BSH10" s="22"/>
      <c r="BSI10" s="22"/>
      <c r="BSJ10" s="22"/>
      <c r="BSK10" s="22"/>
      <c r="BSL10" s="22"/>
      <c r="BSM10" s="22"/>
      <c r="BSN10" s="22"/>
      <c r="BSO10" s="22"/>
      <c r="BSP10" s="22"/>
      <c r="BSQ10" s="22"/>
      <c r="BSR10" s="22"/>
      <c r="BSS10" s="22"/>
      <c r="BST10" s="22"/>
      <c r="BSU10" s="22"/>
      <c r="BSV10" s="22"/>
      <c r="BSW10" s="22"/>
      <c r="BSX10" s="22"/>
      <c r="BSY10" s="22"/>
      <c r="BSZ10" s="22"/>
      <c r="BTA10" s="22"/>
      <c r="BTB10" s="22"/>
      <c r="BTC10" s="22"/>
      <c r="BTD10" s="22"/>
      <c r="BTE10" s="22"/>
      <c r="BTF10" s="22"/>
      <c r="BTG10" s="22"/>
      <c r="BTH10" s="22"/>
      <c r="BTI10" s="22"/>
      <c r="BTJ10" s="22"/>
      <c r="BTK10" s="22"/>
      <c r="BTL10" s="22"/>
      <c r="BTM10" s="22"/>
      <c r="BTN10" s="22"/>
      <c r="BTO10" s="22"/>
      <c r="BTP10" s="22"/>
      <c r="BTQ10" s="22"/>
      <c r="BTR10" s="22"/>
      <c r="BTS10" s="22"/>
      <c r="BTT10" s="22"/>
      <c r="BTU10" s="22"/>
      <c r="BTV10" s="22"/>
      <c r="BTW10" s="22"/>
      <c r="BTX10" s="22"/>
      <c r="BTY10" s="22"/>
      <c r="BTZ10" s="22"/>
      <c r="BUA10" s="22"/>
      <c r="BUB10" s="22"/>
      <c r="BUC10" s="22"/>
      <c r="BUD10" s="22"/>
      <c r="BUE10" s="22"/>
      <c r="BUF10" s="22"/>
      <c r="BUG10" s="22"/>
      <c r="BUH10" s="22"/>
      <c r="BUI10" s="22"/>
      <c r="BUJ10" s="22"/>
      <c r="BUK10" s="22"/>
      <c r="BUL10" s="22"/>
      <c r="BUM10" s="22"/>
      <c r="BUN10" s="22"/>
      <c r="BUO10" s="22"/>
      <c r="BUP10" s="22"/>
      <c r="BUQ10" s="22"/>
      <c r="BUR10" s="22"/>
      <c r="BUS10" s="22"/>
      <c r="BUT10" s="22"/>
      <c r="BUU10" s="22"/>
      <c r="BUV10" s="22"/>
      <c r="BUW10" s="22"/>
      <c r="BUX10" s="22"/>
      <c r="BUY10" s="22"/>
      <c r="BUZ10" s="22"/>
      <c r="BVA10" s="22"/>
      <c r="BVB10" s="22"/>
      <c r="BVC10" s="22"/>
      <c r="BVD10" s="22"/>
      <c r="BVE10" s="22"/>
      <c r="BVF10" s="22"/>
      <c r="BVG10" s="22"/>
      <c r="BVH10" s="22"/>
      <c r="BVI10" s="22"/>
      <c r="BVJ10" s="22"/>
      <c r="BVK10" s="22"/>
      <c r="BVL10" s="22"/>
      <c r="BVM10" s="22"/>
      <c r="BVN10" s="22"/>
      <c r="BVO10" s="22"/>
      <c r="BVP10" s="22"/>
      <c r="BVQ10" s="22"/>
      <c r="BVR10" s="22"/>
      <c r="BVS10" s="22"/>
      <c r="BVT10" s="22"/>
      <c r="BVU10" s="22"/>
      <c r="BVV10" s="22"/>
      <c r="BVW10" s="22"/>
      <c r="BVX10" s="22"/>
      <c r="BVY10" s="22"/>
      <c r="BVZ10" s="22"/>
      <c r="BWA10" s="22"/>
      <c r="BWB10" s="22"/>
      <c r="BWC10" s="22"/>
      <c r="BWD10" s="22"/>
      <c r="BWE10" s="22"/>
      <c r="BWF10" s="22"/>
      <c r="BWG10" s="22"/>
      <c r="BWH10" s="22"/>
      <c r="BWI10" s="22"/>
      <c r="BWJ10" s="22"/>
      <c r="BWK10" s="22"/>
      <c r="BWL10" s="22"/>
      <c r="BWM10" s="22"/>
      <c r="BWN10" s="22"/>
      <c r="BWO10" s="22"/>
      <c r="BWP10" s="22"/>
      <c r="BWQ10" s="22"/>
      <c r="BWR10" s="22"/>
      <c r="BWS10" s="22"/>
      <c r="BWT10" s="22"/>
      <c r="BWU10" s="22"/>
      <c r="BWV10" s="22"/>
      <c r="BWW10" s="22"/>
      <c r="BWX10" s="22"/>
      <c r="BWY10" s="22"/>
      <c r="BWZ10" s="22"/>
      <c r="BXA10" s="22"/>
      <c r="BXB10" s="22"/>
      <c r="BXC10" s="22"/>
      <c r="BXD10" s="22"/>
      <c r="BXE10" s="22"/>
      <c r="BXF10" s="22"/>
      <c r="BXG10" s="22"/>
      <c r="BXH10" s="22"/>
      <c r="BXI10" s="22"/>
      <c r="BXJ10" s="22"/>
      <c r="BXK10" s="22"/>
      <c r="BXL10" s="22"/>
      <c r="BXM10" s="22"/>
      <c r="BXN10" s="22"/>
      <c r="BXO10" s="22"/>
      <c r="BXP10" s="22"/>
      <c r="BXQ10" s="22"/>
      <c r="BXR10" s="22"/>
      <c r="BXS10" s="22"/>
      <c r="BXT10" s="22"/>
      <c r="BXU10" s="22"/>
      <c r="BXV10" s="22"/>
      <c r="BXW10" s="22"/>
      <c r="BXX10" s="22"/>
      <c r="BXY10" s="22"/>
      <c r="BXZ10" s="22"/>
      <c r="BYA10" s="22"/>
      <c r="BYB10" s="22"/>
      <c r="BYC10" s="22"/>
      <c r="BYD10" s="22"/>
      <c r="BYE10" s="22"/>
      <c r="BYF10" s="22"/>
      <c r="BYG10" s="22"/>
      <c r="BYH10" s="22"/>
      <c r="BYI10" s="22"/>
      <c r="BYJ10" s="22"/>
      <c r="BYK10" s="22"/>
      <c r="BYL10" s="22"/>
      <c r="BYM10" s="22"/>
      <c r="BYN10" s="22"/>
      <c r="BYO10" s="22"/>
      <c r="BYP10" s="22"/>
      <c r="BYQ10" s="22"/>
      <c r="BYR10" s="22"/>
      <c r="BYS10" s="22"/>
      <c r="BYT10" s="22"/>
      <c r="BYU10" s="22"/>
      <c r="BYV10" s="22"/>
      <c r="BYW10" s="22"/>
      <c r="BYX10" s="22"/>
      <c r="BYY10" s="22"/>
      <c r="BYZ10" s="22"/>
      <c r="BZA10" s="22"/>
      <c r="BZB10" s="22"/>
      <c r="BZC10" s="22"/>
      <c r="BZD10" s="22"/>
      <c r="BZE10" s="22"/>
      <c r="BZF10" s="22"/>
      <c r="BZG10" s="22"/>
      <c r="BZH10" s="22"/>
      <c r="BZI10" s="22"/>
      <c r="BZJ10" s="22"/>
      <c r="BZK10" s="22"/>
      <c r="BZL10" s="22"/>
      <c r="BZM10" s="22"/>
      <c r="BZN10" s="22"/>
      <c r="BZO10" s="22"/>
      <c r="BZP10" s="22"/>
      <c r="BZQ10" s="22"/>
      <c r="BZR10" s="22"/>
      <c r="BZS10" s="22"/>
      <c r="BZT10" s="22"/>
      <c r="BZU10" s="22"/>
      <c r="BZV10" s="22"/>
      <c r="BZW10" s="22"/>
      <c r="BZX10" s="22"/>
      <c r="BZY10" s="22"/>
      <c r="BZZ10" s="22"/>
      <c r="CAA10" s="22"/>
      <c r="CAB10" s="22"/>
      <c r="CAC10" s="22"/>
      <c r="CAD10" s="22"/>
      <c r="CAE10" s="22"/>
      <c r="CAF10" s="22"/>
      <c r="CAG10" s="22"/>
      <c r="CAH10" s="22"/>
      <c r="CAI10" s="22"/>
      <c r="CAJ10" s="22"/>
      <c r="CAK10" s="22"/>
      <c r="CAL10" s="22"/>
      <c r="CAM10" s="22"/>
      <c r="CAN10" s="22"/>
      <c r="CAO10" s="22"/>
      <c r="CAP10" s="22"/>
      <c r="CAQ10" s="22"/>
      <c r="CAR10" s="22"/>
      <c r="CAS10" s="22"/>
      <c r="CAT10" s="22"/>
      <c r="CAU10" s="22"/>
      <c r="CAV10" s="22"/>
      <c r="CAW10" s="22"/>
      <c r="CAX10" s="22"/>
      <c r="CAY10" s="22"/>
      <c r="CAZ10" s="22"/>
      <c r="CBA10" s="22"/>
      <c r="CBB10" s="22"/>
      <c r="CBC10" s="22"/>
      <c r="CBD10" s="22"/>
      <c r="CBE10" s="22"/>
      <c r="CBF10" s="22"/>
      <c r="CBG10" s="22"/>
      <c r="CBH10" s="22"/>
      <c r="CBI10" s="22"/>
      <c r="CBJ10" s="22"/>
      <c r="CBK10" s="22"/>
      <c r="CBL10" s="22"/>
      <c r="CBM10" s="22"/>
      <c r="CBN10" s="22"/>
      <c r="CBO10" s="22"/>
      <c r="CBP10" s="22"/>
      <c r="CBQ10" s="22"/>
      <c r="CBR10" s="22"/>
      <c r="CBS10" s="22"/>
      <c r="CBT10" s="22"/>
      <c r="CBU10" s="22"/>
      <c r="CBV10" s="22"/>
      <c r="CBW10" s="22"/>
      <c r="CBX10" s="22"/>
      <c r="CBY10" s="22"/>
      <c r="CBZ10" s="22"/>
      <c r="CCA10" s="22"/>
      <c r="CCB10" s="22"/>
      <c r="CCC10" s="22"/>
      <c r="CCD10" s="22"/>
      <c r="CCE10" s="22"/>
      <c r="CCF10" s="22"/>
      <c r="CCG10" s="22"/>
      <c r="CCH10" s="22"/>
      <c r="CCI10" s="22"/>
      <c r="CCJ10" s="22"/>
      <c r="CCK10" s="22"/>
      <c r="CCL10" s="22"/>
      <c r="CCM10" s="22"/>
      <c r="CCN10" s="22"/>
      <c r="CCO10" s="22"/>
      <c r="CCP10" s="22"/>
      <c r="CCQ10" s="22"/>
      <c r="CCR10" s="22"/>
      <c r="CCS10" s="22"/>
      <c r="CCT10" s="22"/>
      <c r="CCU10" s="22"/>
      <c r="CCV10" s="22"/>
      <c r="CCW10" s="22"/>
      <c r="CCX10" s="22"/>
      <c r="CCY10" s="22"/>
      <c r="CCZ10" s="22"/>
      <c r="CDA10" s="22"/>
      <c r="CDB10" s="22"/>
      <c r="CDC10" s="22"/>
      <c r="CDD10" s="22"/>
      <c r="CDE10" s="22"/>
      <c r="CDF10" s="22"/>
      <c r="CDG10" s="22"/>
      <c r="CDH10" s="22"/>
      <c r="CDI10" s="22"/>
      <c r="CDJ10" s="22"/>
      <c r="CDK10" s="22"/>
      <c r="CDL10" s="22"/>
      <c r="CDM10" s="22"/>
      <c r="CDN10" s="22"/>
      <c r="CDO10" s="22"/>
      <c r="CDP10" s="22"/>
      <c r="CDQ10" s="22"/>
      <c r="CDR10" s="22"/>
      <c r="CDS10" s="22"/>
      <c r="CDT10" s="22"/>
      <c r="CDU10" s="22"/>
      <c r="CDV10" s="22"/>
      <c r="CDW10" s="22"/>
      <c r="CDX10" s="22"/>
      <c r="CDY10" s="22"/>
      <c r="CDZ10" s="22"/>
      <c r="CEA10" s="22"/>
      <c r="CEB10" s="22"/>
      <c r="CEC10" s="22"/>
      <c r="CED10" s="22"/>
      <c r="CEE10" s="22"/>
      <c r="CEF10" s="22"/>
      <c r="CEG10" s="22"/>
      <c r="CEH10" s="22"/>
      <c r="CEI10" s="22"/>
      <c r="CEJ10" s="22"/>
      <c r="CEK10" s="22"/>
      <c r="CEL10" s="22"/>
      <c r="CEM10" s="22"/>
      <c r="CEN10" s="22"/>
      <c r="CEO10" s="22"/>
      <c r="CEP10" s="22"/>
      <c r="CEQ10" s="22"/>
      <c r="CER10" s="22"/>
      <c r="CES10" s="22"/>
      <c r="CET10" s="22"/>
      <c r="CEU10" s="22"/>
      <c r="CEV10" s="22"/>
      <c r="CEW10" s="22"/>
      <c r="CEX10" s="22"/>
      <c r="CEY10" s="22"/>
      <c r="CEZ10" s="22"/>
      <c r="CFA10" s="22"/>
      <c r="CFB10" s="22"/>
      <c r="CFC10" s="22"/>
      <c r="CFD10" s="22"/>
      <c r="CFE10" s="22"/>
      <c r="CFF10" s="22"/>
      <c r="CFG10" s="22"/>
      <c r="CFH10" s="22"/>
      <c r="CFI10" s="22"/>
      <c r="CFJ10" s="22"/>
      <c r="CFK10" s="22"/>
      <c r="CFL10" s="22"/>
      <c r="CFM10" s="22"/>
      <c r="CFN10" s="22"/>
      <c r="CFO10" s="22"/>
      <c r="CFP10" s="22"/>
      <c r="CFQ10" s="22"/>
      <c r="CFR10" s="22"/>
      <c r="CFS10" s="22"/>
      <c r="CFT10" s="22"/>
      <c r="CFU10" s="22"/>
      <c r="CFV10" s="22"/>
      <c r="CFW10" s="22"/>
      <c r="CFX10" s="22"/>
      <c r="CFY10" s="22"/>
      <c r="CFZ10" s="22"/>
      <c r="CGA10" s="22"/>
      <c r="CGB10" s="22"/>
      <c r="CGC10" s="22"/>
      <c r="CGD10" s="22"/>
      <c r="CGE10" s="22"/>
      <c r="CGF10" s="22"/>
      <c r="CGG10" s="22"/>
      <c r="CGH10" s="22"/>
      <c r="CGI10" s="22"/>
      <c r="CGJ10" s="22"/>
      <c r="CGK10" s="22"/>
      <c r="CGL10" s="22"/>
      <c r="CGM10" s="22"/>
      <c r="CGN10" s="22"/>
      <c r="CGO10" s="22"/>
      <c r="CGP10" s="22"/>
      <c r="CGQ10" s="22"/>
      <c r="CGR10" s="22"/>
      <c r="CGS10" s="22"/>
      <c r="CGT10" s="22"/>
      <c r="CGU10" s="22"/>
      <c r="CGV10" s="22"/>
      <c r="CGW10" s="22"/>
      <c r="CGX10" s="22"/>
      <c r="CGY10" s="22"/>
      <c r="CGZ10" s="22"/>
      <c r="CHA10" s="22"/>
      <c r="CHB10" s="22"/>
      <c r="CHC10" s="22"/>
      <c r="CHD10" s="22"/>
      <c r="CHE10" s="22"/>
      <c r="CHF10" s="22"/>
      <c r="CHG10" s="22"/>
      <c r="CHH10" s="22"/>
      <c r="CHI10" s="22"/>
      <c r="CHJ10" s="22"/>
      <c r="CHK10" s="22"/>
      <c r="CHL10" s="22"/>
      <c r="CHM10" s="22"/>
      <c r="CHN10" s="22"/>
      <c r="CHO10" s="22"/>
      <c r="CHP10" s="22"/>
      <c r="CHQ10" s="22"/>
      <c r="CHR10" s="22"/>
      <c r="CHS10" s="22"/>
      <c r="CHT10" s="22"/>
      <c r="CHU10" s="22"/>
      <c r="CHV10" s="22"/>
      <c r="CHW10" s="22"/>
      <c r="CHX10" s="22"/>
      <c r="CHY10" s="22"/>
      <c r="CHZ10" s="22"/>
      <c r="CIA10" s="22"/>
      <c r="CIB10" s="22"/>
      <c r="CIC10" s="22"/>
      <c r="CID10" s="22"/>
      <c r="CIE10" s="22"/>
      <c r="CIF10" s="22"/>
      <c r="CIG10" s="22"/>
      <c r="CIH10" s="22"/>
      <c r="CII10" s="22"/>
      <c r="CIJ10" s="22"/>
      <c r="CIK10" s="22"/>
      <c r="CIL10" s="22"/>
      <c r="CIM10" s="22"/>
      <c r="CIN10" s="22"/>
      <c r="CIO10" s="22"/>
      <c r="CIP10" s="22"/>
      <c r="CIQ10" s="22"/>
      <c r="CIR10" s="22"/>
      <c r="CIS10" s="22"/>
      <c r="CIT10" s="22"/>
      <c r="CIU10" s="22"/>
      <c r="CIV10" s="22"/>
      <c r="CIW10" s="22"/>
      <c r="CIX10" s="22"/>
      <c r="CIY10" s="22"/>
      <c r="CIZ10" s="22"/>
      <c r="CJA10" s="22"/>
      <c r="CJB10" s="22"/>
      <c r="CJC10" s="22"/>
      <c r="CJD10" s="22"/>
      <c r="CJE10" s="22"/>
      <c r="CJF10" s="22"/>
      <c r="CJG10" s="22"/>
      <c r="CJH10" s="22"/>
      <c r="CJI10" s="22"/>
      <c r="CJJ10" s="22"/>
      <c r="CJK10" s="22"/>
      <c r="CJL10" s="22"/>
      <c r="CJM10" s="22"/>
      <c r="CJN10" s="22"/>
      <c r="CJO10" s="22"/>
      <c r="CJP10" s="22"/>
      <c r="CJQ10" s="22"/>
      <c r="CJR10" s="22"/>
      <c r="CJS10" s="22"/>
      <c r="CJT10" s="22"/>
      <c r="CJU10" s="22"/>
      <c r="CJV10" s="22"/>
      <c r="CJW10" s="22"/>
      <c r="CJX10" s="22"/>
      <c r="CJY10" s="22"/>
      <c r="CJZ10" s="22"/>
      <c r="CKA10" s="22"/>
      <c r="CKB10" s="22"/>
      <c r="CKC10" s="22"/>
      <c r="CKD10" s="22"/>
      <c r="CKE10" s="22"/>
      <c r="CKF10" s="22"/>
      <c r="CKG10" s="22"/>
      <c r="CKH10" s="22"/>
      <c r="CKI10" s="22"/>
      <c r="CKJ10" s="22"/>
      <c r="CKK10" s="22"/>
      <c r="CKL10" s="22"/>
      <c r="CKM10" s="22"/>
      <c r="CKN10" s="22"/>
      <c r="CKO10" s="22"/>
      <c r="CKP10" s="22"/>
      <c r="CKQ10" s="22"/>
      <c r="CKR10" s="22"/>
      <c r="CKS10" s="22"/>
      <c r="CKT10" s="22"/>
      <c r="CKU10" s="22"/>
      <c r="CKV10" s="22"/>
      <c r="CKW10" s="22"/>
      <c r="CKX10" s="22"/>
      <c r="CKY10" s="22"/>
      <c r="CKZ10" s="22"/>
      <c r="CLA10" s="22"/>
      <c r="CLB10" s="22"/>
      <c r="CLC10" s="22"/>
      <c r="CLD10" s="22"/>
      <c r="CLE10" s="22"/>
      <c r="CLF10" s="22"/>
      <c r="CLG10" s="22"/>
      <c r="CLH10" s="22"/>
      <c r="CLI10" s="22"/>
      <c r="CLJ10" s="22"/>
      <c r="CLK10" s="22"/>
      <c r="CLL10" s="22"/>
      <c r="CLM10" s="22"/>
      <c r="CLN10" s="22"/>
      <c r="CLO10" s="22"/>
      <c r="CLP10" s="22"/>
      <c r="CLQ10" s="22"/>
      <c r="CLR10" s="22"/>
      <c r="CLS10" s="22"/>
      <c r="CLT10" s="22"/>
      <c r="CLU10" s="22"/>
      <c r="CLV10" s="22"/>
      <c r="CLW10" s="22"/>
      <c r="CLX10" s="22"/>
      <c r="CLY10" s="22"/>
      <c r="CLZ10" s="22"/>
      <c r="CMA10" s="22"/>
      <c r="CMB10" s="22"/>
      <c r="CMC10" s="22"/>
      <c r="CMD10" s="22"/>
      <c r="CME10" s="22"/>
      <c r="CMF10" s="22"/>
      <c r="CMG10" s="22"/>
      <c r="CMH10" s="22"/>
      <c r="CMI10" s="22"/>
      <c r="CMJ10" s="22"/>
      <c r="CMK10" s="22"/>
      <c r="CML10" s="22"/>
      <c r="CMM10" s="22"/>
      <c r="CMN10" s="22"/>
      <c r="CMO10" s="22"/>
      <c r="CMP10" s="22"/>
      <c r="CMQ10" s="22"/>
      <c r="CMR10" s="22"/>
      <c r="CMS10" s="22"/>
      <c r="CMT10" s="22"/>
      <c r="CMU10" s="22"/>
      <c r="CMV10" s="22"/>
      <c r="CMW10" s="22"/>
      <c r="CMX10" s="22"/>
      <c r="CMY10" s="22"/>
      <c r="CMZ10" s="22"/>
      <c r="CNA10" s="22"/>
      <c r="CNB10" s="22"/>
      <c r="CNC10" s="22"/>
      <c r="CND10" s="22"/>
      <c r="CNE10" s="22"/>
      <c r="CNF10" s="22"/>
      <c r="CNG10" s="22"/>
      <c r="CNH10" s="22"/>
      <c r="CNI10" s="22"/>
      <c r="CNJ10" s="22"/>
      <c r="CNK10" s="22"/>
      <c r="CNL10" s="22"/>
      <c r="CNM10" s="22"/>
      <c r="CNN10" s="22"/>
      <c r="CNO10" s="22"/>
      <c r="CNP10" s="22"/>
      <c r="CNQ10" s="22"/>
      <c r="CNR10" s="22"/>
      <c r="CNS10" s="22"/>
      <c r="CNT10" s="22"/>
      <c r="CNU10" s="22"/>
      <c r="CNV10" s="22"/>
      <c r="CNW10" s="22"/>
      <c r="CNX10" s="22"/>
      <c r="CNY10" s="22"/>
      <c r="CNZ10" s="22"/>
      <c r="COA10" s="22"/>
      <c r="COB10" s="22"/>
      <c r="COC10" s="22"/>
      <c r="COD10" s="22"/>
      <c r="COE10" s="22"/>
      <c r="COF10" s="22"/>
      <c r="COG10" s="22"/>
      <c r="COH10" s="22"/>
      <c r="COI10" s="22"/>
      <c r="COJ10" s="22"/>
      <c r="COK10" s="22"/>
      <c r="COL10" s="22"/>
      <c r="COM10" s="22"/>
      <c r="CON10" s="22"/>
      <c r="COO10" s="22"/>
      <c r="COP10" s="22"/>
      <c r="COQ10" s="22"/>
      <c r="COR10" s="22"/>
      <c r="COS10" s="22"/>
      <c r="COT10" s="22"/>
      <c r="COU10" s="22"/>
      <c r="COV10" s="22"/>
      <c r="COW10" s="22"/>
      <c r="COX10" s="22"/>
      <c r="COY10" s="22"/>
      <c r="COZ10" s="22"/>
      <c r="CPA10" s="22"/>
      <c r="CPB10" s="22"/>
      <c r="CPC10" s="22"/>
      <c r="CPD10" s="22"/>
      <c r="CPE10" s="22"/>
      <c r="CPF10" s="22"/>
      <c r="CPG10" s="22"/>
      <c r="CPH10" s="22"/>
      <c r="CPI10" s="22"/>
      <c r="CPJ10" s="22"/>
      <c r="CPK10" s="22"/>
      <c r="CPL10" s="22"/>
      <c r="CPM10" s="22"/>
      <c r="CPN10" s="22"/>
      <c r="CPO10" s="22"/>
      <c r="CPP10" s="22"/>
      <c r="CPQ10" s="22"/>
      <c r="CPR10" s="22"/>
      <c r="CPS10" s="22"/>
      <c r="CPT10" s="22"/>
      <c r="CPU10" s="22"/>
      <c r="CPV10" s="22"/>
      <c r="CPW10" s="22"/>
      <c r="CPX10" s="22"/>
      <c r="CPY10" s="22"/>
      <c r="CPZ10" s="22"/>
      <c r="CQA10" s="22"/>
      <c r="CQB10" s="22"/>
      <c r="CQC10" s="22"/>
      <c r="CQD10" s="22"/>
      <c r="CQE10" s="22"/>
      <c r="CQF10" s="22"/>
      <c r="CQG10" s="22"/>
      <c r="CQH10" s="22"/>
      <c r="CQI10" s="22"/>
      <c r="CQJ10" s="22"/>
      <c r="CQK10" s="22"/>
      <c r="CQL10" s="22"/>
      <c r="CQM10" s="22"/>
      <c r="CQN10" s="22"/>
      <c r="CQO10" s="22"/>
      <c r="CQP10" s="22"/>
      <c r="CQQ10" s="22"/>
      <c r="CQR10" s="22"/>
      <c r="CQS10" s="22"/>
      <c r="CQT10" s="22"/>
      <c r="CQU10" s="22"/>
      <c r="CQV10" s="22"/>
      <c r="CQW10" s="22"/>
      <c r="CQX10" s="22"/>
      <c r="CQY10" s="22"/>
      <c r="CQZ10" s="22"/>
      <c r="CRA10" s="22"/>
      <c r="CRB10" s="22"/>
      <c r="CRC10" s="22"/>
      <c r="CRD10" s="22"/>
      <c r="CRE10" s="22"/>
      <c r="CRF10" s="22"/>
      <c r="CRG10" s="22"/>
      <c r="CRH10" s="22"/>
      <c r="CRI10" s="22"/>
      <c r="CRJ10" s="22"/>
      <c r="CRK10" s="22"/>
      <c r="CRL10" s="22"/>
      <c r="CRM10" s="22"/>
      <c r="CRN10" s="22"/>
      <c r="CRO10" s="22"/>
      <c r="CRP10" s="22"/>
      <c r="CRQ10" s="22"/>
      <c r="CRR10" s="22"/>
      <c r="CRS10" s="22"/>
      <c r="CRT10" s="22"/>
      <c r="CRU10" s="22"/>
      <c r="CRV10" s="22"/>
      <c r="CRW10" s="22"/>
      <c r="CRX10" s="22"/>
      <c r="CRY10" s="22"/>
      <c r="CRZ10" s="22"/>
      <c r="CSA10" s="22"/>
      <c r="CSB10" s="22"/>
      <c r="CSC10" s="22"/>
      <c r="CSD10" s="22"/>
      <c r="CSE10" s="22"/>
      <c r="CSF10" s="22"/>
      <c r="CSG10" s="22"/>
      <c r="CSH10" s="22"/>
      <c r="CSI10" s="22"/>
      <c r="CSJ10" s="22"/>
      <c r="CSK10" s="22"/>
      <c r="CSL10" s="22"/>
      <c r="CSM10" s="22"/>
      <c r="CSN10" s="22"/>
      <c r="CSO10" s="22"/>
      <c r="CSP10" s="22"/>
      <c r="CSQ10" s="22"/>
      <c r="CSR10" s="22"/>
      <c r="CSS10" s="22"/>
      <c r="CST10" s="22"/>
      <c r="CSU10" s="22"/>
      <c r="CSV10" s="22"/>
      <c r="CSW10" s="22"/>
      <c r="CSX10" s="22"/>
      <c r="CSY10" s="22"/>
      <c r="CSZ10" s="22"/>
      <c r="CTA10" s="22"/>
      <c r="CTB10" s="22"/>
      <c r="CTC10" s="22"/>
      <c r="CTD10" s="22"/>
      <c r="CTE10" s="22"/>
      <c r="CTF10" s="22"/>
      <c r="CTG10" s="22"/>
      <c r="CTH10" s="22"/>
      <c r="CTI10" s="22"/>
      <c r="CTJ10" s="22"/>
      <c r="CTK10" s="22"/>
      <c r="CTL10" s="22"/>
      <c r="CTM10" s="22"/>
      <c r="CTN10" s="22"/>
      <c r="CTO10" s="22"/>
      <c r="CTP10" s="22"/>
      <c r="CTQ10" s="22"/>
      <c r="CTR10" s="22"/>
      <c r="CTS10" s="22"/>
      <c r="CTT10" s="22"/>
      <c r="CTU10" s="22"/>
      <c r="CTV10" s="22"/>
      <c r="CTW10" s="22"/>
      <c r="CTX10" s="22"/>
      <c r="CTY10" s="22"/>
      <c r="CTZ10" s="22"/>
      <c r="CUA10" s="22"/>
      <c r="CUB10" s="22"/>
      <c r="CUC10" s="22"/>
      <c r="CUD10" s="22"/>
      <c r="CUE10" s="22"/>
      <c r="CUF10" s="22"/>
      <c r="CUG10" s="22"/>
      <c r="CUH10" s="22"/>
      <c r="CUI10" s="22"/>
      <c r="CUJ10" s="22"/>
      <c r="CUK10" s="22"/>
      <c r="CUL10" s="22"/>
      <c r="CUM10" s="22"/>
      <c r="CUN10" s="22"/>
      <c r="CUO10" s="22"/>
      <c r="CUP10" s="22"/>
      <c r="CUQ10" s="22"/>
      <c r="CUR10" s="22"/>
      <c r="CUS10" s="22"/>
      <c r="CUT10" s="22"/>
      <c r="CUU10" s="22"/>
      <c r="CUV10" s="22"/>
      <c r="CUW10" s="22"/>
      <c r="CUX10" s="22"/>
      <c r="CUY10" s="22"/>
      <c r="CUZ10" s="22"/>
      <c r="CVA10" s="22"/>
      <c r="CVB10" s="22"/>
      <c r="CVC10" s="22"/>
      <c r="CVD10" s="22"/>
      <c r="CVE10" s="22"/>
      <c r="CVF10" s="22"/>
      <c r="CVG10" s="22"/>
      <c r="CVH10" s="22"/>
      <c r="CVI10" s="22"/>
      <c r="CVJ10" s="22"/>
      <c r="CVK10" s="22"/>
      <c r="CVL10" s="22"/>
      <c r="CVM10" s="22"/>
      <c r="CVN10" s="22"/>
      <c r="CVO10" s="22"/>
      <c r="CVP10" s="22"/>
      <c r="CVQ10" s="22"/>
      <c r="CVR10" s="22"/>
      <c r="CVS10" s="22"/>
      <c r="CVT10" s="22"/>
      <c r="CVU10" s="22"/>
      <c r="CVV10" s="22"/>
      <c r="CVW10" s="22"/>
      <c r="CVX10" s="22"/>
      <c r="CVY10" s="22"/>
      <c r="CVZ10" s="22"/>
      <c r="CWA10" s="22"/>
      <c r="CWB10" s="22"/>
      <c r="CWC10" s="22"/>
      <c r="CWD10" s="22"/>
      <c r="CWE10" s="22"/>
      <c r="CWF10" s="22"/>
      <c r="CWG10" s="22"/>
      <c r="CWH10" s="22"/>
      <c r="CWI10" s="22"/>
      <c r="CWJ10" s="22"/>
      <c r="CWK10" s="22"/>
      <c r="CWL10" s="22"/>
      <c r="CWM10" s="22"/>
      <c r="CWN10" s="22"/>
      <c r="CWO10" s="22"/>
      <c r="CWP10" s="22"/>
      <c r="CWQ10" s="22"/>
      <c r="CWR10" s="22"/>
      <c r="CWS10" s="22"/>
      <c r="CWT10" s="22"/>
      <c r="CWU10" s="22"/>
      <c r="CWV10" s="22"/>
      <c r="CWW10" s="22"/>
      <c r="CWX10" s="22"/>
      <c r="CWY10" s="22"/>
      <c r="CWZ10" s="22"/>
      <c r="CXA10" s="22"/>
      <c r="CXB10" s="22"/>
      <c r="CXC10" s="22"/>
      <c r="CXD10" s="22"/>
      <c r="CXE10" s="22"/>
      <c r="CXF10" s="22"/>
      <c r="CXG10" s="22"/>
      <c r="CXH10" s="22"/>
      <c r="CXI10" s="22"/>
      <c r="CXJ10" s="22"/>
      <c r="CXK10" s="22"/>
      <c r="CXL10" s="22"/>
      <c r="CXM10" s="22"/>
      <c r="CXN10" s="22"/>
      <c r="CXO10" s="22"/>
      <c r="CXP10" s="22"/>
      <c r="CXQ10" s="22"/>
      <c r="CXR10" s="22"/>
      <c r="CXS10" s="22"/>
      <c r="CXT10" s="22"/>
      <c r="CXU10" s="22"/>
      <c r="CXV10" s="22"/>
      <c r="CXW10" s="22"/>
      <c r="CXX10" s="22"/>
      <c r="CXY10" s="22"/>
      <c r="CXZ10" s="22"/>
      <c r="CYA10" s="22"/>
      <c r="CYB10" s="22"/>
      <c r="CYC10" s="22"/>
      <c r="CYD10" s="22"/>
      <c r="CYE10" s="22"/>
      <c r="CYF10" s="22"/>
      <c r="CYG10" s="22"/>
      <c r="CYH10" s="22"/>
      <c r="CYI10" s="22"/>
      <c r="CYJ10" s="22"/>
      <c r="CYK10" s="22"/>
      <c r="CYL10" s="22"/>
      <c r="CYM10" s="22"/>
      <c r="CYN10" s="22"/>
      <c r="CYO10" s="22"/>
      <c r="CYP10" s="22"/>
      <c r="CYQ10" s="22"/>
      <c r="CYR10" s="22"/>
      <c r="CYS10" s="22"/>
      <c r="CYT10" s="22"/>
      <c r="CYU10" s="22"/>
      <c r="CYV10" s="22"/>
      <c r="CYW10" s="22"/>
      <c r="CYX10" s="22"/>
      <c r="CYY10" s="22"/>
      <c r="CYZ10" s="22"/>
      <c r="CZA10" s="22"/>
      <c r="CZB10" s="22"/>
      <c r="CZC10" s="22"/>
      <c r="CZD10" s="22"/>
      <c r="CZE10" s="22"/>
      <c r="CZF10" s="22"/>
      <c r="CZG10" s="22"/>
      <c r="CZH10" s="22"/>
      <c r="CZI10" s="22"/>
      <c r="CZJ10" s="22"/>
      <c r="CZK10" s="22"/>
      <c r="CZL10" s="22"/>
      <c r="CZM10" s="22"/>
      <c r="CZN10" s="22"/>
      <c r="CZO10" s="22"/>
      <c r="CZP10" s="22"/>
      <c r="CZQ10" s="22"/>
      <c r="CZR10" s="22"/>
      <c r="CZS10" s="22"/>
      <c r="CZT10" s="22"/>
      <c r="CZU10" s="22"/>
      <c r="CZV10" s="22"/>
      <c r="CZW10" s="22"/>
      <c r="CZX10" s="22"/>
      <c r="CZY10" s="22"/>
      <c r="CZZ10" s="22"/>
      <c r="DAA10" s="22"/>
      <c r="DAB10" s="22"/>
      <c r="DAC10" s="22"/>
      <c r="DAD10" s="22"/>
      <c r="DAE10" s="22"/>
      <c r="DAF10" s="22"/>
      <c r="DAG10" s="22"/>
      <c r="DAH10" s="22"/>
      <c r="DAI10" s="22"/>
      <c r="DAJ10" s="22"/>
      <c r="DAK10" s="22"/>
      <c r="DAL10" s="22"/>
      <c r="DAM10" s="22"/>
      <c r="DAN10" s="22"/>
      <c r="DAO10" s="22"/>
      <c r="DAP10" s="22"/>
      <c r="DAQ10" s="22"/>
      <c r="DAR10" s="22"/>
      <c r="DAS10" s="22"/>
      <c r="DAT10" s="22"/>
      <c r="DAU10" s="22"/>
      <c r="DAV10" s="22"/>
      <c r="DAW10" s="22"/>
      <c r="DAX10" s="22"/>
      <c r="DAY10" s="22"/>
      <c r="DAZ10" s="22"/>
      <c r="DBA10" s="22"/>
      <c r="DBB10" s="22"/>
      <c r="DBC10" s="22"/>
      <c r="DBD10" s="22"/>
      <c r="DBE10" s="22"/>
      <c r="DBF10" s="22"/>
      <c r="DBG10" s="22"/>
      <c r="DBH10" s="22"/>
      <c r="DBI10" s="22"/>
      <c r="DBJ10" s="22"/>
      <c r="DBK10" s="22"/>
      <c r="DBL10" s="22"/>
      <c r="DBM10" s="22"/>
      <c r="DBN10" s="22"/>
      <c r="DBO10" s="22"/>
      <c r="DBP10" s="22"/>
      <c r="DBQ10" s="22"/>
      <c r="DBR10" s="22"/>
      <c r="DBS10" s="22"/>
      <c r="DBT10" s="22"/>
      <c r="DBU10" s="22"/>
      <c r="DBV10" s="22"/>
      <c r="DBW10" s="22"/>
      <c r="DBX10" s="22"/>
      <c r="DBY10" s="22"/>
      <c r="DBZ10" s="22"/>
      <c r="DCA10" s="22"/>
      <c r="DCB10" s="22"/>
      <c r="DCC10" s="22"/>
      <c r="DCD10" s="22"/>
      <c r="DCE10" s="22"/>
      <c r="DCF10" s="22"/>
      <c r="DCG10" s="22"/>
      <c r="DCH10" s="22"/>
      <c r="DCI10" s="22"/>
      <c r="DCJ10" s="22"/>
      <c r="DCK10" s="22"/>
      <c r="DCL10" s="22"/>
      <c r="DCM10" s="22"/>
      <c r="DCN10" s="22"/>
      <c r="DCO10" s="22"/>
      <c r="DCP10" s="22"/>
      <c r="DCQ10" s="22"/>
      <c r="DCR10" s="22"/>
      <c r="DCS10" s="22"/>
      <c r="DCT10" s="22"/>
      <c r="DCU10" s="22"/>
      <c r="DCV10" s="22"/>
      <c r="DCW10" s="22"/>
      <c r="DCX10" s="22"/>
      <c r="DCY10" s="22"/>
      <c r="DCZ10" s="22"/>
      <c r="DDA10" s="22"/>
      <c r="DDB10" s="22"/>
      <c r="DDC10" s="22"/>
      <c r="DDD10" s="22"/>
      <c r="DDE10" s="22"/>
      <c r="DDF10" s="22"/>
      <c r="DDG10" s="22"/>
      <c r="DDH10" s="22"/>
      <c r="DDI10" s="22"/>
      <c r="DDJ10" s="22"/>
      <c r="DDK10" s="22"/>
      <c r="DDL10" s="22"/>
      <c r="DDM10" s="22"/>
      <c r="DDN10" s="22"/>
      <c r="DDO10" s="22"/>
      <c r="DDP10" s="22"/>
      <c r="DDQ10" s="22"/>
      <c r="DDR10" s="22"/>
      <c r="DDS10" s="22"/>
      <c r="DDT10" s="22"/>
      <c r="DDU10" s="22"/>
      <c r="DDV10" s="22"/>
      <c r="DDW10" s="22"/>
      <c r="DDX10" s="22"/>
      <c r="DDY10" s="22"/>
      <c r="DDZ10" s="22"/>
      <c r="DEA10" s="22"/>
      <c r="DEB10" s="22"/>
      <c r="DEC10" s="22"/>
      <c r="DED10" s="22"/>
      <c r="DEE10" s="22"/>
      <c r="DEF10" s="22"/>
      <c r="DEG10" s="22"/>
      <c r="DEH10" s="22"/>
      <c r="DEI10" s="22"/>
      <c r="DEJ10" s="22"/>
      <c r="DEK10" s="22"/>
      <c r="DEL10" s="22"/>
      <c r="DEM10" s="22"/>
      <c r="DEN10" s="22"/>
      <c r="DEO10" s="22"/>
      <c r="DEP10" s="22"/>
      <c r="DEQ10" s="22"/>
      <c r="DER10" s="22"/>
      <c r="DES10" s="22"/>
      <c r="DET10" s="22"/>
      <c r="DEU10" s="22"/>
      <c r="DEV10" s="22"/>
      <c r="DEW10" s="22"/>
      <c r="DEX10" s="22"/>
      <c r="DEY10" s="22"/>
      <c r="DEZ10" s="22"/>
      <c r="DFA10" s="22"/>
      <c r="DFB10" s="22"/>
      <c r="DFC10" s="22"/>
      <c r="DFD10" s="22"/>
      <c r="DFE10" s="22"/>
      <c r="DFF10" s="22"/>
      <c r="DFG10" s="22"/>
      <c r="DFH10" s="22"/>
      <c r="DFI10" s="22"/>
      <c r="DFJ10" s="22"/>
      <c r="DFK10" s="22"/>
      <c r="DFL10" s="22"/>
      <c r="DFM10" s="22"/>
      <c r="DFN10" s="22"/>
      <c r="DFO10" s="22"/>
      <c r="DFP10" s="22"/>
      <c r="DFQ10" s="22"/>
      <c r="DFR10" s="22"/>
      <c r="DFS10" s="22"/>
      <c r="DFT10" s="22"/>
      <c r="DFU10" s="22"/>
      <c r="DFV10" s="22"/>
      <c r="DFW10" s="22"/>
      <c r="DFX10" s="22"/>
      <c r="DFY10" s="22"/>
      <c r="DFZ10" s="22"/>
      <c r="DGA10" s="22"/>
      <c r="DGB10" s="22"/>
      <c r="DGC10" s="22"/>
      <c r="DGD10" s="22"/>
      <c r="DGE10" s="22"/>
      <c r="DGF10" s="22"/>
      <c r="DGG10" s="22"/>
      <c r="DGH10" s="22"/>
      <c r="DGI10" s="22"/>
      <c r="DGJ10" s="22"/>
      <c r="DGK10" s="22"/>
      <c r="DGL10" s="22"/>
      <c r="DGM10" s="22"/>
      <c r="DGN10" s="22"/>
      <c r="DGO10" s="22"/>
      <c r="DGP10" s="22"/>
      <c r="DGQ10" s="22"/>
      <c r="DGR10" s="22"/>
      <c r="DGS10" s="22"/>
      <c r="DGT10" s="22"/>
      <c r="DGU10" s="22"/>
      <c r="DGV10" s="22"/>
      <c r="DGW10" s="22"/>
      <c r="DGX10" s="22"/>
      <c r="DGY10" s="22"/>
      <c r="DGZ10" s="22"/>
      <c r="DHA10" s="22"/>
      <c r="DHB10" s="22"/>
      <c r="DHC10" s="22"/>
      <c r="DHD10" s="22"/>
      <c r="DHE10" s="22"/>
      <c r="DHF10" s="22"/>
      <c r="DHG10" s="22"/>
      <c r="DHH10" s="22"/>
      <c r="DHI10" s="22"/>
      <c r="DHJ10" s="22"/>
      <c r="DHK10" s="22"/>
      <c r="DHL10" s="22"/>
      <c r="DHM10" s="22"/>
      <c r="DHN10" s="22"/>
      <c r="DHO10" s="22"/>
      <c r="DHP10" s="22"/>
      <c r="DHQ10" s="22"/>
      <c r="DHR10" s="22"/>
      <c r="DHS10" s="22"/>
      <c r="DHT10" s="22"/>
      <c r="DHU10" s="22"/>
      <c r="DHV10" s="22"/>
      <c r="DHW10" s="22"/>
      <c r="DHX10" s="22"/>
      <c r="DHY10" s="22"/>
      <c r="DHZ10" s="22"/>
      <c r="DIA10" s="22"/>
      <c r="DIB10" s="22"/>
      <c r="DIC10" s="22"/>
      <c r="DID10" s="22"/>
      <c r="DIE10" s="22"/>
      <c r="DIF10" s="22"/>
      <c r="DIG10" s="22"/>
      <c r="DIH10" s="22"/>
      <c r="DII10" s="22"/>
      <c r="DIJ10" s="22"/>
      <c r="DIK10" s="22"/>
      <c r="DIL10" s="22"/>
      <c r="DIM10" s="22"/>
      <c r="DIN10" s="22"/>
      <c r="DIO10" s="22"/>
      <c r="DIP10" s="22"/>
      <c r="DIQ10" s="22"/>
      <c r="DIR10" s="22"/>
      <c r="DIS10" s="22"/>
      <c r="DIT10" s="22"/>
      <c r="DIU10" s="22"/>
      <c r="DIV10" s="22"/>
      <c r="DIW10" s="22"/>
      <c r="DIX10" s="22"/>
      <c r="DIY10" s="22"/>
      <c r="DIZ10" s="22"/>
      <c r="DJA10" s="22"/>
      <c r="DJB10" s="22"/>
      <c r="DJC10" s="22"/>
      <c r="DJD10" s="22"/>
      <c r="DJE10" s="22"/>
      <c r="DJF10" s="22"/>
      <c r="DJG10" s="22"/>
      <c r="DJH10" s="22"/>
      <c r="DJI10" s="22"/>
      <c r="DJJ10" s="22"/>
      <c r="DJK10" s="22"/>
      <c r="DJL10" s="22"/>
      <c r="DJM10" s="22"/>
      <c r="DJN10" s="22"/>
      <c r="DJO10" s="22"/>
      <c r="DJP10" s="22"/>
      <c r="DJQ10" s="22"/>
      <c r="DJR10" s="22"/>
      <c r="DJS10" s="22"/>
      <c r="DJT10" s="22"/>
      <c r="DJU10" s="22"/>
      <c r="DJV10" s="22"/>
      <c r="DJW10" s="22"/>
      <c r="DJX10" s="22"/>
      <c r="DJY10" s="22"/>
      <c r="DJZ10" s="22"/>
      <c r="DKA10" s="22"/>
      <c r="DKB10" s="22"/>
      <c r="DKC10" s="22"/>
      <c r="DKD10" s="22"/>
      <c r="DKE10" s="22"/>
      <c r="DKF10" s="22"/>
      <c r="DKG10" s="22"/>
      <c r="DKH10" s="22"/>
      <c r="DKI10" s="22"/>
      <c r="DKJ10" s="22"/>
      <c r="DKK10" s="22"/>
      <c r="DKL10" s="22"/>
      <c r="DKM10" s="22"/>
      <c r="DKN10" s="22"/>
      <c r="DKO10" s="22"/>
      <c r="DKP10" s="22"/>
      <c r="DKQ10" s="22"/>
      <c r="DKR10" s="22"/>
      <c r="DKS10" s="22"/>
      <c r="DKT10" s="22"/>
      <c r="DKU10" s="22"/>
      <c r="DKV10" s="22"/>
      <c r="DKW10" s="22"/>
      <c r="DKX10" s="22"/>
      <c r="DKY10" s="22"/>
      <c r="DKZ10" s="22"/>
      <c r="DLA10" s="22"/>
      <c r="DLB10" s="22"/>
      <c r="DLC10" s="22"/>
      <c r="DLD10" s="22"/>
      <c r="DLE10" s="22"/>
      <c r="DLF10" s="22"/>
      <c r="DLG10" s="22"/>
      <c r="DLH10" s="22"/>
      <c r="DLI10" s="22"/>
      <c r="DLJ10" s="22"/>
      <c r="DLK10" s="22"/>
      <c r="DLL10" s="22"/>
      <c r="DLM10" s="22"/>
      <c r="DLN10" s="22"/>
      <c r="DLO10" s="22"/>
      <c r="DLP10" s="22"/>
      <c r="DLQ10" s="22"/>
      <c r="DLR10" s="22"/>
      <c r="DLS10" s="22"/>
      <c r="DLT10" s="22"/>
      <c r="DLU10" s="22"/>
      <c r="DLV10" s="22"/>
      <c r="DLW10" s="22"/>
      <c r="DLX10" s="22"/>
      <c r="DLY10" s="22"/>
      <c r="DLZ10" s="22"/>
      <c r="DMA10" s="22"/>
      <c r="DMB10" s="22"/>
      <c r="DMC10" s="22"/>
      <c r="DMD10" s="22"/>
      <c r="DME10" s="22"/>
      <c r="DMF10" s="22"/>
      <c r="DMG10" s="22"/>
      <c r="DMH10" s="22"/>
      <c r="DMI10" s="22"/>
      <c r="DMJ10" s="22"/>
      <c r="DMK10" s="22"/>
      <c r="DML10" s="22"/>
      <c r="DMM10" s="22"/>
      <c r="DMN10" s="22"/>
      <c r="DMO10" s="22"/>
      <c r="DMP10" s="22"/>
      <c r="DMQ10" s="22"/>
      <c r="DMR10" s="22"/>
      <c r="DMS10" s="22"/>
      <c r="DMT10" s="22"/>
      <c r="DMU10" s="22"/>
      <c r="DMV10" s="22"/>
      <c r="DMW10" s="22"/>
      <c r="DMX10" s="22"/>
      <c r="DMY10" s="22"/>
      <c r="DMZ10" s="22"/>
      <c r="DNA10" s="22"/>
      <c r="DNB10" s="22"/>
      <c r="DNC10" s="22"/>
      <c r="DND10" s="22"/>
      <c r="DNE10" s="22"/>
      <c r="DNF10" s="22"/>
      <c r="DNG10" s="22"/>
      <c r="DNH10" s="22"/>
      <c r="DNI10" s="22"/>
      <c r="DNJ10" s="22"/>
      <c r="DNK10" s="22"/>
      <c r="DNL10" s="22"/>
      <c r="DNM10" s="22"/>
      <c r="DNN10" s="22"/>
      <c r="DNO10" s="22"/>
      <c r="DNP10" s="22"/>
      <c r="DNQ10" s="22"/>
      <c r="DNR10" s="22"/>
      <c r="DNS10" s="22"/>
      <c r="DNT10" s="22"/>
      <c r="DNU10" s="22"/>
      <c r="DNV10" s="22"/>
      <c r="DNW10" s="22"/>
      <c r="DNX10" s="22"/>
      <c r="DNY10" s="22"/>
      <c r="DNZ10" s="22"/>
      <c r="DOA10" s="22"/>
      <c r="DOB10" s="22"/>
      <c r="DOC10" s="22"/>
      <c r="DOD10" s="22"/>
      <c r="DOE10" s="22"/>
      <c r="DOF10" s="22"/>
      <c r="DOG10" s="22"/>
      <c r="DOH10" s="22"/>
      <c r="DOI10" s="22"/>
      <c r="DOJ10" s="22"/>
      <c r="DOK10" s="22"/>
      <c r="DOL10" s="22"/>
      <c r="DOM10" s="22"/>
      <c r="DON10" s="22"/>
      <c r="DOO10" s="22"/>
      <c r="DOP10" s="22"/>
      <c r="DOQ10" s="22"/>
      <c r="DOR10" s="22"/>
      <c r="DOS10" s="22"/>
      <c r="DOT10" s="22"/>
      <c r="DOU10" s="22"/>
      <c r="DOV10" s="22"/>
      <c r="DOW10" s="22"/>
      <c r="DOX10" s="22"/>
      <c r="DOY10" s="22"/>
      <c r="DOZ10" s="22"/>
      <c r="DPA10" s="22"/>
      <c r="DPB10" s="22"/>
      <c r="DPC10" s="22"/>
      <c r="DPD10" s="22"/>
      <c r="DPE10" s="22"/>
      <c r="DPF10" s="22"/>
      <c r="DPG10" s="22"/>
      <c r="DPH10" s="22"/>
      <c r="DPI10" s="22"/>
      <c r="DPJ10" s="22"/>
      <c r="DPK10" s="22"/>
      <c r="DPL10" s="22"/>
      <c r="DPM10" s="22"/>
      <c r="DPN10" s="22"/>
      <c r="DPO10" s="22"/>
      <c r="DPP10" s="22"/>
      <c r="DPQ10" s="22"/>
      <c r="DPR10" s="22"/>
      <c r="DPS10" s="22"/>
      <c r="DPT10" s="22"/>
      <c r="DPU10" s="22"/>
      <c r="DPV10" s="22"/>
      <c r="DPW10" s="22"/>
      <c r="DPX10" s="22"/>
      <c r="DPY10" s="22"/>
      <c r="DPZ10" s="22"/>
      <c r="DQA10" s="22"/>
      <c r="DQB10" s="22"/>
      <c r="DQC10" s="22"/>
      <c r="DQD10" s="22"/>
      <c r="DQE10" s="22"/>
      <c r="DQF10" s="22"/>
      <c r="DQG10" s="22"/>
      <c r="DQH10" s="22"/>
      <c r="DQI10" s="22"/>
      <c r="DQJ10" s="22"/>
      <c r="DQK10" s="22"/>
      <c r="DQL10" s="22"/>
      <c r="DQM10" s="22"/>
      <c r="DQN10" s="22"/>
      <c r="DQO10" s="22"/>
      <c r="DQP10" s="22"/>
      <c r="DQQ10" s="22"/>
      <c r="DQR10" s="22"/>
      <c r="DQS10" s="22"/>
      <c r="DQT10" s="22"/>
      <c r="DQU10" s="22"/>
      <c r="DQV10" s="22"/>
      <c r="DQW10" s="22"/>
      <c r="DQX10" s="22"/>
      <c r="DQY10" s="22"/>
      <c r="DQZ10" s="22"/>
      <c r="DRA10" s="22"/>
      <c r="DRB10" s="22"/>
      <c r="DRC10" s="22"/>
      <c r="DRD10" s="22"/>
      <c r="DRE10" s="22"/>
      <c r="DRF10" s="22"/>
      <c r="DRG10" s="22"/>
      <c r="DRH10" s="22"/>
      <c r="DRI10" s="22"/>
      <c r="DRJ10" s="22"/>
      <c r="DRK10" s="22"/>
      <c r="DRL10" s="22"/>
      <c r="DRM10" s="22"/>
      <c r="DRN10" s="22"/>
      <c r="DRO10" s="22"/>
      <c r="DRP10" s="22"/>
      <c r="DRQ10" s="22"/>
      <c r="DRR10" s="22"/>
      <c r="DRS10" s="22"/>
      <c r="DRT10" s="22"/>
      <c r="DRU10" s="22"/>
      <c r="DRV10" s="22"/>
      <c r="DRW10" s="22"/>
      <c r="DRX10" s="22"/>
      <c r="DRY10" s="22"/>
      <c r="DRZ10" s="22"/>
      <c r="DSA10" s="22"/>
      <c r="DSB10" s="22"/>
      <c r="DSC10" s="22"/>
      <c r="DSD10" s="22"/>
      <c r="DSE10" s="22"/>
      <c r="DSF10" s="22"/>
      <c r="DSG10" s="22"/>
      <c r="DSH10" s="22"/>
      <c r="DSI10" s="22"/>
      <c r="DSJ10" s="22"/>
      <c r="DSK10" s="22"/>
      <c r="DSL10" s="22"/>
      <c r="DSM10" s="22"/>
      <c r="DSN10" s="22"/>
      <c r="DSO10" s="22"/>
      <c r="DSP10" s="22"/>
      <c r="DSQ10" s="22"/>
      <c r="DSR10" s="22"/>
      <c r="DSS10" s="22"/>
      <c r="DST10" s="22"/>
      <c r="DSU10" s="22"/>
      <c r="DSV10" s="22"/>
      <c r="DSW10" s="22"/>
      <c r="DSX10" s="22"/>
      <c r="DSY10" s="22"/>
      <c r="DSZ10" s="22"/>
      <c r="DTA10" s="22"/>
      <c r="DTB10" s="22"/>
      <c r="DTC10" s="22"/>
      <c r="DTD10" s="22"/>
      <c r="DTE10" s="22"/>
      <c r="DTF10" s="22"/>
      <c r="DTG10" s="22"/>
      <c r="DTH10" s="22"/>
      <c r="DTI10" s="22"/>
      <c r="DTJ10" s="22"/>
      <c r="DTK10" s="22"/>
      <c r="DTL10" s="22"/>
      <c r="DTM10" s="22"/>
      <c r="DTN10" s="22"/>
      <c r="DTO10" s="22"/>
      <c r="DTP10" s="22"/>
      <c r="DTQ10" s="22"/>
      <c r="DTR10" s="22"/>
      <c r="DTS10" s="22"/>
      <c r="DTT10" s="22"/>
      <c r="DTU10" s="22"/>
      <c r="DTV10" s="22"/>
      <c r="DTW10" s="22"/>
      <c r="DTX10" s="22"/>
      <c r="DTY10" s="22"/>
      <c r="DTZ10" s="22"/>
      <c r="DUA10" s="22"/>
      <c r="DUB10" s="22"/>
      <c r="DUC10" s="22"/>
      <c r="DUD10" s="22"/>
      <c r="DUE10" s="22"/>
      <c r="DUF10" s="22"/>
      <c r="DUG10" s="22"/>
      <c r="DUH10" s="22"/>
      <c r="DUI10" s="22"/>
      <c r="DUJ10" s="22"/>
      <c r="DUK10" s="22"/>
      <c r="DUL10" s="22"/>
      <c r="DUM10" s="22"/>
      <c r="DUN10" s="22"/>
      <c r="DUO10" s="22"/>
      <c r="DUP10" s="22"/>
      <c r="DUQ10" s="22"/>
      <c r="DUR10" s="22"/>
      <c r="DUS10" s="22"/>
      <c r="DUT10" s="22"/>
      <c r="DUU10" s="22"/>
      <c r="DUV10" s="22"/>
      <c r="DUW10" s="22"/>
      <c r="DUX10" s="22"/>
      <c r="DUY10" s="22"/>
      <c r="DUZ10" s="22"/>
      <c r="DVA10" s="22"/>
      <c r="DVB10" s="22"/>
      <c r="DVC10" s="22"/>
      <c r="DVD10" s="22"/>
      <c r="DVE10" s="22"/>
      <c r="DVF10" s="22"/>
      <c r="DVG10" s="22"/>
      <c r="DVH10" s="22"/>
      <c r="DVI10" s="22"/>
      <c r="DVJ10" s="22"/>
      <c r="DVK10" s="22"/>
      <c r="DVL10" s="22"/>
      <c r="DVM10" s="22"/>
      <c r="DVN10" s="22"/>
      <c r="DVO10" s="22"/>
      <c r="DVP10" s="22"/>
      <c r="DVQ10" s="22"/>
      <c r="DVR10" s="22"/>
      <c r="DVS10" s="22"/>
      <c r="DVT10" s="22"/>
      <c r="DVU10" s="22"/>
      <c r="DVV10" s="22"/>
      <c r="DVW10" s="22"/>
      <c r="DVX10" s="22"/>
      <c r="DVY10" s="22"/>
      <c r="DVZ10" s="22"/>
      <c r="DWA10" s="22"/>
      <c r="DWB10" s="22"/>
      <c r="DWC10" s="22"/>
      <c r="DWD10" s="22"/>
      <c r="DWE10" s="22"/>
      <c r="DWF10" s="22"/>
      <c r="DWG10" s="22"/>
      <c r="DWH10" s="22"/>
      <c r="DWI10" s="22"/>
      <c r="DWJ10" s="22"/>
      <c r="DWK10" s="22"/>
      <c r="DWL10" s="22"/>
      <c r="DWM10" s="22"/>
      <c r="DWN10" s="22"/>
      <c r="DWO10" s="22"/>
      <c r="DWP10" s="22"/>
      <c r="DWQ10" s="22"/>
      <c r="DWR10" s="22"/>
      <c r="DWS10" s="22"/>
      <c r="DWT10" s="22"/>
      <c r="DWU10" s="22"/>
      <c r="DWV10" s="22"/>
      <c r="DWW10" s="22"/>
      <c r="DWX10" s="22"/>
      <c r="DWY10" s="22"/>
      <c r="DWZ10" s="22"/>
      <c r="DXA10" s="22"/>
      <c r="DXB10" s="22"/>
      <c r="DXC10" s="22"/>
      <c r="DXD10" s="22"/>
      <c r="DXE10" s="22"/>
      <c r="DXF10" s="22"/>
      <c r="DXG10" s="22"/>
      <c r="DXH10" s="22"/>
      <c r="DXI10" s="22"/>
      <c r="DXJ10" s="22"/>
      <c r="DXK10" s="22"/>
      <c r="DXL10" s="22"/>
      <c r="DXM10" s="22"/>
      <c r="DXN10" s="22"/>
      <c r="DXO10" s="22"/>
      <c r="DXP10" s="22"/>
      <c r="DXQ10" s="22"/>
      <c r="DXR10" s="22"/>
      <c r="DXS10" s="22"/>
      <c r="DXT10" s="22"/>
      <c r="DXU10" s="22"/>
      <c r="DXV10" s="22"/>
      <c r="DXW10" s="22"/>
      <c r="DXX10" s="22"/>
      <c r="DXY10" s="22"/>
      <c r="DXZ10" s="22"/>
      <c r="DYA10" s="22"/>
      <c r="DYB10" s="22"/>
      <c r="DYC10" s="22"/>
      <c r="DYD10" s="22"/>
      <c r="DYE10" s="22"/>
      <c r="DYF10" s="22"/>
      <c r="DYG10" s="22"/>
      <c r="DYH10" s="22"/>
      <c r="DYI10" s="22"/>
      <c r="DYJ10" s="22"/>
      <c r="DYK10" s="22"/>
      <c r="DYL10" s="22"/>
      <c r="DYM10" s="22"/>
      <c r="DYN10" s="22"/>
      <c r="DYO10" s="22"/>
      <c r="DYP10" s="22"/>
      <c r="DYQ10" s="22"/>
      <c r="DYR10" s="22"/>
      <c r="DYS10" s="22"/>
      <c r="DYT10" s="22"/>
      <c r="DYU10" s="22"/>
      <c r="DYV10" s="22"/>
      <c r="DYW10" s="22"/>
      <c r="DYX10" s="22"/>
      <c r="DYY10" s="22"/>
      <c r="DYZ10" s="22"/>
      <c r="DZA10" s="22"/>
      <c r="DZB10" s="22"/>
      <c r="DZC10" s="22"/>
      <c r="DZD10" s="22"/>
      <c r="DZE10" s="22"/>
      <c r="DZF10" s="22"/>
      <c r="DZG10" s="22"/>
      <c r="DZH10" s="22"/>
      <c r="DZI10" s="22"/>
      <c r="DZJ10" s="22"/>
      <c r="DZK10" s="22"/>
      <c r="DZL10" s="22"/>
      <c r="DZM10" s="22"/>
      <c r="DZN10" s="22"/>
      <c r="DZO10" s="22"/>
      <c r="DZP10" s="22"/>
      <c r="DZQ10" s="22"/>
      <c r="DZR10" s="22"/>
      <c r="DZS10" s="22"/>
      <c r="DZT10" s="22"/>
      <c r="DZU10" s="22"/>
      <c r="DZV10" s="22"/>
      <c r="DZW10" s="22"/>
      <c r="DZX10" s="22"/>
      <c r="DZY10" s="22"/>
      <c r="DZZ10" s="22"/>
      <c r="EAA10" s="22"/>
      <c r="EAB10" s="22"/>
      <c r="EAC10" s="22"/>
      <c r="EAD10" s="22"/>
      <c r="EAE10" s="22"/>
      <c r="EAF10" s="22"/>
      <c r="EAG10" s="22"/>
      <c r="EAH10" s="22"/>
      <c r="EAI10" s="22"/>
      <c r="EAJ10" s="22"/>
      <c r="EAK10" s="22"/>
      <c r="EAL10" s="22"/>
      <c r="EAM10" s="22"/>
      <c r="EAN10" s="22"/>
      <c r="EAO10" s="22"/>
      <c r="EAP10" s="22"/>
      <c r="EAQ10" s="22"/>
      <c r="EAR10" s="22"/>
      <c r="EAS10" s="22"/>
      <c r="EAT10" s="22"/>
      <c r="EAU10" s="22"/>
      <c r="EAV10" s="22"/>
      <c r="EAW10" s="22"/>
      <c r="EAX10" s="22"/>
      <c r="EAY10" s="22"/>
      <c r="EAZ10" s="22"/>
      <c r="EBA10" s="22"/>
      <c r="EBB10" s="22"/>
      <c r="EBC10" s="22"/>
      <c r="EBD10" s="22"/>
      <c r="EBE10" s="22"/>
      <c r="EBF10" s="22"/>
      <c r="EBG10" s="22"/>
      <c r="EBH10" s="22"/>
      <c r="EBI10" s="22"/>
      <c r="EBJ10" s="22"/>
      <c r="EBK10" s="22"/>
      <c r="EBL10" s="22"/>
      <c r="EBM10" s="22"/>
      <c r="EBN10" s="22"/>
      <c r="EBO10" s="22"/>
      <c r="EBP10" s="22"/>
      <c r="EBQ10" s="22"/>
      <c r="EBR10" s="22"/>
      <c r="EBS10" s="22"/>
      <c r="EBT10" s="22"/>
      <c r="EBU10" s="22"/>
      <c r="EBV10" s="22"/>
      <c r="EBW10" s="22"/>
      <c r="EBX10" s="22"/>
      <c r="EBY10" s="22"/>
      <c r="EBZ10" s="22"/>
      <c r="ECA10" s="22"/>
      <c r="ECB10" s="22"/>
      <c r="ECC10" s="22"/>
      <c r="ECD10" s="22"/>
      <c r="ECE10" s="22"/>
      <c r="ECF10" s="22"/>
      <c r="ECG10" s="22"/>
      <c r="ECH10" s="22"/>
      <c r="ECI10" s="22"/>
      <c r="ECJ10" s="22"/>
      <c r="ECK10" s="22"/>
      <c r="ECL10" s="22"/>
      <c r="ECM10" s="22"/>
      <c r="ECN10" s="22"/>
      <c r="ECO10" s="22"/>
      <c r="ECP10" s="22"/>
      <c r="ECQ10" s="22"/>
      <c r="ECR10" s="22"/>
      <c r="ECS10" s="22"/>
      <c r="ECT10" s="22"/>
      <c r="ECU10" s="22"/>
      <c r="ECV10" s="22"/>
      <c r="ECW10" s="22"/>
      <c r="ECX10" s="22"/>
      <c r="ECY10" s="22"/>
      <c r="ECZ10" s="22"/>
      <c r="EDA10" s="22"/>
      <c r="EDB10" s="22"/>
      <c r="EDC10" s="22"/>
      <c r="EDD10" s="22"/>
      <c r="EDE10" s="22"/>
      <c r="EDF10" s="22"/>
      <c r="EDG10" s="22"/>
      <c r="EDH10" s="22"/>
      <c r="EDI10" s="22"/>
      <c r="EDJ10" s="22"/>
      <c r="EDK10" s="22"/>
      <c r="EDL10" s="22"/>
      <c r="EDM10" s="22"/>
      <c r="EDN10" s="22"/>
      <c r="EDO10" s="22"/>
      <c r="EDP10" s="22"/>
      <c r="EDQ10" s="22"/>
      <c r="EDR10" s="22"/>
      <c r="EDS10" s="22"/>
      <c r="EDT10" s="22"/>
      <c r="EDU10" s="22"/>
      <c r="EDV10" s="22"/>
      <c r="EDW10" s="22"/>
      <c r="EDX10" s="22"/>
      <c r="EDY10" s="22"/>
      <c r="EDZ10" s="22"/>
      <c r="EEA10" s="22"/>
      <c r="EEB10" s="22"/>
      <c r="EEC10" s="22"/>
      <c r="EED10" s="22"/>
      <c r="EEE10" s="22"/>
      <c r="EEF10" s="22"/>
      <c r="EEG10" s="22"/>
      <c r="EEH10" s="22"/>
      <c r="EEI10" s="22"/>
      <c r="EEJ10" s="22"/>
      <c r="EEK10" s="22"/>
      <c r="EEL10" s="22"/>
      <c r="EEM10" s="22"/>
      <c r="EEN10" s="22"/>
      <c r="EEO10" s="22"/>
      <c r="EEP10" s="22"/>
      <c r="EEQ10" s="22"/>
      <c r="EER10" s="22"/>
      <c r="EES10" s="22"/>
      <c r="EET10" s="22"/>
      <c r="EEU10" s="22"/>
      <c r="EEV10" s="22"/>
      <c r="EEW10" s="22"/>
      <c r="EEX10" s="22"/>
      <c r="EEY10" s="22"/>
      <c r="EEZ10" s="22"/>
      <c r="EFA10" s="22"/>
      <c r="EFB10" s="22"/>
      <c r="EFC10" s="22"/>
      <c r="EFD10" s="22"/>
      <c r="EFE10" s="22"/>
      <c r="EFF10" s="22"/>
      <c r="EFG10" s="22"/>
      <c r="EFH10" s="22"/>
      <c r="EFI10" s="22"/>
      <c r="EFJ10" s="22"/>
      <c r="EFK10" s="22"/>
      <c r="EFL10" s="22"/>
      <c r="EFM10" s="22"/>
      <c r="EFN10" s="22"/>
      <c r="EFO10" s="22"/>
      <c r="EFP10" s="22"/>
      <c r="EFQ10" s="22"/>
      <c r="EFR10" s="22"/>
      <c r="EFS10" s="22"/>
      <c r="EFT10" s="22"/>
      <c r="EFU10" s="22"/>
      <c r="EFV10" s="22"/>
      <c r="EFW10" s="22"/>
      <c r="EFX10" s="22"/>
      <c r="EFY10" s="22"/>
      <c r="EFZ10" s="22"/>
      <c r="EGA10" s="22"/>
      <c r="EGB10" s="22"/>
      <c r="EGC10" s="22"/>
      <c r="EGD10" s="22"/>
      <c r="EGE10" s="22"/>
      <c r="EGF10" s="22"/>
      <c r="EGG10" s="22"/>
      <c r="EGH10" s="22"/>
      <c r="EGI10" s="22"/>
      <c r="EGJ10" s="22"/>
      <c r="EGK10" s="22"/>
      <c r="EGL10" s="22"/>
      <c r="EGM10" s="22"/>
      <c r="EGN10" s="22"/>
      <c r="EGO10" s="22"/>
      <c r="EGP10" s="22"/>
      <c r="EGQ10" s="22"/>
      <c r="EGR10" s="22"/>
      <c r="EGS10" s="22"/>
      <c r="EGT10" s="22"/>
      <c r="EGU10" s="22"/>
      <c r="EGV10" s="22"/>
      <c r="EGW10" s="22"/>
      <c r="EGX10" s="22"/>
      <c r="EGY10" s="22"/>
      <c r="EGZ10" s="22"/>
      <c r="EHA10" s="22"/>
      <c r="EHB10" s="22"/>
      <c r="EHC10" s="22"/>
      <c r="EHD10" s="22"/>
      <c r="EHE10" s="22"/>
      <c r="EHF10" s="22"/>
      <c r="EHG10" s="22"/>
      <c r="EHH10" s="22"/>
      <c r="EHI10" s="22"/>
      <c r="EHJ10" s="22"/>
      <c r="EHK10" s="22"/>
      <c r="EHL10" s="22"/>
      <c r="EHM10" s="22"/>
      <c r="EHN10" s="22"/>
      <c r="EHO10" s="22"/>
      <c r="EHP10" s="22"/>
      <c r="EHQ10" s="22"/>
      <c r="EHR10" s="22"/>
      <c r="EHS10" s="22"/>
      <c r="EHT10" s="22"/>
      <c r="EHU10" s="22"/>
      <c r="EHV10" s="22"/>
      <c r="EHW10" s="22"/>
      <c r="EHX10" s="22"/>
      <c r="EHY10" s="22"/>
      <c r="EHZ10" s="22"/>
      <c r="EIA10" s="22"/>
      <c r="EIB10" s="22"/>
      <c r="EIC10" s="22"/>
      <c r="EID10" s="22"/>
      <c r="EIE10" s="22"/>
      <c r="EIF10" s="22"/>
      <c r="EIG10" s="22"/>
      <c r="EIH10" s="22"/>
      <c r="EII10" s="22"/>
      <c r="EIJ10" s="22"/>
      <c r="EIK10" s="22"/>
      <c r="EIL10" s="22"/>
      <c r="EIM10" s="22"/>
      <c r="EIN10" s="22"/>
      <c r="EIO10" s="22"/>
      <c r="EIP10" s="22"/>
      <c r="EIQ10" s="22"/>
      <c r="EIR10" s="22"/>
      <c r="EIS10" s="22"/>
      <c r="EIT10" s="22"/>
      <c r="EIU10" s="22"/>
      <c r="EIV10" s="22"/>
      <c r="EIW10" s="22"/>
      <c r="EIX10" s="22"/>
      <c r="EIY10" s="22"/>
      <c r="EIZ10" s="22"/>
      <c r="EJA10" s="22"/>
      <c r="EJB10" s="22"/>
      <c r="EJC10" s="22"/>
      <c r="EJD10" s="22"/>
      <c r="EJE10" s="22"/>
      <c r="EJF10" s="22"/>
      <c r="EJG10" s="22"/>
      <c r="EJH10" s="22"/>
      <c r="EJI10" s="22"/>
      <c r="EJJ10" s="22"/>
      <c r="EJK10" s="22"/>
      <c r="EJL10" s="22"/>
      <c r="EJM10" s="22"/>
      <c r="EJN10" s="22"/>
      <c r="EJO10" s="22"/>
      <c r="EJP10" s="22"/>
      <c r="EJQ10" s="22"/>
      <c r="EJR10" s="22"/>
      <c r="EJS10" s="22"/>
      <c r="EJT10" s="22"/>
      <c r="EJU10" s="22"/>
      <c r="EJV10" s="22"/>
      <c r="EJW10" s="22"/>
      <c r="EJX10" s="22"/>
      <c r="EJY10" s="22"/>
      <c r="EJZ10" s="22"/>
      <c r="EKA10" s="22"/>
      <c r="EKB10" s="22"/>
      <c r="EKC10" s="22"/>
      <c r="EKD10" s="22"/>
      <c r="EKE10" s="22"/>
      <c r="EKF10" s="22"/>
      <c r="EKG10" s="22"/>
      <c r="EKH10" s="22"/>
      <c r="EKI10" s="22"/>
      <c r="EKJ10" s="22"/>
      <c r="EKK10" s="22"/>
      <c r="EKL10" s="22"/>
      <c r="EKM10" s="22"/>
      <c r="EKN10" s="22"/>
      <c r="EKO10" s="22"/>
      <c r="EKP10" s="22"/>
      <c r="EKQ10" s="22"/>
      <c r="EKR10" s="22"/>
      <c r="EKS10" s="22"/>
      <c r="EKT10" s="22"/>
      <c r="EKU10" s="22"/>
      <c r="EKV10" s="22"/>
      <c r="EKW10" s="22"/>
      <c r="EKX10" s="22"/>
      <c r="EKY10" s="22"/>
      <c r="EKZ10" s="22"/>
      <c r="ELA10" s="22"/>
      <c r="ELB10" s="22"/>
      <c r="ELC10" s="22"/>
      <c r="ELD10" s="22"/>
      <c r="ELE10" s="22"/>
      <c r="ELF10" s="22"/>
      <c r="ELG10" s="22"/>
      <c r="ELH10" s="22"/>
      <c r="ELI10" s="22"/>
      <c r="ELJ10" s="22"/>
      <c r="ELK10" s="22"/>
      <c r="ELL10" s="22"/>
      <c r="ELM10" s="22"/>
      <c r="ELN10" s="22"/>
      <c r="ELO10" s="22"/>
      <c r="ELP10" s="22"/>
      <c r="ELQ10" s="22"/>
      <c r="ELR10" s="22"/>
      <c r="ELS10" s="22"/>
      <c r="ELT10" s="22"/>
      <c r="ELU10" s="22"/>
      <c r="ELV10" s="22"/>
      <c r="ELW10" s="22"/>
      <c r="ELX10" s="22"/>
      <c r="ELY10" s="22"/>
      <c r="ELZ10" s="22"/>
      <c r="EMA10" s="22"/>
      <c r="EMB10" s="22"/>
      <c r="EMC10" s="22"/>
      <c r="EMD10" s="22"/>
      <c r="EME10" s="22"/>
      <c r="EMF10" s="22"/>
      <c r="EMG10" s="22"/>
      <c r="EMH10" s="22"/>
      <c r="EMI10" s="22"/>
      <c r="EMJ10" s="22"/>
      <c r="EMK10" s="22"/>
      <c r="EML10" s="22"/>
      <c r="EMM10" s="22"/>
      <c r="EMN10" s="22"/>
      <c r="EMO10" s="22"/>
      <c r="EMP10" s="22"/>
      <c r="EMQ10" s="22"/>
      <c r="EMR10" s="22"/>
      <c r="EMS10" s="22"/>
      <c r="EMT10" s="22"/>
      <c r="EMU10" s="22"/>
      <c r="EMV10" s="22"/>
      <c r="EMW10" s="22"/>
      <c r="EMX10" s="22"/>
      <c r="EMY10" s="22"/>
      <c r="EMZ10" s="22"/>
      <c r="ENA10" s="22"/>
      <c r="ENB10" s="22"/>
      <c r="ENC10" s="22"/>
      <c r="END10" s="22"/>
      <c r="ENE10" s="22"/>
      <c r="ENF10" s="22"/>
      <c r="ENG10" s="22"/>
      <c r="ENH10" s="22"/>
      <c r="ENI10" s="22"/>
      <c r="ENJ10" s="22"/>
      <c r="ENK10" s="22"/>
      <c r="ENL10" s="22"/>
      <c r="ENM10" s="22"/>
      <c r="ENN10" s="22"/>
      <c r="ENO10" s="22"/>
      <c r="ENP10" s="22"/>
      <c r="ENQ10" s="22"/>
      <c r="ENR10" s="22"/>
      <c r="ENS10" s="22"/>
      <c r="ENT10" s="22"/>
      <c r="ENU10" s="22"/>
      <c r="ENV10" s="22"/>
      <c r="ENW10" s="22"/>
      <c r="ENX10" s="22"/>
      <c r="ENY10" s="22"/>
      <c r="ENZ10" s="22"/>
      <c r="EOA10" s="22"/>
      <c r="EOB10" s="22"/>
      <c r="EOC10" s="22"/>
      <c r="EOD10" s="22"/>
      <c r="EOE10" s="22"/>
      <c r="EOF10" s="22"/>
      <c r="EOG10" s="22"/>
      <c r="EOH10" s="22"/>
      <c r="EOI10" s="22"/>
      <c r="EOJ10" s="22"/>
      <c r="EOK10" s="22"/>
      <c r="EOL10" s="22"/>
      <c r="EOM10" s="22"/>
      <c r="EON10" s="22"/>
      <c r="EOO10" s="22"/>
      <c r="EOP10" s="22"/>
      <c r="EOQ10" s="22"/>
      <c r="EOR10" s="22"/>
      <c r="EOS10" s="22"/>
      <c r="EOT10" s="22"/>
      <c r="EOU10" s="22"/>
      <c r="EOV10" s="22"/>
      <c r="EOW10" s="22"/>
      <c r="EOX10" s="22"/>
      <c r="EOY10" s="22"/>
      <c r="EOZ10" s="22"/>
      <c r="EPA10" s="22"/>
      <c r="EPB10" s="22"/>
      <c r="EPC10" s="22"/>
      <c r="EPD10" s="22"/>
      <c r="EPE10" s="22"/>
      <c r="EPF10" s="22"/>
      <c r="EPG10" s="22"/>
      <c r="EPH10" s="22"/>
      <c r="EPI10" s="22"/>
      <c r="EPJ10" s="22"/>
      <c r="EPK10" s="22"/>
      <c r="EPL10" s="22"/>
      <c r="EPM10" s="22"/>
      <c r="EPN10" s="22"/>
      <c r="EPO10" s="22"/>
      <c r="EPP10" s="22"/>
      <c r="EPQ10" s="22"/>
      <c r="EPR10" s="22"/>
      <c r="EPS10" s="22"/>
      <c r="EPT10" s="22"/>
      <c r="EPU10" s="22"/>
      <c r="EPV10" s="22"/>
      <c r="EPW10" s="22"/>
      <c r="EPX10" s="22"/>
      <c r="EPY10" s="22"/>
      <c r="EPZ10" s="22"/>
      <c r="EQA10" s="22"/>
      <c r="EQB10" s="22"/>
      <c r="EQC10" s="22"/>
      <c r="EQD10" s="22"/>
      <c r="EQE10" s="22"/>
      <c r="EQF10" s="22"/>
      <c r="EQG10" s="22"/>
      <c r="EQH10" s="22"/>
      <c r="EQI10" s="22"/>
      <c r="EQJ10" s="22"/>
      <c r="EQK10" s="22"/>
      <c r="EQL10" s="22"/>
      <c r="EQM10" s="22"/>
      <c r="EQN10" s="22"/>
      <c r="EQO10" s="22"/>
      <c r="EQP10" s="22"/>
      <c r="EQQ10" s="22"/>
      <c r="EQR10" s="22"/>
      <c r="EQS10" s="22"/>
      <c r="EQT10" s="22"/>
      <c r="EQU10" s="22"/>
      <c r="EQV10" s="22"/>
      <c r="EQW10" s="22"/>
      <c r="EQX10" s="22"/>
      <c r="EQY10" s="22"/>
      <c r="EQZ10" s="22"/>
      <c r="ERA10" s="22"/>
      <c r="ERB10" s="22"/>
      <c r="ERC10" s="22"/>
      <c r="ERD10" s="22"/>
      <c r="ERE10" s="22"/>
      <c r="ERF10" s="22"/>
      <c r="ERG10" s="22"/>
      <c r="ERH10" s="22"/>
      <c r="ERI10" s="22"/>
      <c r="ERJ10" s="22"/>
      <c r="ERK10" s="22"/>
      <c r="ERL10" s="22"/>
      <c r="ERM10" s="22"/>
      <c r="ERN10" s="22"/>
      <c r="ERO10" s="22"/>
      <c r="ERP10" s="22"/>
      <c r="ERQ10" s="22"/>
      <c r="ERR10" s="22"/>
      <c r="ERS10" s="22"/>
      <c r="ERT10" s="22"/>
      <c r="ERU10" s="22"/>
      <c r="ERV10" s="22"/>
      <c r="ERW10" s="22"/>
      <c r="ERX10" s="22"/>
      <c r="ERY10" s="22"/>
      <c r="ERZ10" s="22"/>
      <c r="ESA10" s="22"/>
      <c r="ESB10" s="22"/>
      <c r="ESC10" s="22"/>
      <c r="ESD10" s="22"/>
      <c r="ESE10" s="22"/>
      <c r="ESF10" s="22"/>
      <c r="ESG10" s="22"/>
      <c r="ESH10" s="22"/>
      <c r="ESI10" s="22"/>
      <c r="ESJ10" s="22"/>
      <c r="ESK10" s="22"/>
      <c r="ESL10" s="22"/>
      <c r="ESM10" s="22"/>
      <c r="ESN10" s="22"/>
      <c r="ESO10" s="22"/>
      <c r="ESP10" s="22"/>
      <c r="ESQ10" s="22"/>
      <c r="ESR10" s="22"/>
      <c r="ESS10" s="22"/>
      <c r="EST10" s="22"/>
      <c r="ESU10" s="22"/>
      <c r="ESV10" s="22"/>
      <c r="ESW10" s="22"/>
      <c r="ESX10" s="22"/>
      <c r="ESY10" s="22"/>
      <c r="ESZ10" s="22"/>
      <c r="ETA10" s="22"/>
      <c r="ETB10" s="22"/>
      <c r="ETC10" s="22"/>
      <c r="ETD10" s="22"/>
      <c r="ETE10" s="22"/>
      <c r="ETF10" s="22"/>
      <c r="ETG10" s="22"/>
      <c r="ETH10" s="22"/>
      <c r="ETI10" s="22"/>
      <c r="ETJ10" s="22"/>
      <c r="ETK10" s="22"/>
      <c r="ETL10" s="22"/>
      <c r="ETM10" s="22"/>
      <c r="ETN10" s="22"/>
      <c r="ETO10" s="22"/>
      <c r="ETP10" s="22"/>
      <c r="ETQ10" s="22"/>
      <c r="ETR10" s="22"/>
      <c r="ETS10" s="22"/>
      <c r="ETT10" s="22"/>
      <c r="ETU10" s="22"/>
      <c r="ETV10" s="22"/>
      <c r="ETW10" s="22"/>
      <c r="ETX10" s="22"/>
      <c r="ETY10" s="22"/>
      <c r="ETZ10" s="22"/>
      <c r="EUA10" s="22"/>
      <c r="EUB10" s="22"/>
      <c r="EUC10" s="22"/>
      <c r="EUD10" s="22"/>
      <c r="EUE10" s="22"/>
      <c r="EUF10" s="22"/>
      <c r="EUG10" s="22"/>
      <c r="EUH10" s="22"/>
      <c r="EUI10" s="22"/>
      <c r="EUJ10" s="22"/>
      <c r="EUK10" s="22"/>
      <c r="EUL10" s="22"/>
      <c r="EUM10" s="22"/>
      <c r="EUN10" s="22"/>
      <c r="EUO10" s="22"/>
      <c r="EUP10" s="22"/>
      <c r="EUQ10" s="22"/>
      <c r="EUR10" s="22"/>
      <c r="EUS10" s="22"/>
      <c r="EUT10" s="22"/>
      <c r="EUU10" s="22"/>
      <c r="EUV10" s="22"/>
      <c r="EUW10" s="22"/>
      <c r="EUX10" s="22"/>
      <c r="EUY10" s="22"/>
      <c r="EUZ10" s="22"/>
      <c r="EVA10" s="22"/>
      <c r="EVB10" s="22"/>
      <c r="EVC10" s="22"/>
      <c r="EVD10" s="22"/>
      <c r="EVE10" s="22"/>
      <c r="EVF10" s="22"/>
      <c r="EVG10" s="22"/>
      <c r="EVH10" s="22"/>
      <c r="EVI10" s="22"/>
      <c r="EVJ10" s="22"/>
      <c r="EVK10" s="22"/>
      <c r="EVL10" s="22"/>
      <c r="EVM10" s="22"/>
      <c r="EVN10" s="22"/>
      <c r="EVO10" s="22"/>
      <c r="EVP10" s="22"/>
      <c r="EVQ10" s="22"/>
      <c r="EVR10" s="22"/>
      <c r="EVS10" s="22"/>
      <c r="EVT10" s="22"/>
      <c r="EVU10" s="22"/>
      <c r="EVV10" s="22"/>
      <c r="EVW10" s="22"/>
      <c r="EVX10" s="22"/>
      <c r="EVY10" s="22"/>
      <c r="EVZ10" s="22"/>
      <c r="EWA10" s="22"/>
      <c r="EWB10" s="22"/>
      <c r="EWC10" s="22"/>
      <c r="EWD10" s="22"/>
      <c r="EWE10" s="22"/>
      <c r="EWF10" s="22"/>
      <c r="EWG10" s="22"/>
      <c r="EWH10" s="22"/>
      <c r="EWI10" s="22"/>
      <c r="EWJ10" s="22"/>
      <c r="EWK10" s="22"/>
      <c r="EWL10" s="22"/>
      <c r="EWM10" s="22"/>
      <c r="EWN10" s="22"/>
      <c r="EWO10" s="22"/>
      <c r="EWP10" s="22"/>
      <c r="EWQ10" s="22"/>
      <c r="EWR10" s="22"/>
      <c r="EWS10" s="22"/>
      <c r="EWT10" s="22"/>
      <c r="EWU10" s="22"/>
      <c r="EWV10" s="22"/>
      <c r="EWW10" s="22"/>
      <c r="EWX10" s="22"/>
      <c r="EWY10" s="22"/>
      <c r="EWZ10" s="22"/>
      <c r="EXA10" s="22"/>
      <c r="EXB10" s="22"/>
      <c r="EXC10" s="22"/>
      <c r="EXD10" s="22"/>
      <c r="EXE10" s="22"/>
      <c r="EXF10" s="22"/>
      <c r="EXG10" s="22"/>
      <c r="EXH10" s="22"/>
      <c r="EXI10" s="22"/>
      <c r="EXJ10" s="22"/>
      <c r="EXK10" s="22"/>
      <c r="EXL10" s="22"/>
      <c r="EXM10" s="22"/>
      <c r="EXN10" s="22"/>
      <c r="EXO10" s="22"/>
      <c r="EXP10" s="22"/>
      <c r="EXQ10" s="22"/>
      <c r="EXR10" s="22"/>
      <c r="EXS10" s="22"/>
      <c r="EXT10" s="22"/>
      <c r="EXU10" s="22"/>
      <c r="EXV10" s="22"/>
      <c r="EXW10" s="22"/>
      <c r="EXX10" s="22"/>
      <c r="EXY10" s="22"/>
      <c r="EXZ10" s="22"/>
      <c r="EYA10" s="22"/>
      <c r="EYB10" s="22"/>
      <c r="EYC10" s="22"/>
      <c r="EYD10" s="22"/>
      <c r="EYE10" s="22"/>
      <c r="EYF10" s="22"/>
      <c r="EYG10" s="22"/>
      <c r="EYH10" s="22"/>
      <c r="EYI10" s="22"/>
      <c r="EYJ10" s="22"/>
      <c r="EYK10" s="22"/>
      <c r="EYL10" s="22"/>
      <c r="EYM10" s="22"/>
      <c r="EYN10" s="22"/>
      <c r="EYO10" s="22"/>
      <c r="EYP10" s="22"/>
      <c r="EYQ10" s="22"/>
      <c r="EYR10" s="22"/>
      <c r="EYS10" s="22"/>
      <c r="EYT10" s="22"/>
      <c r="EYU10" s="22"/>
      <c r="EYV10" s="22"/>
      <c r="EYW10" s="22"/>
      <c r="EYX10" s="22"/>
      <c r="EYY10" s="22"/>
      <c r="EYZ10" s="22"/>
      <c r="EZA10" s="22"/>
      <c r="EZB10" s="22"/>
      <c r="EZC10" s="22"/>
      <c r="EZD10" s="22"/>
      <c r="EZE10" s="22"/>
      <c r="EZF10" s="22"/>
      <c r="EZG10" s="22"/>
      <c r="EZH10" s="22"/>
      <c r="EZI10" s="22"/>
      <c r="EZJ10" s="22"/>
      <c r="EZK10" s="22"/>
      <c r="EZL10" s="22"/>
      <c r="EZM10" s="22"/>
      <c r="EZN10" s="22"/>
      <c r="EZO10" s="22"/>
      <c r="EZP10" s="22"/>
      <c r="EZQ10" s="22"/>
      <c r="EZR10" s="22"/>
      <c r="EZS10" s="22"/>
      <c r="EZT10" s="22"/>
      <c r="EZU10" s="22"/>
      <c r="EZV10" s="22"/>
      <c r="EZW10" s="22"/>
      <c r="EZX10" s="22"/>
      <c r="EZY10" s="22"/>
      <c r="EZZ10" s="22"/>
      <c r="FAA10" s="22"/>
      <c r="FAB10" s="22"/>
      <c r="FAC10" s="22"/>
      <c r="FAD10" s="22"/>
      <c r="FAE10" s="22"/>
      <c r="FAF10" s="22"/>
      <c r="FAG10" s="22"/>
      <c r="FAH10" s="22"/>
      <c r="FAI10" s="22"/>
      <c r="FAJ10" s="22"/>
      <c r="FAK10" s="22"/>
      <c r="FAL10" s="22"/>
      <c r="FAM10" s="22"/>
      <c r="FAN10" s="22"/>
      <c r="FAO10" s="22"/>
      <c r="FAP10" s="22"/>
      <c r="FAQ10" s="22"/>
      <c r="FAR10" s="22"/>
      <c r="FAS10" s="22"/>
      <c r="FAT10" s="22"/>
      <c r="FAU10" s="22"/>
      <c r="FAV10" s="22"/>
      <c r="FAW10" s="22"/>
      <c r="FAX10" s="22"/>
      <c r="FAY10" s="22"/>
      <c r="FAZ10" s="22"/>
      <c r="FBA10" s="22"/>
      <c r="FBB10" s="22"/>
      <c r="FBC10" s="22"/>
      <c r="FBD10" s="22"/>
      <c r="FBE10" s="22"/>
      <c r="FBF10" s="22"/>
      <c r="FBG10" s="22"/>
      <c r="FBH10" s="22"/>
      <c r="FBI10" s="22"/>
      <c r="FBJ10" s="22"/>
      <c r="FBK10" s="22"/>
      <c r="FBL10" s="22"/>
      <c r="FBM10" s="22"/>
      <c r="FBN10" s="22"/>
      <c r="FBO10" s="22"/>
      <c r="FBP10" s="22"/>
      <c r="FBQ10" s="22"/>
      <c r="FBR10" s="22"/>
      <c r="FBS10" s="22"/>
      <c r="FBT10" s="22"/>
      <c r="FBU10" s="22"/>
      <c r="FBV10" s="22"/>
      <c r="FBW10" s="22"/>
      <c r="FBX10" s="22"/>
      <c r="FBY10" s="22"/>
      <c r="FBZ10" s="22"/>
      <c r="FCA10" s="22"/>
      <c r="FCB10" s="22"/>
      <c r="FCC10" s="22"/>
      <c r="FCD10" s="22"/>
      <c r="FCE10" s="22"/>
      <c r="FCF10" s="22"/>
      <c r="FCG10" s="22"/>
      <c r="FCH10" s="22"/>
      <c r="FCI10" s="22"/>
      <c r="FCJ10" s="22"/>
      <c r="FCK10" s="22"/>
      <c r="FCL10" s="22"/>
      <c r="FCM10" s="22"/>
      <c r="FCN10" s="22"/>
      <c r="FCO10" s="22"/>
      <c r="FCP10" s="22"/>
      <c r="FCQ10" s="22"/>
      <c r="FCR10" s="22"/>
      <c r="FCS10" s="22"/>
      <c r="FCT10" s="22"/>
      <c r="FCU10" s="22"/>
      <c r="FCV10" s="22"/>
      <c r="FCW10" s="22"/>
      <c r="FCX10" s="22"/>
      <c r="FCY10" s="22"/>
      <c r="FCZ10" s="22"/>
      <c r="FDA10" s="22"/>
      <c r="FDB10" s="22"/>
      <c r="FDC10" s="22"/>
      <c r="FDD10" s="22"/>
      <c r="FDE10" s="22"/>
      <c r="FDF10" s="22"/>
      <c r="FDG10" s="22"/>
      <c r="FDH10" s="22"/>
      <c r="FDI10" s="22"/>
      <c r="FDJ10" s="22"/>
      <c r="FDK10" s="22"/>
      <c r="FDL10" s="22"/>
      <c r="FDM10" s="22"/>
      <c r="FDN10" s="22"/>
      <c r="FDO10" s="22"/>
      <c r="FDP10" s="22"/>
      <c r="FDQ10" s="22"/>
      <c r="FDR10" s="22"/>
      <c r="FDS10" s="22"/>
      <c r="FDT10" s="22"/>
      <c r="FDU10" s="22"/>
      <c r="FDV10" s="22"/>
      <c r="FDW10" s="22"/>
      <c r="FDX10" s="22"/>
      <c r="FDY10" s="22"/>
      <c r="FDZ10" s="22"/>
      <c r="FEA10" s="22"/>
      <c r="FEB10" s="22"/>
      <c r="FEC10" s="22"/>
      <c r="FED10" s="22"/>
      <c r="FEE10" s="22"/>
      <c r="FEF10" s="22"/>
      <c r="FEG10" s="22"/>
      <c r="FEH10" s="22"/>
      <c r="FEI10" s="22"/>
      <c r="FEJ10" s="22"/>
      <c r="FEK10" s="22"/>
      <c r="FEL10" s="22"/>
      <c r="FEM10" s="22"/>
      <c r="FEN10" s="22"/>
      <c r="FEO10" s="22"/>
      <c r="FEP10" s="22"/>
      <c r="FEQ10" s="22"/>
      <c r="FER10" s="22"/>
      <c r="FES10" s="22"/>
      <c r="FET10" s="22"/>
      <c r="FEU10" s="22"/>
      <c r="FEV10" s="22"/>
      <c r="FEW10" s="22"/>
      <c r="FEX10" s="22"/>
      <c r="FEY10" s="22"/>
      <c r="FEZ10" s="22"/>
      <c r="FFA10" s="22"/>
      <c r="FFB10" s="22"/>
      <c r="FFC10" s="22"/>
      <c r="FFD10" s="22"/>
      <c r="FFE10" s="22"/>
      <c r="FFF10" s="22"/>
      <c r="FFG10" s="22"/>
      <c r="FFH10" s="22"/>
      <c r="FFI10" s="22"/>
      <c r="FFJ10" s="22"/>
      <c r="FFK10" s="22"/>
      <c r="FFL10" s="22"/>
      <c r="FFM10" s="22"/>
      <c r="FFN10" s="22"/>
      <c r="FFO10" s="22"/>
      <c r="FFP10" s="22"/>
      <c r="FFQ10" s="22"/>
      <c r="FFR10" s="22"/>
      <c r="FFS10" s="22"/>
      <c r="FFT10" s="22"/>
      <c r="FFU10" s="22"/>
      <c r="FFV10" s="22"/>
      <c r="FFW10" s="22"/>
      <c r="FFX10" s="22"/>
      <c r="FFY10" s="22"/>
      <c r="FFZ10" s="22"/>
      <c r="FGA10" s="22"/>
      <c r="FGB10" s="22"/>
      <c r="FGC10" s="22"/>
      <c r="FGD10" s="22"/>
      <c r="FGE10" s="22"/>
      <c r="FGF10" s="22"/>
      <c r="FGG10" s="22"/>
      <c r="FGH10" s="22"/>
      <c r="FGI10" s="22"/>
      <c r="FGJ10" s="22"/>
      <c r="FGK10" s="22"/>
      <c r="FGL10" s="22"/>
      <c r="FGM10" s="22"/>
      <c r="FGN10" s="22"/>
      <c r="FGO10" s="22"/>
      <c r="FGP10" s="22"/>
      <c r="FGQ10" s="22"/>
      <c r="FGR10" s="22"/>
      <c r="FGS10" s="22"/>
      <c r="FGT10" s="22"/>
      <c r="FGU10" s="22"/>
      <c r="FGV10" s="22"/>
      <c r="FGW10" s="22"/>
      <c r="FGX10" s="22"/>
      <c r="FGY10" s="22"/>
      <c r="FGZ10" s="22"/>
      <c r="FHA10" s="22"/>
      <c r="FHB10" s="22"/>
      <c r="FHC10" s="22"/>
      <c r="FHD10" s="22"/>
      <c r="FHE10" s="22"/>
      <c r="FHF10" s="22"/>
      <c r="FHG10" s="22"/>
      <c r="FHH10" s="22"/>
      <c r="FHI10" s="22"/>
      <c r="FHJ10" s="22"/>
      <c r="FHK10" s="22"/>
      <c r="FHL10" s="22"/>
      <c r="FHM10" s="22"/>
      <c r="FHN10" s="22"/>
      <c r="FHO10" s="22"/>
      <c r="FHP10" s="22"/>
      <c r="FHQ10" s="22"/>
      <c r="FHR10" s="22"/>
      <c r="FHS10" s="22"/>
      <c r="FHT10" s="22"/>
      <c r="FHU10" s="22"/>
      <c r="FHV10" s="22"/>
      <c r="FHW10" s="22"/>
      <c r="FHX10" s="22"/>
      <c r="FHY10" s="22"/>
      <c r="FHZ10" s="22"/>
      <c r="FIA10" s="22"/>
      <c r="FIB10" s="22"/>
      <c r="FIC10" s="22"/>
      <c r="FID10" s="22"/>
      <c r="FIE10" s="22"/>
      <c r="FIF10" s="22"/>
      <c r="FIG10" s="22"/>
      <c r="FIH10" s="22"/>
      <c r="FII10" s="22"/>
      <c r="FIJ10" s="22"/>
      <c r="FIK10" s="22"/>
      <c r="FIL10" s="22"/>
      <c r="FIM10" s="22"/>
      <c r="FIN10" s="22"/>
      <c r="FIO10" s="22"/>
      <c r="FIP10" s="22"/>
      <c r="FIQ10" s="22"/>
      <c r="FIR10" s="22"/>
      <c r="FIS10" s="22"/>
      <c r="FIT10" s="22"/>
      <c r="FIU10" s="22"/>
      <c r="FIV10" s="22"/>
      <c r="FIW10" s="22"/>
      <c r="FIX10" s="22"/>
      <c r="FIY10" s="22"/>
      <c r="FIZ10" s="22"/>
      <c r="FJA10" s="22"/>
      <c r="FJB10" s="22"/>
      <c r="FJC10" s="22"/>
      <c r="FJD10" s="22"/>
      <c r="FJE10" s="22"/>
      <c r="FJF10" s="22"/>
      <c r="FJG10" s="22"/>
      <c r="FJH10" s="22"/>
      <c r="FJI10" s="22"/>
      <c r="FJJ10" s="22"/>
      <c r="FJK10" s="22"/>
      <c r="FJL10" s="22"/>
      <c r="FJM10" s="22"/>
      <c r="FJN10" s="22"/>
      <c r="FJO10" s="22"/>
      <c r="FJP10" s="22"/>
      <c r="FJQ10" s="22"/>
      <c r="FJR10" s="22"/>
      <c r="FJS10" s="22"/>
      <c r="FJT10" s="22"/>
      <c r="FJU10" s="22"/>
      <c r="FJV10" s="22"/>
      <c r="FJW10" s="22"/>
      <c r="FJX10" s="22"/>
      <c r="FJY10" s="22"/>
      <c r="FJZ10" s="22"/>
      <c r="FKA10" s="22"/>
      <c r="FKB10" s="22"/>
      <c r="FKC10" s="22"/>
      <c r="FKD10" s="22"/>
      <c r="FKE10" s="22"/>
      <c r="FKF10" s="22"/>
      <c r="FKG10" s="22"/>
      <c r="FKH10" s="22"/>
      <c r="FKI10" s="22"/>
      <c r="FKJ10" s="22"/>
      <c r="FKK10" s="22"/>
      <c r="FKL10" s="22"/>
      <c r="FKM10" s="22"/>
      <c r="FKN10" s="22"/>
      <c r="FKO10" s="22"/>
      <c r="FKP10" s="22"/>
      <c r="FKQ10" s="22"/>
      <c r="FKR10" s="22"/>
      <c r="FKS10" s="22"/>
      <c r="FKT10" s="22"/>
      <c r="FKU10" s="22"/>
      <c r="FKV10" s="22"/>
      <c r="FKW10" s="22"/>
      <c r="FKX10" s="22"/>
      <c r="FKY10" s="22"/>
      <c r="FKZ10" s="22"/>
      <c r="FLA10" s="22"/>
      <c r="FLB10" s="22"/>
      <c r="FLC10" s="22"/>
      <c r="FLD10" s="22"/>
      <c r="FLE10" s="22"/>
      <c r="FLF10" s="22"/>
      <c r="FLG10" s="22"/>
      <c r="FLH10" s="22"/>
      <c r="FLI10" s="22"/>
      <c r="FLJ10" s="22"/>
      <c r="FLK10" s="22"/>
      <c r="FLL10" s="22"/>
      <c r="FLM10" s="22"/>
      <c r="FLN10" s="22"/>
      <c r="FLO10" s="22"/>
      <c r="FLP10" s="22"/>
      <c r="FLQ10" s="22"/>
      <c r="FLR10" s="22"/>
      <c r="FLS10" s="22"/>
      <c r="FLT10" s="22"/>
      <c r="FLU10" s="22"/>
      <c r="FLV10" s="22"/>
      <c r="FLW10" s="22"/>
      <c r="FLX10" s="22"/>
      <c r="FLY10" s="22"/>
      <c r="FLZ10" s="22"/>
      <c r="FMA10" s="22"/>
      <c r="FMB10" s="22"/>
      <c r="FMC10" s="22"/>
      <c r="FMD10" s="22"/>
      <c r="FME10" s="22"/>
      <c r="FMF10" s="22"/>
      <c r="FMG10" s="22"/>
      <c r="FMH10" s="22"/>
      <c r="FMI10" s="22"/>
      <c r="FMJ10" s="22"/>
      <c r="FMK10" s="22"/>
      <c r="FML10" s="22"/>
      <c r="FMM10" s="22"/>
      <c r="FMN10" s="22"/>
      <c r="FMO10" s="22"/>
      <c r="FMP10" s="22"/>
      <c r="FMQ10" s="22"/>
      <c r="FMR10" s="22"/>
      <c r="FMS10" s="22"/>
      <c r="FMT10" s="22"/>
      <c r="FMU10" s="22"/>
      <c r="FMV10" s="22"/>
      <c r="FMW10" s="22"/>
      <c r="FMX10" s="22"/>
      <c r="FMY10" s="22"/>
      <c r="FMZ10" s="22"/>
      <c r="FNA10" s="22"/>
      <c r="FNB10" s="22"/>
      <c r="FNC10" s="22"/>
      <c r="FND10" s="22"/>
      <c r="FNE10" s="22"/>
      <c r="FNF10" s="22"/>
      <c r="FNG10" s="22"/>
      <c r="FNH10" s="22"/>
      <c r="FNI10" s="22"/>
      <c r="FNJ10" s="22"/>
      <c r="FNK10" s="22"/>
      <c r="FNL10" s="22"/>
      <c r="FNM10" s="22"/>
      <c r="FNN10" s="22"/>
      <c r="FNO10" s="22"/>
      <c r="FNP10" s="22"/>
      <c r="FNQ10" s="22"/>
      <c r="FNR10" s="22"/>
      <c r="FNS10" s="22"/>
      <c r="FNT10" s="22"/>
      <c r="FNU10" s="22"/>
      <c r="FNV10" s="22"/>
      <c r="FNW10" s="22"/>
      <c r="FNX10" s="22"/>
      <c r="FNY10" s="22"/>
      <c r="FNZ10" s="22"/>
      <c r="FOA10" s="22"/>
      <c r="FOB10" s="22"/>
      <c r="FOC10" s="22"/>
      <c r="FOD10" s="22"/>
      <c r="FOE10" s="22"/>
      <c r="FOF10" s="22"/>
      <c r="FOG10" s="22"/>
      <c r="FOH10" s="22"/>
      <c r="FOI10" s="22"/>
      <c r="FOJ10" s="22"/>
      <c r="FOK10" s="22"/>
      <c r="FOL10" s="22"/>
      <c r="FOM10" s="22"/>
      <c r="FON10" s="22"/>
      <c r="FOO10" s="22"/>
      <c r="FOP10" s="22"/>
      <c r="FOQ10" s="22"/>
      <c r="FOR10" s="22"/>
      <c r="FOS10" s="22"/>
      <c r="FOT10" s="22"/>
      <c r="FOU10" s="22"/>
      <c r="FOV10" s="22"/>
      <c r="FOW10" s="22"/>
      <c r="FOX10" s="22"/>
      <c r="FOY10" s="22"/>
      <c r="FOZ10" s="22"/>
      <c r="FPA10" s="22"/>
      <c r="FPB10" s="22"/>
      <c r="FPC10" s="22"/>
      <c r="FPD10" s="22"/>
      <c r="FPE10" s="22"/>
      <c r="FPF10" s="22"/>
      <c r="FPG10" s="22"/>
      <c r="FPH10" s="22"/>
      <c r="FPI10" s="22"/>
      <c r="FPJ10" s="22"/>
      <c r="FPK10" s="22"/>
      <c r="FPL10" s="22"/>
      <c r="FPM10" s="22"/>
      <c r="FPN10" s="22"/>
      <c r="FPO10" s="22"/>
      <c r="FPP10" s="22"/>
      <c r="FPQ10" s="22"/>
      <c r="FPR10" s="22"/>
      <c r="FPS10" s="22"/>
      <c r="FPT10" s="22"/>
      <c r="FPU10" s="22"/>
      <c r="FPV10" s="22"/>
      <c r="FPW10" s="22"/>
      <c r="FPX10" s="22"/>
      <c r="FPY10" s="22"/>
      <c r="FPZ10" s="22"/>
      <c r="FQA10" s="22"/>
      <c r="FQB10" s="22"/>
      <c r="FQC10" s="22"/>
      <c r="FQD10" s="22"/>
      <c r="FQE10" s="22"/>
      <c r="FQF10" s="22"/>
      <c r="FQG10" s="22"/>
      <c r="FQH10" s="22"/>
      <c r="FQI10" s="22"/>
      <c r="FQJ10" s="22"/>
      <c r="FQK10" s="22"/>
      <c r="FQL10" s="22"/>
      <c r="FQM10" s="22"/>
      <c r="FQN10" s="22"/>
      <c r="FQO10" s="22"/>
      <c r="FQP10" s="22"/>
      <c r="FQQ10" s="22"/>
      <c r="FQR10" s="22"/>
      <c r="FQS10" s="22"/>
      <c r="FQT10" s="22"/>
      <c r="FQU10" s="22"/>
      <c r="FQV10" s="22"/>
      <c r="FQW10" s="22"/>
      <c r="FQX10" s="22"/>
      <c r="FQY10" s="22"/>
      <c r="FQZ10" s="22"/>
      <c r="FRA10" s="22"/>
      <c r="FRB10" s="22"/>
      <c r="FRC10" s="22"/>
      <c r="FRD10" s="22"/>
      <c r="FRE10" s="22"/>
      <c r="FRF10" s="22"/>
      <c r="FRG10" s="22"/>
      <c r="FRH10" s="22"/>
      <c r="FRI10" s="22"/>
      <c r="FRJ10" s="22"/>
      <c r="FRK10" s="22"/>
      <c r="FRL10" s="22"/>
      <c r="FRM10" s="22"/>
      <c r="FRN10" s="22"/>
      <c r="FRO10" s="22"/>
      <c r="FRP10" s="22"/>
      <c r="FRQ10" s="22"/>
      <c r="FRR10" s="22"/>
      <c r="FRS10" s="22"/>
      <c r="FRT10" s="22"/>
      <c r="FRU10" s="22"/>
      <c r="FRV10" s="22"/>
      <c r="FRW10" s="22"/>
      <c r="FRX10" s="22"/>
      <c r="FRY10" s="22"/>
      <c r="FRZ10" s="22"/>
      <c r="FSA10" s="22"/>
      <c r="FSB10" s="22"/>
      <c r="FSC10" s="22"/>
      <c r="FSD10" s="22"/>
      <c r="FSE10" s="22"/>
      <c r="FSF10" s="22"/>
      <c r="FSG10" s="22"/>
      <c r="FSH10" s="22"/>
      <c r="FSI10" s="22"/>
      <c r="FSJ10" s="22"/>
      <c r="FSK10" s="22"/>
      <c r="FSL10" s="22"/>
      <c r="FSM10" s="22"/>
      <c r="FSN10" s="22"/>
      <c r="FSO10" s="22"/>
      <c r="FSP10" s="22"/>
      <c r="FSQ10" s="22"/>
      <c r="FSR10" s="22"/>
      <c r="FSS10" s="22"/>
      <c r="FST10" s="22"/>
      <c r="FSU10" s="22"/>
      <c r="FSV10" s="22"/>
      <c r="FSW10" s="22"/>
      <c r="FSX10" s="22"/>
      <c r="FSY10" s="22"/>
      <c r="FSZ10" s="22"/>
      <c r="FTA10" s="22"/>
      <c r="FTB10" s="22"/>
      <c r="FTC10" s="22"/>
      <c r="FTD10" s="22"/>
      <c r="FTE10" s="22"/>
      <c r="FTF10" s="22"/>
      <c r="FTG10" s="22"/>
      <c r="FTH10" s="22"/>
      <c r="FTI10" s="22"/>
      <c r="FTJ10" s="22"/>
      <c r="FTK10" s="22"/>
      <c r="FTL10" s="22"/>
      <c r="FTM10" s="22"/>
      <c r="FTN10" s="22"/>
      <c r="FTO10" s="22"/>
      <c r="FTP10" s="22"/>
      <c r="FTQ10" s="22"/>
      <c r="FTR10" s="22"/>
      <c r="FTS10" s="22"/>
      <c r="FTT10" s="22"/>
      <c r="FTU10" s="22"/>
      <c r="FTV10" s="22"/>
      <c r="FTW10" s="22"/>
      <c r="FTX10" s="22"/>
      <c r="FTY10" s="22"/>
      <c r="FTZ10" s="22"/>
      <c r="FUA10" s="22"/>
      <c r="FUB10" s="22"/>
      <c r="FUC10" s="22"/>
      <c r="FUD10" s="22"/>
      <c r="FUE10" s="22"/>
      <c r="FUF10" s="22"/>
      <c r="FUG10" s="22"/>
      <c r="FUH10" s="22"/>
      <c r="FUI10" s="22"/>
      <c r="FUJ10" s="22"/>
      <c r="FUK10" s="22"/>
      <c r="FUL10" s="22"/>
      <c r="FUM10" s="22"/>
      <c r="FUN10" s="22"/>
      <c r="FUO10" s="22"/>
      <c r="FUP10" s="22"/>
      <c r="FUQ10" s="22"/>
      <c r="FUR10" s="22"/>
      <c r="FUS10" s="22"/>
      <c r="FUT10" s="22"/>
      <c r="FUU10" s="22"/>
      <c r="FUV10" s="22"/>
      <c r="FUW10" s="22"/>
      <c r="FUX10" s="22"/>
      <c r="FUY10" s="22"/>
      <c r="FUZ10" s="22"/>
      <c r="FVA10" s="22"/>
      <c r="FVB10" s="22"/>
      <c r="FVC10" s="22"/>
      <c r="FVD10" s="22"/>
      <c r="FVE10" s="22"/>
      <c r="FVF10" s="22"/>
      <c r="FVG10" s="22"/>
      <c r="FVH10" s="22"/>
      <c r="FVI10" s="22"/>
      <c r="FVJ10" s="22"/>
      <c r="FVK10" s="22"/>
      <c r="FVL10" s="22"/>
      <c r="FVM10" s="22"/>
      <c r="FVN10" s="22"/>
      <c r="FVO10" s="22"/>
      <c r="FVP10" s="22"/>
      <c r="FVQ10" s="22"/>
      <c r="FVR10" s="22"/>
      <c r="FVS10" s="22"/>
      <c r="FVT10" s="22"/>
      <c r="FVU10" s="22"/>
      <c r="FVV10" s="22"/>
      <c r="FVW10" s="22"/>
      <c r="FVX10" s="22"/>
      <c r="FVY10" s="22"/>
      <c r="FVZ10" s="22"/>
      <c r="FWA10" s="22"/>
      <c r="FWB10" s="22"/>
      <c r="FWC10" s="22"/>
      <c r="FWD10" s="22"/>
      <c r="FWE10" s="22"/>
      <c r="FWF10" s="22"/>
      <c r="FWG10" s="22"/>
      <c r="FWH10" s="22"/>
      <c r="FWI10" s="22"/>
      <c r="FWJ10" s="22"/>
      <c r="FWK10" s="22"/>
      <c r="FWL10" s="22"/>
      <c r="FWM10" s="22"/>
      <c r="FWN10" s="22"/>
      <c r="FWO10" s="22"/>
      <c r="FWP10" s="22"/>
      <c r="FWQ10" s="22"/>
      <c r="FWR10" s="22"/>
      <c r="FWS10" s="22"/>
      <c r="FWT10" s="22"/>
      <c r="FWU10" s="22"/>
      <c r="FWV10" s="22"/>
      <c r="FWW10" s="22"/>
      <c r="FWX10" s="22"/>
      <c r="FWY10" s="22"/>
      <c r="FWZ10" s="22"/>
      <c r="FXA10" s="22"/>
      <c r="FXB10" s="22"/>
      <c r="FXC10" s="22"/>
      <c r="FXD10" s="22"/>
      <c r="FXE10" s="22"/>
      <c r="FXF10" s="22"/>
      <c r="FXG10" s="22"/>
      <c r="FXH10" s="22"/>
      <c r="FXI10" s="22"/>
      <c r="FXJ10" s="22"/>
      <c r="FXK10" s="22"/>
      <c r="FXL10" s="22"/>
      <c r="FXM10" s="22"/>
      <c r="FXN10" s="22"/>
      <c r="FXO10" s="22"/>
      <c r="FXP10" s="22"/>
      <c r="FXQ10" s="22"/>
      <c r="FXR10" s="22"/>
      <c r="FXS10" s="22"/>
      <c r="FXT10" s="22"/>
      <c r="FXU10" s="22"/>
      <c r="FXV10" s="22"/>
      <c r="FXW10" s="22"/>
      <c r="FXX10" s="22"/>
      <c r="FXY10" s="22"/>
      <c r="FXZ10" s="22"/>
      <c r="FYA10" s="22"/>
      <c r="FYB10" s="22"/>
      <c r="FYC10" s="22"/>
      <c r="FYD10" s="22"/>
      <c r="FYE10" s="22"/>
      <c r="FYF10" s="22"/>
      <c r="FYG10" s="22"/>
      <c r="FYH10" s="22"/>
      <c r="FYI10" s="22"/>
      <c r="FYJ10" s="22"/>
      <c r="FYK10" s="22"/>
      <c r="FYL10" s="22"/>
      <c r="FYM10" s="22"/>
      <c r="FYN10" s="22"/>
      <c r="FYO10" s="22"/>
      <c r="FYP10" s="22"/>
      <c r="FYQ10" s="22"/>
      <c r="FYR10" s="22"/>
      <c r="FYS10" s="22"/>
      <c r="FYT10" s="22"/>
      <c r="FYU10" s="22"/>
      <c r="FYV10" s="22"/>
      <c r="FYW10" s="22"/>
      <c r="FYX10" s="22"/>
      <c r="FYY10" s="22"/>
      <c r="FYZ10" s="22"/>
      <c r="FZA10" s="22"/>
      <c r="FZB10" s="22"/>
      <c r="FZC10" s="22"/>
      <c r="FZD10" s="22"/>
      <c r="FZE10" s="22"/>
      <c r="FZF10" s="22"/>
      <c r="FZG10" s="22"/>
      <c r="FZH10" s="22"/>
      <c r="FZI10" s="22"/>
      <c r="FZJ10" s="22"/>
      <c r="FZK10" s="22"/>
      <c r="FZL10" s="22"/>
      <c r="FZM10" s="22"/>
      <c r="FZN10" s="22"/>
      <c r="FZO10" s="22"/>
      <c r="FZP10" s="22"/>
      <c r="FZQ10" s="22"/>
      <c r="FZR10" s="22"/>
      <c r="FZS10" s="22"/>
      <c r="FZT10" s="22"/>
      <c r="FZU10" s="22"/>
      <c r="FZV10" s="22"/>
      <c r="FZW10" s="22"/>
      <c r="FZX10" s="22"/>
      <c r="FZY10" s="22"/>
      <c r="FZZ10" s="22"/>
      <c r="GAA10" s="22"/>
      <c r="GAB10" s="22"/>
      <c r="GAC10" s="22"/>
      <c r="GAD10" s="22"/>
      <c r="GAE10" s="22"/>
      <c r="GAF10" s="22"/>
      <c r="GAG10" s="22"/>
      <c r="GAH10" s="22"/>
      <c r="GAI10" s="22"/>
      <c r="GAJ10" s="22"/>
      <c r="GAK10" s="22"/>
      <c r="GAL10" s="22"/>
      <c r="GAM10" s="22"/>
      <c r="GAN10" s="22"/>
      <c r="GAO10" s="22"/>
      <c r="GAP10" s="22"/>
      <c r="GAQ10" s="22"/>
      <c r="GAR10" s="22"/>
      <c r="GAS10" s="22"/>
      <c r="GAT10" s="22"/>
      <c r="GAU10" s="22"/>
      <c r="GAV10" s="22"/>
      <c r="GAW10" s="22"/>
      <c r="GAX10" s="22"/>
      <c r="GAY10" s="22"/>
      <c r="GAZ10" s="22"/>
      <c r="GBA10" s="22"/>
      <c r="GBB10" s="22"/>
      <c r="GBC10" s="22"/>
      <c r="GBD10" s="22"/>
      <c r="GBE10" s="22"/>
      <c r="GBF10" s="22"/>
      <c r="GBG10" s="22"/>
      <c r="GBH10" s="22"/>
      <c r="GBI10" s="22"/>
      <c r="GBJ10" s="22"/>
      <c r="GBK10" s="22"/>
      <c r="GBL10" s="22"/>
      <c r="GBM10" s="22"/>
      <c r="GBN10" s="22"/>
      <c r="GBO10" s="22"/>
      <c r="GBP10" s="22"/>
      <c r="GBQ10" s="22"/>
      <c r="GBR10" s="22"/>
      <c r="GBS10" s="22"/>
      <c r="GBT10" s="22"/>
      <c r="GBU10" s="22"/>
      <c r="GBV10" s="22"/>
      <c r="GBW10" s="22"/>
      <c r="GBX10" s="22"/>
      <c r="GBY10" s="22"/>
      <c r="GBZ10" s="22"/>
      <c r="GCA10" s="22"/>
      <c r="GCB10" s="22"/>
      <c r="GCC10" s="22"/>
      <c r="GCD10" s="22"/>
      <c r="GCE10" s="22"/>
      <c r="GCF10" s="22"/>
      <c r="GCG10" s="22"/>
      <c r="GCH10" s="22"/>
      <c r="GCI10" s="22"/>
      <c r="GCJ10" s="22"/>
      <c r="GCK10" s="22"/>
      <c r="GCL10" s="22"/>
      <c r="GCM10" s="22"/>
      <c r="GCN10" s="22"/>
      <c r="GCO10" s="22"/>
      <c r="GCP10" s="22"/>
      <c r="GCQ10" s="22"/>
      <c r="GCR10" s="22"/>
      <c r="GCS10" s="22"/>
      <c r="GCT10" s="22"/>
      <c r="GCU10" s="22"/>
      <c r="GCV10" s="22"/>
      <c r="GCW10" s="22"/>
      <c r="GCX10" s="22"/>
      <c r="GCY10" s="22"/>
      <c r="GCZ10" s="22"/>
      <c r="GDA10" s="22"/>
      <c r="GDB10" s="22"/>
      <c r="GDC10" s="22"/>
      <c r="GDD10" s="22"/>
      <c r="GDE10" s="22"/>
      <c r="GDF10" s="22"/>
      <c r="GDG10" s="22"/>
      <c r="GDH10" s="22"/>
      <c r="GDI10" s="22"/>
      <c r="GDJ10" s="22"/>
      <c r="GDK10" s="22"/>
      <c r="GDL10" s="22"/>
      <c r="GDM10" s="22"/>
      <c r="GDN10" s="22"/>
      <c r="GDO10" s="22"/>
      <c r="GDP10" s="22"/>
      <c r="GDQ10" s="22"/>
      <c r="GDR10" s="22"/>
      <c r="GDS10" s="22"/>
      <c r="GDT10" s="22"/>
      <c r="GDU10" s="22"/>
      <c r="GDV10" s="22"/>
      <c r="GDW10" s="22"/>
      <c r="GDX10" s="22"/>
      <c r="GDY10" s="22"/>
      <c r="GDZ10" s="22"/>
      <c r="GEA10" s="22"/>
      <c r="GEB10" s="22"/>
      <c r="GEC10" s="22"/>
      <c r="GED10" s="22"/>
      <c r="GEE10" s="22"/>
      <c r="GEF10" s="22"/>
      <c r="GEG10" s="22"/>
      <c r="GEH10" s="22"/>
      <c r="GEI10" s="22"/>
      <c r="GEJ10" s="22"/>
      <c r="GEK10" s="22"/>
      <c r="GEL10" s="22"/>
      <c r="GEM10" s="22"/>
      <c r="GEN10" s="22"/>
      <c r="GEO10" s="22"/>
      <c r="GEP10" s="22"/>
      <c r="GEQ10" s="22"/>
      <c r="GER10" s="22"/>
      <c r="GES10" s="22"/>
      <c r="GET10" s="22"/>
      <c r="GEU10" s="22"/>
      <c r="GEV10" s="22"/>
      <c r="GEW10" s="22"/>
      <c r="GEX10" s="22"/>
      <c r="GEY10" s="22"/>
      <c r="GEZ10" s="22"/>
      <c r="GFA10" s="22"/>
      <c r="GFB10" s="22"/>
      <c r="GFC10" s="22"/>
      <c r="GFD10" s="22"/>
      <c r="GFE10" s="22"/>
      <c r="GFF10" s="22"/>
      <c r="GFG10" s="22"/>
      <c r="GFH10" s="22"/>
      <c r="GFI10" s="22"/>
      <c r="GFJ10" s="22"/>
      <c r="GFK10" s="22"/>
      <c r="GFL10" s="22"/>
      <c r="GFM10" s="22"/>
      <c r="GFN10" s="22"/>
      <c r="GFO10" s="22"/>
      <c r="GFP10" s="22"/>
      <c r="GFQ10" s="22"/>
      <c r="GFR10" s="22"/>
      <c r="GFS10" s="22"/>
      <c r="GFT10" s="22"/>
      <c r="GFU10" s="22"/>
      <c r="GFV10" s="22"/>
      <c r="GFW10" s="22"/>
      <c r="GFX10" s="22"/>
      <c r="GFY10" s="22"/>
      <c r="GFZ10" s="22"/>
      <c r="GGA10" s="22"/>
      <c r="GGB10" s="22"/>
      <c r="GGC10" s="22"/>
      <c r="GGD10" s="22"/>
      <c r="GGE10" s="22"/>
      <c r="GGF10" s="22"/>
      <c r="GGG10" s="22"/>
      <c r="GGH10" s="22"/>
      <c r="GGI10" s="22"/>
      <c r="GGJ10" s="22"/>
      <c r="GGK10" s="22"/>
      <c r="GGL10" s="22"/>
      <c r="GGM10" s="22"/>
      <c r="GGN10" s="22"/>
      <c r="GGO10" s="22"/>
      <c r="GGP10" s="22"/>
      <c r="GGQ10" s="22"/>
      <c r="GGR10" s="22"/>
      <c r="GGS10" s="22"/>
      <c r="GGT10" s="22"/>
      <c r="GGU10" s="22"/>
      <c r="GGV10" s="22"/>
      <c r="GGW10" s="22"/>
      <c r="GGX10" s="22"/>
      <c r="GGY10" s="22"/>
      <c r="GGZ10" s="22"/>
      <c r="GHA10" s="22"/>
      <c r="GHB10" s="22"/>
      <c r="GHC10" s="22"/>
      <c r="GHD10" s="22"/>
      <c r="GHE10" s="22"/>
      <c r="GHF10" s="22"/>
      <c r="GHG10" s="22"/>
      <c r="GHH10" s="22"/>
      <c r="GHI10" s="22"/>
      <c r="GHJ10" s="22"/>
      <c r="GHK10" s="22"/>
      <c r="GHL10" s="22"/>
      <c r="GHM10" s="22"/>
      <c r="GHN10" s="22"/>
      <c r="GHO10" s="22"/>
      <c r="GHP10" s="22"/>
      <c r="GHQ10" s="22"/>
      <c r="GHR10" s="22"/>
      <c r="GHS10" s="22"/>
      <c r="GHT10" s="22"/>
      <c r="GHU10" s="22"/>
      <c r="GHV10" s="22"/>
      <c r="GHW10" s="22"/>
      <c r="GHX10" s="22"/>
      <c r="GHY10" s="22"/>
      <c r="GHZ10" s="22"/>
      <c r="GIA10" s="22"/>
      <c r="GIB10" s="22"/>
      <c r="GIC10" s="22"/>
      <c r="GID10" s="22"/>
      <c r="GIE10" s="22"/>
      <c r="GIF10" s="22"/>
      <c r="GIG10" s="22"/>
      <c r="GIH10" s="22"/>
      <c r="GII10" s="22"/>
      <c r="GIJ10" s="22"/>
      <c r="GIK10" s="22"/>
      <c r="GIL10" s="22"/>
      <c r="GIM10" s="22"/>
      <c r="GIN10" s="22"/>
      <c r="GIO10" s="22"/>
      <c r="GIP10" s="22"/>
      <c r="GIQ10" s="22"/>
      <c r="GIR10" s="22"/>
      <c r="GIS10" s="22"/>
      <c r="GIT10" s="22"/>
      <c r="GIU10" s="22"/>
      <c r="GIV10" s="22"/>
      <c r="GIW10" s="22"/>
      <c r="GIX10" s="22"/>
      <c r="GIY10" s="22"/>
      <c r="GIZ10" s="22"/>
      <c r="GJA10" s="22"/>
      <c r="GJB10" s="22"/>
      <c r="GJC10" s="22"/>
      <c r="GJD10" s="22"/>
      <c r="GJE10" s="22"/>
      <c r="GJF10" s="22"/>
      <c r="GJG10" s="22"/>
      <c r="GJH10" s="22"/>
      <c r="GJI10" s="22"/>
      <c r="GJJ10" s="22"/>
      <c r="GJK10" s="22"/>
      <c r="GJL10" s="22"/>
      <c r="GJM10" s="22"/>
      <c r="GJN10" s="22"/>
      <c r="GJO10" s="22"/>
      <c r="GJP10" s="22"/>
      <c r="GJQ10" s="22"/>
      <c r="GJR10" s="22"/>
      <c r="GJS10" s="22"/>
      <c r="GJT10" s="22"/>
      <c r="GJU10" s="22"/>
      <c r="GJV10" s="22"/>
      <c r="GJW10" s="22"/>
      <c r="GJX10" s="22"/>
      <c r="GJY10" s="22"/>
      <c r="GJZ10" s="22"/>
      <c r="GKA10" s="22"/>
      <c r="GKB10" s="22"/>
      <c r="GKC10" s="22"/>
      <c r="GKD10" s="22"/>
      <c r="GKE10" s="22"/>
      <c r="GKF10" s="22"/>
      <c r="GKG10" s="22"/>
      <c r="GKH10" s="22"/>
      <c r="GKI10" s="22"/>
      <c r="GKJ10" s="22"/>
      <c r="GKK10" s="22"/>
      <c r="GKL10" s="22"/>
      <c r="GKM10" s="22"/>
      <c r="GKN10" s="22"/>
      <c r="GKO10" s="22"/>
      <c r="GKP10" s="22"/>
      <c r="GKQ10" s="22"/>
      <c r="GKR10" s="22"/>
      <c r="GKS10" s="22"/>
      <c r="GKT10" s="22"/>
      <c r="GKU10" s="22"/>
      <c r="GKV10" s="22"/>
      <c r="GKW10" s="22"/>
      <c r="GKX10" s="22"/>
      <c r="GKY10" s="22"/>
      <c r="GKZ10" s="22"/>
      <c r="GLA10" s="22"/>
      <c r="GLB10" s="22"/>
      <c r="GLC10" s="22"/>
      <c r="GLD10" s="22"/>
      <c r="GLE10" s="22"/>
      <c r="GLF10" s="22"/>
      <c r="GLG10" s="22"/>
      <c r="GLH10" s="22"/>
      <c r="GLI10" s="22"/>
      <c r="GLJ10" s="22"/>
      <c r="GLK10" s="22"/>
      <c r="GLL10" s="22"/>
      <c r="GLM10" s="22"/>
      <c r="GLN10" s="22"/>
      <c r="GLO10" s="22"/>
      <c r="GLP10" s="22"/>
      <c r="GLQ10" s="22"/>
      <c r="GLR10" s="22"/>
      <c r="GLS10" s="22"/>
      <c r="GLT10" s="22"/>
      <c r="GLU10" s="22"/>
      <c r="GLV10" s="22"/>
      <c r="GLW10" s="22"/>
      <c r="GLX10" s="22"/>
      <c r="GLY10" s="22"/>
      <c r="GLZ10" s="22"/>
      <c r="GMA10" s="22"/>
      <c r="GMB10" s="22"/>
      <c r="GMC10" s="22"/>
      <c r="GMD10" s="22"/>
      <c r="GME10" s="22"/>
      <c r="GMF10" s="22"/>
      <c r="GMG10" s="22"/>
      <c r="GMH10" s="22"/>
      <c r="GMI10" s="22"/>
      <c r="GMJ10" s="22"/>
      <c r="GMK10" s="22"/>
      <c r="GML10" s="22"/>
      <c r="GMM10" s="22"/>
      <c r="GMN10" s="22"/>
      <c r="GMO10" s="22"/>
      <c r="GMP10" s="22"/>
      <c r="GMQ10" s="22"/>
      <c r="GMR10" s="22"/>
      <c r="GMS10" s="22"/>
      <c r="GMT10" s="22"/>
      <c r="GMU10" s="22"/>
      <c r="GMV10" s="22"/>
      <c r="GMW10" s="22"/>
      <c r="GMX10" s="22"/>
      <c r="GMY10" s="22"/>
      <c r="GMZ10" s="22"/>
      <c r="GNA10" s="22"/>
      <c r="GNB10" s="22"/>
      <c r="GNC10" s="22"/>
      <c r="GND10" s="22"/>
      <c r="GNE10" s="22"/>
      <c r="GNF10" s="22"/>
      <c r="GNG10" s="22"/>
      <c r="GNH10" s="22"/>
      <c r="GNI10" s="22"/>
      <c r="GNJ10" s="22"/>
      <c r="GNK10" s="22"/>
      <c r="GNL10" s="22"/>
      <c r="GNM10" s="22"/>
      <c r="GNN10" s="22"/>
      <c r="GNO10" s="22"/>
      <c r="GNP10" s="22"/>
      <c r="GNQ10" s="22"/>
      <c r="GNR10" s="22"/>
      <c r="GNS10" s="22"/>
      <c r="GNT10" s="22"/>
      <c r="GNU10" s="22"/>
      <c r="GNV10" s="22"/>
      <c r="GNW10" s="22"/>
      <c r="GNX10" s="22"/>
      <c r="GNY10" s="22"/>
      <c r="GNZ10" s="22"/>
      <c r="GOA10" s="22"/>
      <c r="GOB10" s="22"/>
      <c r="GOC10" s="22"/>
      <c r="GOD10" s="22"/>
      <c r="GOE10" s="22"/>
      <c r="GOF10" s="22"/>
      <c r="GOG10" s="22"/>
      <c r="GOH10" s="22"/>
      <c r="GOI10" s="22"/>
      <c r="GOJ10" s="22"/>
      <c r="GOK10" s="22"/>
      <c r="GOL10" s="22"/>
      <c r="GOM10" s="22"/>
      <c r="GON10" s="22"/>
      <c r="GOO10" s="22"/>
      <c r="GOP10" s="22"/>
      <c r="GOQ10" s="22"/>
      <c r="GOR10" s="22"/>
      <c r="GOS10" s="22"/>
      <c r="GOT10" s="22"/>
      <c r="GOU10" s="22"/>
      <c r="GOV10" s="22"/>
      <c r="GOW10" s="22"/>
      <c r="GOX10" s="22"/>
      <c r="GOY10" s="22"/>
      <c r="GOZ10" s="22"/>
      <c r="GPA10" s="22"/>
      <c r="GPB10" s="22"/>
      <c r="GPC10" s="22"/>
      <c r="GPD10" s="22"/>
      <c r="GPE10" s="22"/>
      <c r="GPF10" s="22"/>
      <c r="GPG10" s="22"/>
      <c r="GPH10" s="22"/>
      <c r="GPI10" s="22"/>
      <c r="GPJ10" s="22"/>
      <c r="GPK10" s="22"/>
      <c r="GPL10" s="22"/>
      <c r="GPM10" s="22"/>
      <c r="GPN10" s="22"/>
      <c r="GPO10" s="22"/>
      <c r="GPP10" s="22"/>
      <c r="GPQ10" s="22"/>
      <c r="GPR10" s="22"/>
      <c r="GPS10" s="22"/>
      <c r="GPT10" s="22"/>
      <c r="GPU10" s="22"/>
      <c r="GPV10" s="22"/>
      <c r="GPW10" s="22"/>
      <c r="GPX10" s="22"/>
      <c r="GPY10" s="22"/>
      <c r="GPZ10" s="22"/>
      <c r="GQA10" s="22"/>
      <c r="GQB10" s="22"/>
      <c r="GQC10" s="22"/>
      <c r="GQD10" s="22"/>
      <c r="GQE10" s="22"/>
      <c r="GQF10" s="22"/>
      <c r="GQG10" s="22"/>
      <c r="GQH10" s="22"/>
      <c r="GQI10" s="22"/>
      <c r="GQJ10" s="22"/>
      <c r="GQK10" s="22"/>
      <c r="GQL10" s="22"/>
      <c r="GQM10" s="22"/>
      <c r="GQN10" s="22"/>
      <c r="GQO10" s="22"/>
      <c r="GQP10" s="22"/>
      <c r="GQQ10" s="22"/>
      <c r="GQR10" s="22"/>
      <c r="GQS10" s="22"/>
      <c r="GQT10" s="22"/>
      <c r="GQU10" s="22"/>
      <c r="GQV10" s="22"/>
      <c r="GQW10" s="22"/>
      <c r="GQX10" s="22"/>
      <c r="GQY10" s="22"/>
      <c r="GQZ10" s="22"/>
      <c r="GRA10" s="22"/>
      <c r="GRB10" s="22"/>
      <c r="GRC10" s="22"/>
      <c r="GRD10" s="22"/>
      <c r="GRE10" s="22"/>
      <c r="GRF10" s="22"/>
      <c r="GRG10" s="22"/>
      <c r="GRH10" s="22"/>
      <c r="GRI10" s="22"/>
      <c r="GRJ10" s="22"/>
      <c r="GRK10" s="22"/>
      <c r="GRL10" s="22"/>
      <c r="GRM10" s="22"/>
      <c r="GRN10" s="22"/>
      <c r="GRO10" s="22"/>
      <c r="GRP10" s="22"/>
      <c r="GRQ10" s="22"/>
      <c r="GRR10" s="22"/>
      <c r="GRS10" s="22"/>
      <c r="GRT10" s="22"/>
      <c r="GRU10" s="22"/>
      <c r="GRV10" s="22"/>
      <c r="GRW10" s="22"/>
      <c r="GRX10" s="22"/>
      <c r="GRY10" s="22"/>
      <c r="GRZ10" s="22"/>
      <c r="GSA10" s="22"/>
      <c r="GSB10" s="22"/>
      <c r="GSC10" s="22"/>
      <c r="GSD10" s="22"/>
      <c r="GSE10" s="22"/>
      <c r="GSF10" s="22"/>
      <c r="GSG10" s="22"/>
      <c r="GSH10" s="22"/>
      <c r="GSI10" s="22"/>
      <c r="GSJ10" s="22"/>
      <c r="GSK10" s="22"/>
      <c r="GSL10" s="22"/>
      <c r="GSM10" s="22"/>
      <c r="GSN10" s="22"/>
      <c r="GSO10" s="22"/>
      <c r="GSP10" s="22"/>
      <c r="GSQ10" s="22"/>
      <c r="GSR10" s="22"/>
      <c r="GSS10" s="22"/>
      <c r="GST10" s="22"/>
      <c r="GSU10" s="22"/>
      <c r="GSV10" s="22"/>
      <c r="GSW10" s="22"/>
      <c r="GSX10" s="22"/>
      <c r="GSY10" s="22"/>
      <c r="GSZ10" s="22"/>
      <c r="GTA10" s="22"/>
      <c r="GTB10" s="22"/>
      <c r="GTC10" s="22"/>
      <c r="GTD10" s="22"/>
      <c r="GTE10" s="22"/>
      <c r="GTF10" s="22"/>
      <c r="GTG10" s="22"/>
      <c r="GTH10" s="22"/>
      <c r="GTI10" s="22"/>
      <c r="GTJ10" s="22"/>
      <c r="GTK10" s="22"/>
      <c r="GTL10" s="22"/>
      <c r="GTM10" s="22"/>
      <c r="GTN10" s="22"/>
      <c r="GTO10" s="22"/>
      <c r="GTP10" s="22"/>
      <c r="GTQ10" s="22"/>
      <c r="GTR10" s="22"/>
      <c r="GTS10" s="22"/>
      <c r="GTT10" s="22"/>
      <c r="GTU10" s="22"/>
      <c r="GTV10" s="22"/>
      <c r="GTW10" s="22"/>
      <c r="GTX10" s="22"/>
      <c r="GTY10" s="22"/>
      <c r="GTZ10" s="22"/>
      <c r="GUA10" s="22"/>
      <c r="GUB10" s="22"/>
      <c r="GUC10" s="22"/>
      <c r="GUD10" s="22"/>
      <c r="GUE10" s="22"/>
      <c r="GUF10" s="22"/>
      <c r="GUG10" s="22"/>
      <c r="GUH10" s="22"/>
      <c r="GUI10" s="22"/>
      <c r="GUJ10" s="22"/>
      <c r="GUK10" s="22"/>
      <c r="GUL10" s="22"/>
      <c r="GUM10" s="22"/>
      <c r="GUN10" s="22"/>
      <c r="GUO10" s="22"/>
      <c r="GUP10" s="22"/>
      <c r="GUQ10" s="22"/>
      <c r="GUR10" s="22"/>
      <c r="GUS10" s="22"/>
      <c r="GUT10" s="22"/>
      <c r="GUU10" s="22"/>
      <c r="GUV10" s="22"/>
      <c r="GUW10" s="22"/>
    </row>
    <row r="11" spans="1:5301" s="23" customFormat="1" ht="90">
      <c r="A11" s="283">
        <v>6</v>
      </c>
      <c r="B11" s="272" t="s">
        <v>160</v>
      </c>
      <c r="C11" s="277" t="s">
        <v>161</v>
      </c>
      <c r="D11" s="278" t="s">
        <v>433</v>
      </c>
      <c r="E11" s="274" t="s">
        <v>47</v>
      </c>
      <c r="F11" s="275">
        <v>0</v>
      </c>
      <c r="G11" s="249">
        <v>1</v>
      </c>
      <c r="H11" s="244">
        <f t="shared" si="0"/>
        <v>0</v>
      </c>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row>
    <row r="12" spans="1:5301" s="23" customFormat="1" ht="60">
      <c r="A12" s="274">
        <v>7</v>
      </c>
      <c r="B12" s="272" t="s">
        <v>162</v>
      </c>
      <c r="C12" s="277" t="s">
        <v>163</v>
      </c>
      <c r="D12" s="278" t="s">
        <v>433</v>
      </c>
      <c r="E12" s="274" t="s">
        <v>47</v>
      </c>
      <c r="F12" s="275">
        <v>0</v>
      </c>
      <c r="G12" s="249">
        <v>1</v>
      </c>
      <c r="H12" s="244">
        <f t="shared" si="0"/>
        <v>0</v>
      </c>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row>
    <row r="13" spans="1:5301" s="23" customFormat="1" ht="90">
      <c r="A13" s="283">
        <v>8</v>
      </c>
      <c r="B13" s="272" t="s">
        <v>429</v>
      </c>
      <c r="C13" s="279" t="s">
        <v>459</v>
      </c>
      <c r="D13" s="278" t="s">
        <v>433</v>
      </c>
      <c r="E13" s="274" t="s">
        <v>47</v>
      </c>
      <c r="F13" s="275">
        <v>0</v>
      </c>
      <c r="G13" s="249">
        <v>1</v>
      </c>
      <c r="H13" s="244">
        <f t="shared" si="0"/>
        <v>0</v>
      </c>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row>
    <row r="14" spans="1:5301" s="23" customFormat="1" ht="60">
      <c r="A14" s="274">
        <v>9</v>
      </c>
      <c r="B14" s="272" t="s">
        <v>430</v>
      </c>
      <c r="C14" s="279" t="s">
        <v>163</v>
      </c>
      <c r="D14" s="278" t="s">
        <v>433</v>
      </c>
      <c r="E14" s="274" t="s">
        <v>47</v>
      </c>
      <c r="F14" s="275">
        <v>0</v>
      </c>
      <c r="G14" s="249">
        <v>1</v>
      </c>
      <c r="H14" s="244">
        <f t="shared" si="0"/>
        <v>0</v>
      </c>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row>
    <row r="15" spans="1:5301" s="23" customFormat="1" ht="105">
      <c r="A15" s="283">
        <v>10</v>
      </c>
      <c r="B15" s="272" t="s">
        <v>164</v>
      </c>
      <c r="C15" s="279" t="s">
        <v>460</v>
      </c>
      <c r="D15" s="278" t="s">
        <v>206</v>
      </c>
      <c r="E15" s="274" t="s">
        <v>47</v>
      </c>
      <c r="F15" s="275">
        <v>0</v>
      </c>
      <c r="G15" s="249">
        <v>1</v>
      </c>
      <c r="H15" s="244">
        <f t="shared" si="0"/>
        <v>0</v>
      </c>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row>
    <row r="16" spans="1:5301" s="23" customFormat="1" ht="60">
      <c r="A16" s="274">
        <v>11</v>
      </c>
      <c r="B16" s="272" t="s">
        <v>165</v>
      </c>
      <c r="C16" s="277" t="s">
        <v>166</v>
      </c>
      <c r="D16" s="278" t="s">
        <v>206</v>
      </c>
      <c r="E16" s="274" t="s">
        <v>47</v>
      </c>
      <c r="F16" s="275">
        <v>0</v>
      </c>
      <c r="G16" s="249">
        <v>1</v>
      </c>
      <c r="H16" s="244">
        <f t="shared" si="0"/>
        <v>0</v>
      </c>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row>
    <row r="17" spans="1:5301" s="23" customFormat="1" ht="150">
      <c r="A17" s="283">
        <v>12</v>
      </c>
      <c r="B17" s="272" t="s">
        <v>167</v>
      </c>
      <c r="C17" s="280" t="s">
        <v>461</v>
      </c>
      <c r="D17" s="278" t="s">
        <v>434</v>
      </c>
      <c r="E17" s="274" t="s">
        <v>47</v>
      </c>
      <c r="F17" s="275">
        <v>0</v>
      </c>
      <c r="G17" s="250">
        <v>50</v>
      </c>
      <c r="H17" s="244">
        <f t="shared" si="0"/>
        <v>0</v>
      </c>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row>
    <row r="18" spans="1:5301" s="23" customFormat="1" ht="75">
      <c r="A18" s="274">
        <v>13</v>
      </c>
      <c r="B18" s="272" t="s">
        <v>168</v>
      </c>
      <c r="C18" s="330" t="s">
        <v>480</v>
      </c>
      <c r="D18" s="278"/>
      <c r="E18" s="281" t="s">
        <v>73</v>
      </c>
      <c r="F18" s="275">
        <v>0</v>
      </c>
      <c r="G18" s="249">
        <v>17</v>
      </c>
      <c r="H18" s="244">
        <f t="shared" si="0"/>
        <v>0</v>
      </c>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row>
    <row r="19" spans="1:5301" s="22" customFormat="1" ht="15.75">
      <c r="A19" s="283">
        <v>14</v>
      </c>
      <c r="B19" s="282" t="s">
        <v>169</v>
      </c>
      <c r="C19" s="277" t="s">
        <v>432</v>
      </c>
      <c r="D19" s="278"/>
      <c r="E19" s="281" t="s">
        <v>47</v>
      </c>
      <c r="F19" s="275">
        <v>0</v>
      </c>
      <c r="G19" s="249">
        <v>1</v>
      </c>
      <c r="H19" s="244">
        <f t="shared" si="0"/>
        <v>0</v>
      </c>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row>
    <row r="20" spans="1:5301" s="15" customFormat="1" ht="15.75" customHeight="1">
      <c r="A20" s="434" t="s">
        <v>58</v>
      </c>
      <c r="B20" s="435"/>
      <c r="C20" s="435"/>
      <c r="D20" s="435"/>
      <c r="E20" s="435"/>
      <c r="F20" s="435"/>
      <c r="G20" s="435"/>
      <c r="H20" s="62">
        <f>ROUND(SUM(H6:H19),2)</f>
        <v>0</v>
      </c>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c r="AMK20" s="22"/>
      <c r="AML20" s="22"/>
      <c r="AMM20" s="22"/>
      <c r="AMN20" s="22"/>
      <c r="AMO20" s="22"/>
      <c r="AMP20" s="22"/>
      <c r="AMQ20" s="22"/>
      <c r="AMR20" s="22"/>
      <c r="AMS20" s="22"/>
      <c r="AMT20" s="22"/>
      <c r="AMU20" s="22"/>
      <c r="AMV20" s="22"/>
      <c r="AMW20" s="22"/>
      <c r="AMX20" s="22"/>
      <c r="AMY20" s="22"/>
      <c r="AMZ20" s="22"/>
      <c r="ANA20" s="22"/>
      <c r="ANB20" s="22"/>
      <c r="ANC20" s="22"/>
      <c r="AND20" s="22"/>
      <c r="ANE20" s="22"/>
      <c r="ANF20" s="22"/>
      <c r="ANG20" s="22"/>
      <c r="ANH20" s="22"/>
      <c r="ANI20" s="22"/>
      <c r="ANJ20" s="22"/>
      <c r="ANK20" s="22"/>
      <c r="ANL20" s="22"/>
      <c r="ANM20" s="22"/>
      <c r="ANN20" s="22"/>
      <c r="ANO20" s="22"/>
      <c r="ANP20" s="22"/>
      <c r="ANQ20" s="22"/>
      <c r="ANR20" s="22"/>
      <c r="ANS20" s="22"/>
      <c r="ANT20" s="22"/>
      <c r="ANU20" s="22"/>
      <c r="ANV20" s="22"/>
      <c r="ANW20" s="22"/>
      <c r="ANX20" s="22"/>
      <c r="ANY20" s="22"/>
      <c r="ANZ20" s="22"/>
      <c r="AOA20" s="22"/>
      <c r="AOB20" s="22"/>
      <c r="AOC20" s="22"/>
      <c r="AOD20" s="22"/>
      <c r="AOE20" s="22"/>
      <c r="AOF20" s="22"/>
      <c r="AOG20" s="22"/>
      <c r="AOH20" s="22"/>
      <c r="AOI20" s="22"/>
      <c r="AOJ20" s="22"/>
      <c r="AOK20" s="22"/>
      <c r="AOL20" s="22"/>
      <c r="AOM20" s="22"/>
      <c r="AON20" s="22"/>
      <c r="AOO20" s="22"/>
      <c r="AOP20" s="22"/>
      <c r="AOQ20" s="22"/>
      <c r="AOR20" s="22"/>
      <c r="AOS20" s="22"/>
      <c r="AOT20" s="22"/>
      <c r="AOU20" s="22"/>
      <c r="AOV20" s="22"/>
      <c r="AOW20" s="22"/>
      <c r="AOX20" s="22"/>
      <c r="AOY20" s="22"/>
      <c r="AOZ20" s="22"/>
      <c r="APA20" s="22"/>
      <c r="APB20" s="22"/>
      <c r="APC20" s="22"/>
      <c r="APD20" s="22"/>
      <c r="APE20" s="22"/>
      <c r="APF20" s="22"/>
      <c r="APG20" s="22"/>
      <c r="APH20" s="22"/>
      <c r="API20" s="22"/>
      <c r="APJ20" s="22"/>
      <c r="APK20" s="22"/>
      <c r="APL20" s="22"/>
      <c r="APM20" s="22"/>
      <c r="APN20" s="22"/>
      <c r="APO20" s="22"/>
      <c r="APP20" s="22"/>
      <c r="APQ20" s="22"/>
      <c r="APR20" s="22"/>
      <c r="APS20" s="22"/>
      <c r="APT20" s="22"/>
      <c r="APU20" s="22"/>
      <c r="APV20" s="22"/>
      <c r="APW20" s="22"/>
      <c r="APX20" s="22"/>
      <c r="APY20" s="22"/>
      <c r="APZ20" s="22"/>
      <c r="AQA20" s="22"/>
      <c r="AQB20" s="22"/>
      <c r="AQC20" s="22"/>
      <c r="AQD20" s="22"/>
      <c r="AQE20" s="22"/>
      <c r="AQF20" s="22"/>
      <c r="AQG20" s="22"/>
      <c r="AQH20" s="22"/>
      <c r="AQI20" s="22"/>
      <c r="AQJ20" s="22"/>
      <c r="AQK20" s="22"/>
      <c r="AQL20" s="22"/>
      <c r="AQM20" s="22"/>
      <c r="AQN20" s="22"/>
      <c r="AQO20" s="22"/>
      <c r="AQP20" s="22"/>
      <c r="AQQ20" s="22"/>
      <c r="AQR20" s="22"/>
      <c r="AQS20" s="22"/>
      <c r="AQT20" s="22"/>
      <c r="AQU20" s="22"/>
      <c r="AQV20" s="22"/>
      <c r="AQW20" s="22"/>
      <c r="AQX20" s="22"/>
      <c r="AQY20" s="22"/>
      <c r="AQZ20" s="22"/>
      <c r="ARA20" s="22"/>
      <c r="ARB20" s="22"/>
      <c r="ARC20" s="22"/>
      <c r="ARD20" s="22"/>
      <c r="ARE20" s="22"/>
      <c r="ARF20" s="22"/>
      <c r="ARG20" s="22"/>
      <c r="ARH20" s="22"/>
      <c r="ARI20" s="22"/>
      <c r="ARJ20" s="22"/>
      <c r="ARK20" s="22"/>
      <c r="ARL20" s="22"/>
      <c r="ARM20" s="22"/>
      <c r="ARN20" s="22"/>
      <c r="ARO20" s="22"/>
      <c r="ARP20" s="22"/>
      <c r="ARQ20" s="22"/>
      <c r="ARR20" s="22"/>
      <c r="ARS20" s="22"/>
      <c r="ART20" s="22"/>
      <c r="ARU20" s="22"/>
      <c r="ARV20" s="22"/>
      <c r="ARW20" s="22"/>
      <c r="ARX20" s="22"/>
      <c r="ARY20" s="22"/>
      <c r="ARZ20" s="22"/>
      <c r="ASA20" s="22"/>
      <c r="ASB20" s="22"/>
      <c r="ASC20" s="22"/>
      <c r="ASD20" s="22"/>
      <c r="ASE20" s="22"/>
      <c r="ASF20" s="22"/>
      <c r="ASG20" s="22"/>
      <c r="ASH20" s="22"/>
      <c r="ASI20" s="22"/>
      <c r="ASJ20" s="22"/>
      <c r="ASK20" s="22"/>
      <c r="ASL20" s="22"/>
      <c r="ASM20" s="22"/>
      <c r="ASN20" s="22"/>
      <c r="ASO20" s="22"/>
      <c r="ASP20" s="22"/>
      <c r="ASQ20" s="22"/>
      <c r="ASR20" s="22"/>
      <c r="ASS20" s="22"/>
      <c r="AST20" s="22"/>
      <c r="ASU20" s="22"/>
      <c r="ASV20" s="22"/>
      <c r="ASW20" s="22"/>
      <c r="ASX20" s="22"/>
      <c r="ASY20" s="22"/>
      <c r="ASZ20" s="22"/>
      <c r="ATA20" s="22"/>
      <c r="ATB20" s="22"/>
      <c r="ATC20" s="22"/>
      <c r="ATD20" s="22"/>
      <c r="ATE20" s="22"/>
      <c r="ATF20" s="22"/>
      <c r="ATG20" s="22"/>
      <c r="ATH20" s="22"/>
      <c r="ATI20" s="22"/>
      <c r="ATJ20" s="22"/>
      <c r="ATK20" s="22"/>
      <c r="ATL20" s="22"/>
      <c r="ATM20" s="22"/>
      <c r="ATN20" s="22"/>
      <c r="ATO20" s="22"/>
      <c r="ATP20" s="22"/>
      <c r="ATQ20" s="22"/>
      <c r="ATR20" s="22"/>
      <c r="ATS20" s="22"/>
      <c r="ATT20" s="22"/>
      <c r="ATU20" s="22"/>
      <c r="ATV20" s="22"/>
      <c r="ATW20" s="22"/>
      <c r="ATX20" s="22"/>
      <c r="ATY20" s="22"/>
      <c r="ATZ20" s="22"/>
      <c r="AUA20" s="22"/>
      <c r="AUB20" s="22"/>
      <c r="AUC20" s="22"/>
      <c r="AUD20" s="22"/>
      <c r="AUE20" s="22"/>
      <c r="AUF20" s="22"/>
      <c r="AUG20" s="22"/>
      <c r="AUH20" s="22"/>
      <c r="AUI20" s="22"/>
      <c r="AUJ20" s="22"/>
      <c r="AUK20" s="22"/>
      <c r="AUL20" s="22"/>
      <c r="AUM20" s="22"/>
      <c r="AUN20" s="22"/>
      <c r="AUO20" s="22"/>
      <c r="AUP20" s="22"/>
      <c r="AUQ20" s="22"/>
      <c r="AUR20" s="22"/>
      <c r="AUS20" s="22"/>
      <c r="AUT20" s="22"/>
      <c r="AUU20" s="22"/>
      <c r="AUV20" s="22"/>
      <c r="AUW20" s="22"/>
      <c r="AUX20" s="22"/>
      <c r="AUY20" s="22"/>
      <c r="AUZ20" s="22"/>
      <c r="AVA20" s="22"/>
      <c r="AVB20" s="22"/>
      <c r="AVC20" s="22"/>
      <c r="AVD20" s="22"/>
      <c r="AVE20" s="22"/>
      <c r="AVF20" s="22"/>
      <c r="AVG20" s="22"/>
      <c r="AVH20" s="22"/>
      <c r="AVI20" s="22"/>
      <c r="AVJ20" s="22"/>
      <c r="AVK20" s="22"/>
      <c r="AVL20" s="22"/>
      <c r="AVM20" s="22"/>
      <c r="AVN20" s="22"/>
      <c r="AVO20" s="22"/>
      <c r="AVP20" s="22"/>
      <c r="AVQ20" s="22"/>
      <c r="AVR20" s="22"/>
      <c r="AVS20" s="22"/>
      <c r="AVT20" s="22"/>
      <c r="AVU20" s="22"/>
      <c r="AVV20" s="22"/>
      <c r="AVW20" s="22"/>
      <c r="AVX20" s="22"/>
      <c r="AVY20" s="22"/>
      <c r="AVZ20" s="22"/>
      <c r="AWA20" s="22"/>
      <c r="AWB20" s="22"/>
      <c r="AWC20" s="22"/>
      <c r="AWD20" s="22"/>
      <c r="AWE20" s="22"/>
      <c r="AWF20" s="22"/>
      <c r="AWG20" s="22"/>
      <c r="AWH20" s="22"/>
      <c r="AWI20" s="22"/>
      <c r="AWJ20" s="22"/>
      <c r="AWK20" s="22"/>
      <c r="AWL20" s="22"/>
      <c r="AWM20" s="22"/>
      <c r="AWN20" s="22"/>
      <c r="AWO20" s="22"/>
      <c r="AWP20" s="22"/>
      <c r="AWQ20" s="22"/>
      <c r="AWR20" s="22"/>
      <c r="AWS20" s="22"/>
      <c r="AWT20" s="22"/>
      <c r="AWU20" s="22"/>
      <c r="AWV20" s="22"/>
      <c r="AWW20" s="22"/>
      <c r="AWX20" s="22"/>
      <c r="AWY20" s="22"/>
      <c r="AWZ20" s="22"/>
      <c r="AXA20" s="22"/>
      <c r="AXB20" s="22"/>
      <c r="AXC20" s="22"/>
      <c r="AXD20" s="22"/>
      <c r="AXE20" s="22"/>
      <c r="AXF20" s="22"/>
      <c r="AXG20" s="22"/>
      <c r="AXH20" s="22"/>
      <c r="AXI20" s="22"/>
      <c r="AXJ20" s="22"/>
      <c r="AXK20" s="22"/>
      <c r="AXL20" s="22"/>
      <c r="AXM20" s="22"/>
      <c r="AXN20" s="22"/>
      <c r="AXO20" s="22"/>
      <c r="AXP20" s="22"/>
      <c r="AXQ20" s="22"/>
      <c r="AXR20" s="22"/>
      <c r="AXS20" s="22"/>
      <c r="AXT20" s="22"/>
      <c r="AXU20" s="22"/>
      <c r="AXV20" s="22"/>
      <c r="AXW20" s="22"/>
      <c r="AXX20" s="22"/>
      <c r="AXY20" s="22"/>
      <c r="AXZ20" s="22"/>
      <c r="AYA20" s="22"/>
      <c r="AYB20" s="22"/>
      <c r="AYC20" s="22"/>
      <c r="AYD20" s="22"/>
      <c r="AYE20" s="22"/>
      <c r="AYF20" s="22"/>
      <c r="AYG20" s="22"/>
      <c r="AYH20" s="22"/>
      <c r="AYI20" s="22"/>
      <c r="AYJ20" s="22"/>
      <c r="AYK20" s="22"/>
      <c r="AYL20" s="22"/>
      <c r="AYM20" s="22"/>
      <c r="AYN20" s="22"/>
      <c r="AYO20" s="22"/>
      <c r="AYP20" s="22"/>
      <c r="AYQ20" s="22"/>
      <c r="AYR20" s="22"/>
      <c r="AYS20" s="22"/>
      <c r="AYT20" s="22"/>
      <c r="AYU20" s="22"/>
      <c r="AYV20" s="22"/>
      <c r="AYW20" s="22"/>
      <c r="AYX20" s="22"/>
      <c r="AYY20" s="22"/>
      <c r="AYZ20" s="22"/>
      <c r="AZA20" s="22"/>
      <c r="AZB20" s="22"/>
      <c r="AZC20" s="22"/>
      <c r="AZD20" s="22"/>
      <c r="AZE20" s="22"/>
      <c r="AZF20" s="22"/>
      <c r="AZG20" s="22"/>
      <c r="AZH20" s="22"/>
      <c r="AZI20" s="22"/>
      <c r="AZJ20" s="22"/>
      <c r="AZK20" s="22"/>
      <c r="AZL20" s="22"/>
      <c r="AZM20" s="22"/>
      <c r="AZN20" s="22"/>
      <c r="AZO20" s="22"/>
      <c r="AZP20" s="22"/>
      <c r="AZQ20" s="22"/>
      <c r="AZR20" s="22"/>
      <c r="AZS20" s="22"/>
      <c r="AZT20" s="22"/>
      <c r="AZU20" s="22"/>
      <c r="AZV20" s="22"/>
      <c r="AZW20" s="22"/>
      <c r="AZX20" s="22"/>
      <c r="AZY20" s="22"/>
      <c r="AZZ20" s="22"/>
      <c r="BAA20" s="22"/>
      <c r="BAB20" s="22"/>
      <c r="BAC20" s="22"/>
      <c r="BAD20" s="22"/>
      <c r="BAE20" s="22"/>
      <c r="BAF20" s="22"/>
      <c r="BAG20" s="22"/>
      <c r="BAH20" s="22"/>
      <c r="BAI20" s="22"/>
      <c r="BAJ20" s="22"/>
      <c r="BAK20" s="22"/>
      <c r="BAL20" s="22"/>
      <c r="BAM20" s="22"/>
      <c r="BAN20" s="22"/>
      <c r="BAO20" s="22"/>
      <c r="BAP20" s="22"/>
      <c r="BAQ20" s="22"/>
      <c r="BAR20" s="22"/>
      <c r="BAS20" s="22"/>
      <c r="BAT20" s="22"/>
      <c r="BAU20" s="22"/>
      <c r="BAV20" s="22"/>
      <c r="BAW20" s="22"/>
      <c r="BAX20" s="22"/>
      <c r="BAY20" s="22"/>
      <c r="BAZ20" s="22"/>
      <c r="BBA20" s="22"/>
      <c r="BBB20" s="22"/>
      <c r="BBC20" s="22"/>
      <c r="BBD20" s="22"/>
      <c r="BBE20" s="22"/>
      <c r="BBF20" s="22"/>
      <c r="BBG20" s="22"/>
      <c r="BBH20" s="22"/>
      <c r="BBI20" s="22"/>
      <c r="BBJ20" s="22"/>
      <c r="BBK20" s="22"/>
      <c r="BBL20" s="22"/>
      <c r="BBM20" s="22"/>
      <c r="BBN20" s="22"/>
      <c r="BBO20" s="22"/>
      <c r="BBP20" s="22"/>
      <c r="BBQ20" s="22"/>
      <c r="BBR20" s="22"/>
      <c r="BBS20" s="22"/>
      <c r="BBT20" s="22"/>
      <c r="BBU20" s="22"/>
      <c r="BBV20" s="22"/>
      <c r="BBW20" s="22"/>
      <c r="BBX20" s="22"/>
      <c r="BBY20" s="22"/>
      <c r="BBZ20" s="22"/>
      <c r="BCA20" s="22"/>
      <c r="BCB20" s="22"/>
      <c r="BCC20" s="22"/>
      <c r="BCD20" s="22"/>
      <c r="BCE20" s="22"/>
      <c r="BCF20" s="22"/>
      <c r="BCG20" s="22"/>
      <c r="BCH20" s="22"/>
      <c r="BCI20" s="22"/>
      <c r="BCJ20" s="22"/>
      <c r="BCK20" s="22"/>
      <c r="BCL20" s="22"/>
      <c r="BCM20" s="22"/>
      <c r="BCN20" s="22"/>
      <c r="BCO20" s="22"/>
      <c r="BCP20" s="22"/>
      <c r="BCQ20" s="22"/>
      <c r="BCR20" s="22"/>
      <c r="BCS20" s="22"/>
      <c r="BCT20" s="22"/>
      <c r="BCU20" s="22"/>
      <c r="BCV20" s="22"/>
      <c r="BCW20" s="22"/>
      <c r="BCX20" s="22"/>
      <c r="BCY20" s="22"/>
      <c r="BCZ20" s="22"/>
      <c r="BDA20" s="22"/>
      <c r="BDB20" s="22"/>
      <c r="BDC20" s="22"/>
      <c r="BDD20" s="22"/>
      <c r="BDE20" s="22"/>
      <c r="BDF20" s="22"/>
      <c r="BDG20" s="22"/>
      <c r="BDH20" s="22"/>
      <c r="BDI20" s="22"/>
      <c r="BDJ20" s="22"/>
      <c r="BDK20" s="22"/>
      <c r="BDL20" s="22"/>
      <c r="BDM20" s="22"/>
      <c r="BDN20" s="22"/>
      <c r="BDO20" s="22"/>
      <c r="BDP20" s="22"/>
      <c r="BDQ20" s="22"/>
      <c r="BDR20" s="22"/>
      <c r="BDS20" s="22"/>
      <c r="BDT20" s="22"/>
      <c r="BDU20" s="22"/>
      <c r="BDV20" s="22"/>
      <c r="BDW20" s="22"/>
      <c r="BDX20" s="22"/>
      <c r="BDY20" s="22"/>
      <c r="BDZ20" s="22"/>
      <c r="BEA20" s="22"/>
      <c r="BEB20" s="22"/>
      <c r="BEC20" s="22"/>
      <c r="BED20" s="22"/>
      <c r="BEE20" s="22"/>
      <c r="BEF20" s="22"/>
      <c r="BEG20" s="22"/>
      <c r="BEH20" s="22"/>
      <c r="BEI20" s="22"/>
      <c r="BEJ20" s="22"/>
      <c r="BEK20" s="22"/>
      <c r="BEL20" s="22"/>
      <c r="BEM20" s="22"/>
      <c r="BEN20" s="22"/>
      <c r="BEO20" s="22"/>
      <c r="BEP20" s="22"/>
      <c r="BEQ20" s="22"/>
      <c r="BER20" s="22"/>
      <c r="BES20" s="22"/>
      <c r="BET20" s="22"/>
      <c r="BEU20" s="22"/>
      <c r="BEV20" s="22"/>
      <c r="BEW20" s="22"/>
      <c r="BEX20" s="22"/>
      <c r="BEY20" s="22"/>
      <c r="BEZ20" s="22"/>
      <c r="BFA20" s="22"/>
      <c r="BFB20" s="22"/>
      <c r="BFC20" s="22"/>
      <c r="BFD20" s="22"/>
      <c r="BFE20" s="22"/>
      <c r="BFF20" s="22"/>
      <c r="BFG20" s="22"/>
      <c r="BFH20" s="22"/>
      <c r="BFI20" s="22"/>
      <c r="BFJ20" s="22"/>
      <c r="BFK20" s="22"/>
      <c r="BFL20" s="22"/>
      <c r="BFM20" s="22"/>
      <c r="BFN20" s="22"/>
      <c r="BFO20" s="22"/>
      <c r="BFP20" s="22"/>
      <c r="BFQ20" s="22"/>
      <c r="BFR20" s="22"/>
      <c r="BFS20" s="22"/>
      <c r="BFT20" s="22"/>
      <c r="BFU20" s="22"/>
      <c r="BFV20" s="22"/>
      <c r="BFW20" s="22"/>
      <c r="BFX20" s="22"/>
      <c r="BFY20" s="22"/>
      <c r="BFZ20" s="22"/>
      <c r="BGA20" s="22"/>
      <c r="BGB20" s="22"/>
      <c r="BGC20" s="22"/>
      <c r="BGD20" s="22"/>
      <c r="BGE20" s="22"/>
      <c r="BGF20" s="22"/>
      <c r="BGG20" s="22"/>
      <c r="BGH20" s="22"/>
      <c r="BGI20" s="22"/>
      <c r="BGJ20" s="22"/>
      <c r="BGK20" s="22"/>
      <c r="BGL20" s="22"/>
      <c r="BGM20" s="22"/>
      <c r="BGN20" s="22"/>
      <c r="BGO20" s="22"/>
      <c r="BGP20" s="22"/>
      <c r="BGQ20" s="22"/>
      <c r="BGR20" s="22"/>
      <c r="BGS20" s="22"/>
      <c r="BGT20" s="22"/>
      <c r="BGU20" s="22"/>
      <c r="BGV20" s="22"/>
      <c r="BGW20" s="22"/>
      <c r="BGX20" s="22"/>
      <c r="BGY20" s="22"/>
      <c r="BGZ20" s="22"/>
      <c r="BHA20" s="22"/>
      <c r="BHB20" s="22"/>
      <c r="BHC20" s="22"/>
      <c r="BHD20" s="22"/>
      <c r="BHE20" s="22"/>
      <c r="BHF20" s="22"/>
      <c r="BHG20" s="22"/>
      <c r="BHH20" s="22"/>
      <c r="BHI20" s="22"/>
      <c r="BHJ20" s="22"/>
      <c r="BHK20" s="22"/>
      <c r="BHL20" s="22"/>
      <c r="BHM20" s="22"/>
      <c r="BHN20" s="22"/>
      <c r="BHO20" s="22"/>
      <c r="BHP20" s="22"/>
      <c r="BHQ20" s="22"/>
      <c r="BHR20" s="22"/>
      <c r="BHS20" s="22"/>
      <c r="BHT20" s="22"/>
      <c r="BHU20" s="22"/>
      <c r="BHV20" s="22"/>
      <c r="BHW20" s="22"/>
      <c r="BHX20" s="22"/>
      <c r="BHY20" s="22"/>
      <c r="BHZ20" s="22"/>
      <c r="BIA20" s="22"/>
      <c r="BIB20" s="22"/>
      <c r="BIC20" s="22"/>
      <c r="BID20" s="22"/>
      <c r="BIE20" s="22"/>
      <c r="BIF20" s="22"/>
      <c r="BIG20" s="22"/>
      <c r="BIH20" s="22"/>
      <c r="BII20" s="22"/>
      <c r="BIJ20" s="22"/>
      <c r="BIK20" s="22"/>
      <c r="BIL20" s="22"/>
      <c r="BIM20" s="22"/>
      <c r="BIN20" s="22"/>
      <c r="BIO20" s="22"/>
      <c r="BIP20" s="22"/>
      <c r="BIQ20" s="22"/>
      <c r="BIR20" s="22"/>
      <c r="BIS20" s="22"/>
      <c r="BIT20" s="22"/>
      <c r="BIU20" s="22"/>
      <c r="BIV20" s="22"/>
      <c r="BIW20" s="22"/>
      <c r="BIX20" s="22"/>
      <c r="BIY20" s="22"/>
      <c r="BIZ20" s="22"/>
      <c r="BJA20" s="22"/>
      <c r="BJB20" s="22"/>
      <c r="BJC20" s="22"/>
      <c r="BJD20" s="22"/>
      <c r="BJE20" s="22"/>
      <c r="BJF20" s="22"/>
      <c r="BJG20" s="22"/>
      <c r="BJH20" s="22"/>
      <c r="BJI20" s="22"/>
      <c r="BJJ20" s="22"/>
      <c r="BJK20" s="22"/>
      <c r="BJL20" s="22"/>
      <c r="BJM20" s="22"/>
      <c r="BJN20" s="22"/>
      <c r="BJO20" s="22"/>
      <c r="BJP20" s="22"/>
      <c r="BJQ20" s="22"/>
      <c r="BJR20" s="22"/>
      <c r="BJS20" s="22"/>
      <c r="BJT20" s="22"/>
      <c r="BJU20" s="22"/>
      <c r="BJV20" s="22"/>
      <c r="BJW20" s="22"/>
      <c r="BJX20" s="22"/>
      <c r="BJY20" s="22"/>
      <c r="BJZ20" s="22"/>
      <c r="BKA20" s="22"/>
      <c r="BKB20" s="22"/>
      <c r="BKC20" s="22"/>
      <c r="BKD20" s="22"/>
      <c r="BKE20" s="22"/>
      <c r="BKF20" s="22"/>
      <c r="BKG20" s="22"/>
      <c r="BKH20" s="22"/>
      <c r="BKI20" s="22"/>
      <c r="BKJ20" s="22"/>
      <c r="BKK20" s="22"/>
      <c r="BKL20" s="22"/>
      <c r="BKM20" s="22"/>
      <c r="BKN20" s="22"/>
      <c r="BKO20" s="22"/>
      <c r="BKP20" s="22"/>
      <c r="BKQ20" s="22"/>
      <c r="BKR20" s="22"/>
      <c r="BKS20" s="22"/>
      <c r="BKT20" s="22"/>
      <c r="BKU20" s="22"/>
      <c r="BKV20" s="22"/>
      <c r="BKW20" s="22"/>
      <c r="BKX20" s="22"/>
      <c r="BKY20" s="22"/>
      <c r="BKZ20" s="22"/>
      <c r="BLA20" s="22"/>
      <c r="BLB20" s="22"/>
      <c r="BLC20" s="22"/>
      <c r="BLD20" s="22"/>
      <c r="BLE20" s="22"/>
      <c r="BLF20" s="22"/>
      <c r="BLG20" s="22"/>
      <c r="BLH20" s="22"/>
      <c r="BLI20" s="22"/>
      <c r="BLJ20" s="22"/>
      <c r="BLK20" s="22"/>
      <c r="BLL20" s="22"/>
      <c r="BLM20" s="22"/>
      <c r="BLN20" s="22"/>
      <c r="BLO20" s="22"/>
      <c r="BLP20" s="22"/>
      <c r="BLQ20" s="22"/>
      <c r="BLR20" s="22"/>
      <c r="BLS20" s="22"/>
      <c r="BLT20" s="22"/>
      <c r="BLU20" s="22"/>
      <c r="BLV20" s="22"/>
      <c r="BLW20" s="22"/>
      <c r="BLX20" s="22"/>
      <c r="BLY20" s="22"/>
      <c r="BLZ20" s="22"/>
      <c r="BMA20" s="22"/>
      <c r="BMB20" s="22"/>
      <c r="BMC20" s="22"/>
      <c r="BMD20" s="22"/>
      <c r="BME20" s="22"/>
      <c r="BMF20" s="22"/>
      <c r="BMG20" s="22"/>
      <c r="BMH20" s="22"/>
      <c r="BMI20" s="22"/>
      <c r="BMJ20" s="22"/>
      <c r="BMK20" s="22"/>
      <c r="BML20" s="22"/>
      <c r="BMM20" s="22"/>
      <c r="BMN20" s="22"/>
      <c r="BMO20" s="22"/>
      <c r="BMP20" s="22"/>
      <c r="BMQ20" s="22"/>
      <c r="BMR20" s="22"/>
      <c r="BMS20" s="22"/>
      <c r="BMT20" s="22"/>
      <c r="BMU20" s="22"/>
      <c r="BMV20" s="22"/>
      <c r="BMW20" s="22"/>
      <c r="BMX20" s="22"/>
      <c r="BMY20" s="22"/>
      <c r="BMZ20" s="22"/>
      <c r="BNA20" s="22"/>
      <c r="BNB20" s="22"/>
      <c r="BNC20" s="22"/>
      <c r="BND20" s="22"/>
      <c r="BNE20" s="22"/>
      <c r="BNF20" s="22"/>
      <c r="BNG20" s="22"/>
      <c r="BNH20" s="22"/>
      <c r="BNI20" s="22"/>
      <c r="BNJ20" s="22"/>
      <c r="BNK20" s="22"/>
      <c r="BNL20" s="22"/>
      <c r="BNM20" s="22"/>
      <c r="BNN20" s="22"/>
      <c r="BNO20" s="22"/>
      <c r="BNP20" s="22"/>
      <c r="BNQ20" s="22"/>
      <c r="BNR20" s="22"/>
      <c r="BNS20" s="22"/>
      <c r="BNT20" s="22"/>
      <c r="BNU20" s="22"/>
      <c r="BNV20" s="22"/>
      <c r="BNW20" s="22"/>
      <c r="BNX20" s="22"/>
      <c r="BNY20" s="22"/>
      <c r="BNZ20" s="22"/>
      <c r="BOA20" s="22"/>
      <c r="BOB20" s="22"/>
      <c r="BOC20" s="22"/>
      <c r="BOD20" s="22"/>
      <c r="BOE20" s="22"/>
      <c r="BOF20" s="22"/>
      <c r="BOG20" s="22"/>
      <c r="BOH20" s="22"/>
      <c r="BOI20" s="22"/>
      <c r="BOJ20" s="22"/>
      <c r="BOK20" s="22"/>
      <c r="BOL20" s="22"/>
      <c r="BOM20" s="22"/>
      <c r="BON20" s="22"/>
      <c r="BOO20" s="22"/>
      <c r="BOP20" s="22"/>
      <c r="BOQ20" s="22"/>
      <c r="BOR20" s="22"/>
      <c r="BOS20" s="22"/>
      <c r="BOT20" s="22"/>
      <c r="BOU20" s="22"/>
      <c r="BOV20" s="22"/>
      <c r="BOW20" s="22"/>
      <c r="BOX20" s="22"/>
      <c r="BOY20" s="22"/>
      <c r="BOZ20" s="22"/>
      <c r="BPA20" s="22"/>
      <c r="BPB20" s="22"/>
      <c r="BPC20" s="22"/>
      <c r="BPD20" s="22"/>
      <c r="BPE20" s="22"/>
      <c r="BPF20" s="22"/>
      <c r="BPG20" s="22"/>
      <c r="BPH20" s="22"/>
      <c r="BPI20" s="22"/>
      <c r="BPJ20" s="22"/>
      <c r="BPK20" s="22"/>
      <c r="BPL20" s="22"/>
      <c r="BPM20" s="22"/>
      <c r="BPN20" s="22"/>
      <c r="BPO20" s="22"/>
      <c r="BPP20" s="22"/>
      <c r="BPQ20" s="22"/>
      <c r="BPR20" s="22"/>
      <c r="BPS20" s="22"/>
      <c r="BPT20" s="22"/>
      <c r="BPU20" s="22"/>
      <c r="BPV20" s="22"/>
      <c r="BPW20" s="22"/>
      <c r="BPX20" s="22"/>
      <c r="BPY20" s="22"/>
      <c r="BPZ20" s="22"/>
      <c r="BQA20" s="22"/>
      <c r="BQB20" s="22"/>
      <c r="BQC20" s="22"/>
      <c r="BQD20" s="22"/>
      <c r="BQE20" s="22"/>
      <c r="BQF20" s="22"/>
      <c r="BQG20" s="22"/>
      <c r="BQH20" s="22"/>
      <c r="BQI20" s="22"/>
      <c r="BQJ20" s="22"/>
      <c r="BQK20" s="22"/>
      <c r="BQL20" s="22"/>
      <c r="BQM20" s="22"/>
      <c r="BQN20" s="22"/>
      <c r="BQO20" s="22"/>
      <c r="BQP20" s="22"/>
      <c r="BQQ20" s="22"/>
      <c r="BQR20" s="22"/>
      <c r="BQS20" s="22"/>
      <c r="BQT20" s="22"/>
      <c r="BQU20" s="22"/>
      <c r="BQV20" s="22"/>
      <c r="BQW20" s="22"/>
      <c r="BQX20" s="22"/>
      <c r="BQY20" s="22"/>
      <c r="BQZ20" s="22"/>
      <c r="BRA20" s="22"/>
      <c r="BRB20" s="22"/>
      <c r="BRC20" s="22"/>
      <c r="BRD20" s="22"/>
      <c r="BRE20" s="22"/>
      <c r="BRF20" s="22"/>
      <c r="BRG20" s="22"/>
      <c r="BRH20" s="22"/>
      <c r="BRI20" s="22"/>
      <c r="BRJ20" s="22"/>
      <c r="BRK20" s="22"/>
      <c r="BRL20" s="22"/>
      <c r="BRM20" s="22"/>
      <c r="BRN20" s="22"/>
      <c r="BRO20" s="22"/>
      <c r="BRP20" s="22"/>
      <c r="BRQ20" s="22"/>
      <c r="BRR20" s="22"/>
      <c r="BRS20" s="22"/>
      <c r="BRT20" s="22"/>
      <c r="BRU20" s="22"/>
      <c r="BRV20" s="22"/>
      <c r="BRW20" s="22"/>
      <c r="BRX20" s="22"/>
      <c r="BRY20" s="22"/>
      <c r="BRZ20" s="22"/>
      <c r="BSA20" s="22"/>
      <c r="BSB20" s="22"/>
      <c r="BSC20" s="22"/>
      <c r="BSD20" s="22"/>
      <c r="BSE20" s="22"/>
      <c r="BSF20" s="22"/>
      <c r="BSG20" s="22"/>
      <c r="BSH20" s="22"/>
      <c r="BSI20" s="22"/>
      <c r="BSJ20" s="22"/>
      <c r="BSK20" s="22"/>
      <c r="BSL20" s="22"/>
      <c r="BSM20" s="22"/>
      <c r="BSN20" s="22"/>
      <c r="BSO20" s="22"/>
      <c r="BSP20" s="22"/>
      <c r="BSQ20" s="22"/>
      <c r="BSR20" s="22"/>
      <c r="BSS20" s="22"/>
      <c r="BST20" s="22"/>
      <c r="BSU20" s="22"/>
      <c r="BSV20" s="22"/>
      <c r="BSW20" s="22"/>
      <c r="BSX20" s="22"/>
      <c r="BSY20" s="22"/>
      <c r="BSZ20" s="22"/>
      <c r="BTA20" s="22"/>
      <c r="BTB20" s="22"/>
      <c r="BTC20" s="22"/>
      <c r="BTD20" s="22"/>
      <c r="BTE20" s="22"/>
      <c r="BTF20" s="22"/>
      <c r="BTG20" s="22"/>
      <c r="BTH20" s="22"/>
      <c r="BTI20" s="22"/>
      <c r="BTJ20" s="22"/>
      <c r="BTK20" s="22"/>
      <c r="BTL20" s="22"/>
      <c r="BTM20" s="22"/>
      <c r="BTN20" s="22"/>
      <c r="BTO20" s="22"/>
      <c r="BTP20" s="22"/>
      <c r="BTQ20" s="22"/>
      <c r="BTR20" s="22"/>
      <c r="BTS20" s="22"/>
      <c r="BTT20" s="22"/>
      <c r="BTU20" s="22"/>
      <c r="BTV20" s="22"/>
      <c r="BTW20" s="22"/>
      <c r="BTX20" s="22"/>
      <c r="BTY20" s="22"/>
      <c r="BTZ20" s="22"/>
      <c r="BUA20" s="22"/>
      <c r="BUB20" s="22"/>
      <c r="BUC20" s="22"/>
      <c r="BUD20" s="22"/>
      <c r="BUE20" s="22"/>
      <c r="BUF20" s="22"/>
      <c r="BUG20" s="22"/>
      <c r="BUH20" s="22"/>
      <c r="BUI20" s="22"/>
      <c r="BUJ20" s="22"/>
      <c r="BUK20" s="22"/>
      <c r="BUL20" s="22"/>
      <c r="BUM20" s="22"/>
      <c r="BUN20" s="22"/>
      <c r="BUO20" s="22"/>
      <c r="BUP20" s="22"/>
      <c r="BUQ20" s="22"/>
      <c r="BUR20" s="22"/>
      <c r="BUS20" s="22"/>
      <c r="BUT20" s="22"/>
      <c r="BUU20" s="22"/>
      <c r="BUV20" s="22"/>
      <c r="BUW20" s="22"/>
      <c r="BUX20" s="22"/>
      <c r="BUY20" s="22"/>
      <c r="BUZ20" s="22"/>
      <c r="BVA20" s="22"/>
      <c r="BVB20" s="22"/>
      <c r="BVC20" s="22"/>
      <c r="BVD20" s="22"/>
      <c r="BVE20" s="22"/>
      <c r="BVF20" s="22"/>
      <c r="BVG20" s="22"/>
      <c r="BVH20" s="22"/>
      <c r="BVI20" s="22"/>
      <c r="BVJ20" s="22"/>
      <c r="BVK20" s="22"/>
      <c r="BVL20" s="22"/>
      <c r="BVM20" s="22"/>
      <c r="BVN20" s="22"/>
      <c r="BVO20" s="22"/>
      <c r="BVP20" s="22"/>
      <c r="BVQ20" s="22"/>
      <c r="BVR20" s="22"/>
      <c r="BVS20" s="22"/>
      <c r="BVT20" s="22"/>
      <c r="BVU20" s="22"/>
      <c r="BVV20" s="22"/>
      <c r="BVW20" s="22"/>
      <c r="BVX20" s="22"/>
      <c r="BVY20" s="22"/>
      <c r="BVZ20" s="22"/>
      <c r="BWA20" s="22"/>
      <c r="BWB20" s="22"/>
      <c r="BWC20" s="22"/>
      <c r="BWD20" s="22"/>
      <c r="BWE20" s="22"/>
      <c r="BWF20" s="22"/>
      <c r="BWG20" s="22"/>
      <c r="BWH20" s="22"/>
      <c r="BWI20" s="22"/>
      <c r="BWJ20" s="22"/>
      <c r="BWK20" s="22"/>
      <c r="BWL20" s="22"/>
      <c r="BWM20" s="22"/>
      <c r="BWN20" s="22"/>
      <c r="BWO20" s="22"/>
      <c r="BWP20" s="22"/>
      <c r="BWQ20" s="22"/>
      <c r="BWR20" s="22"/>
      <c r="BWS20" s="22"/>
      <c r="BWT20" s="22"/>
      <c r="BWU20" s="22"/>
      <c r="BWV20" s="22"/>
      <c r="BWW20" s="22"/>
      <c r="BWX20" s="22"/>
      <c r="BWY20" s="22"/>
      <c r="BWZ20" s="22"/>
      <c r="BXA20" s="22"/>
      <c r="BXB20" s="22"/>
      <c r="BXC20" s="22"/>
      <c r="BXD20" s="22"/>
      <c r="BXE20" s="22"/>
      <c r="BXF20" s="22"/>
      <c r="BXG20" s="22"/>
      <c r="BXH20" s="22"/>
      <c r="BXI20" s="22"/>
      <c r="BXJ20" s="22"/>
      <c r="BXK20" s="22"/>
      <c r="BXL20" s="22"/>
      <c r="BXM20" s="22"/>
      <c r="BXN20" s="22"/>
      <c r="BXO20" s="22"/>
      <c r="BXP20" s="22"/>
      <c r="BXQ20" s="22"/>
      <c r="BXR20" s="22"/>
      <c r="BXS20" s="22"/>
      <c r="BXT20" s="22"/>
      <c r="BXU20" s="22"/>
      <c r="BXV20" s="22"/>
      <c r="BXW20" s="22"/>
      <c r="BXX20" s="22"/>
      <c r="BXY20" s="22"/>
      <c r="BXZ20" s="22"/>
      <c r="BYA20" s="22"/>
      <c r="BYB20" s="22"/>
      <c r="BYC20" s="22"/>
      <c r="BYD20" s="22"/>
      <c r="BYE20" s="22"/>
      <c r="BYF20" s="22"/>
      <c r="BYG20" s="22"/>
      <c r="BYH20" s="22"/>
      <c r="BYI20" s="22"/>
      <c r="BYJ20" s="22"/>
      <c r="BYK20" s="22"/>
      <c r="BYL20" s="22"/>
      <c r="BYM20" s="22"/>
      <c r="BYN20" s="22"/>
      <c r="BYO20" s="22"/>
      <c r="BYP20" s="22"/>
      <c r="BYQ20" s="22"/>
      <c r="BYR20" s="22"/>
      <c r="BYS20" s="22"/>
      <c r="BYT20" s="22"/>
      <c r="BYU20" s="22"/>
      <c r="BYV20" s="22"/>
      <c r="BYW20" s="22"/>
      <c r="BYX20" s="22"/>
      <c r="BYY20" s="22"/>
      <c r="BYZ20" s="22"/>
      <c r="BZA20" s="22"/>
      <c r="BZB20" s="22"/>
      <c r="BZC20" s="22"/>
      <c r="BZD20" s="22"/>
      <c r="BZE20" s="22"/>
      <c r="BZF20" s="22"/>
      <c r="BZG20" s="22"/>
      <c r="BZH20" s="22"/>
      <c r="BZI20" s="22"/>
      <c r="BZJ20" s="22"/>
      <c r="BZK20" s="22"/>
      <c r="BZL20" s="22"/>
      <c r="BZM20" s="22"/>
      <c r="BZN20" s="22"/>
      <c r="BZO20" s="22"/>
      <c r="BZP20" s="22"/>
      <c r="BZQ20" s="22"/>
      <c r="BZR20" s="22"/>
      <c r="BZS20" s="22"/>
      <c r="BZT20" s="22"/>
      <c r="BZU20" s="22"/>
      <c r="BZV20" s="22"/>
      <c r="BZW20" s="22"/>
      <c r="BZX20" s="22"/>
      <c r="BZY20" s="22"/>
      <c r="BZZ20" s="22"/>
      <c r="CAA20" s="22"/>
      <c r="CAB20" s="22"/>
      <c r="CAC20" s="22"/>
      <c r="CAD20" s="22"/>
      <c r="CAE20" s="22"/>
      <c r="CAF20" s="22"/>
      <c r="CAG20" s="22"/>
      <c r="CAH20" s="22"/>
      <c r="CAI20" s="22"/>
      <c r="CAJ20" s="22"/>
      <c r="CAK20" s="22"/>
      <c r="CAL20" s="22"/>
      <c r="CAM20" s="22"/>
      <c r="CAN20" s="22"/>
      <c r="CAO20" s="22"/>
      <c r="CAP20" s="22"/>
      <c r="CAQ20" s="22"/>
      <c r="CAR20" s="22"/>
      <c r="CAS20" s="22"/>
      <c r="CAT20" s="22"/>
      <c r="CAU20" s="22"/>
      <c r="CAV20" s="22"/>
      <c r="CAW20" s="22"/>
      <c r="CAX20" s="22"/>
      <c r="CAY20" s="22"/>
      <c r="CAZ20" s="22"/>
      <c r="CBA20" s="22"/>
      <c r="CBB20" s="22"/>
      <c r="CBC20" s="22"/>
      <c r="CBD20" s="22"/>
      <c r="CBE20" s="22"/>
      <c r="CBF20" s="22"/>
      <c r="CBG20" s="22"/>
      <c r="CBH20" s="22"/>
      <c r="CBI20" s="22"/>
      <c r="CBJ20" s="22"/>
      <c r="CBK20" s="22"/>
      <c r="CBL20" s="22"/>
      <c r="CBM20" s="22"/>
      <c r="CBN20" s="22"/>
      <c r="CBO20" s="22"/>
      <c r="CBP20" s="22"/>
      <c r="CBQ20" s="22"/>
      <c r="CBR20" s="22"/>
      <c r="CBS20" s="22"/>
      <c r="CBT20" s="22"/>
      <c r="CBU20" s="22"/>
      <c r="CBV20" s="22"/>
      <c r="CBW20" s="22"/>
      <c r="CBX20" s="22"/>
      <c r="CBY20" s="22"/>
      <c r="CBZ20" s="22"/>
      <c r="CCA20" s="22"/>
      <c r="CCB20" s="22"/>
      <c r="CCC20" s="22"/>
      <c r="CCD20" s="22"/>
      <c r="CCE20" s="22"/>
      <c r="CCF20" s="22"/>
      <c r="CCG20" s="22"/>
      <c r="CCH20" s="22"/>
      <c r="CCI20" s="22"/>
      <c r="CCJ20" s="22"/>
      <c r="CCK20" s="22"/>
      <c r="CCL20" s="22"/>
      <c r="CCM20" s="22"/>
      <c r="CCN20" s="22"/>
      <c r="CCO20" s="22"/>
      <c r="CCP20" s="22"/>
      <c r="CCQ20" s="22"/>
      <c r="CCR20" s="22"/>
      <c r="CCS20" s="22"/>
      <c r="CCT20" s="22"/>
      <c r="CCU20" s="22"/>
      <c r="CCV20" s="22"/>
      <c r="CCW20" s="22"/>
      <c r="CCX20" s="22"/>
      <c r="CCY20" s="22"/>
      <c r="CCZ20" s="22"/>
      <c r="CDA20" s="22"/>
      <c r="CDB20" s="22"/>
      <c r="CDC20" s="22"/>
      <c r="CDD20" s="22"/>
      <c r="CDE20" s="22"/>
      <c r="CDF20" s="22"/>
      <c r="CDG20" s="22"/>
      <c r="CDH20" s="22"/>
      <c r="CDI20" s="22"/>
      <c r="CDJ20" s="22"/>
      <c r="CDK20" s="22"/>
      <c r="CDL20" s="22"/>
      <c r="CDM20" s="22"/>
      <c r="CDN20" s="22"/>
      <c r="CDO20" s="22"/>
      <c r="CDP20" s="22"/>
      <c r="CDQ20" s="22"/>
      <c r="CDR20" s="22"/>
      <c r="CDS20" s="22"/>
      <c r="CDT20" s="22"/>
      <c r="CDU20" s="22"/>
      <c r="CDV20" s="22"/>
      <c r="CDW20" s="22"/>
      <c r="CDX20" s="22"/>
      <c r="CDY20" s="22"/>
      <c r="CDZ20" s="22"/>
      <c r="CEA20" s="22"/>
      <c r="CEB20" s="22"/>
      <c r="CEC20" s="22"/>
      <c r="CED20" s="22"/>
      <c r="CEE20" s="22"/>
      <c r="CEF20" s="22"/>
      <c r="CEG20" s="22"/>
      <c r="CEH20" s="22"/>
      <c r="CEI20" s="22"/>
      <c r="CEJ20" s="22"/>
      <c r="CEK20" s="22"/>
      <c r="CEL20" s="22"/>
      <c r="CEM20" s="22"/>
      <c r="CEN20" s="22"/>
      <c r="CEO20" s="22"/>
      <c r="CEP20" s="22"/>
      <c r="CEQ20" s="22"/>
      <c r="CER20" s="22"/>
      <c r="CES20" s="22"/>
      <c r="CET20" s="22"/>
      <c r="CEU20" s="22"/>
      <c r="CEV20" s="22"/>
      <c r="CEW20" s="22"/>
      <c r="CEX20" s="22"/>
      <c r="CEY20" s="22"/>
      <c r="CEZ20" s="22"/>
      <c r="CFA20" s="22"/>
      <c r="CFB20" s="22"/>
      <c r="CFC20" s="22"/>
      <c r="CFD20" s="22"/>
      <c r="CFE20" s="22"/>
      <c r="CFF20" s="22"/>
      <c r="CFG20" s="22"/>
      <c r="CFH20" s="22"/>
      <c r="CFI20" s="22"/>
      <c r="CFJ20" s="22"/>
      <c r="CFK20" s="22"/>
      <c r="CFL20" s="22"/>
      <c r="CFM20" s="22"/>
      <c r="CFN20" s="22"/>
      <c r="CFO20" s="22"/>
      <c r="CFP20" s="22"/>
      <c r="CFQ20" s="22"/>
      <c r="CFR20" s="22"/>
      <c r="CFS20" s="22"/>
      <c r="CFT20" s="22"/>
      <c r="CFU20" s="22"/>
      <c r="CFV20" s="22"/>
      <c r="CFW20" s="22"/>
      <c r="CFX20" s="22"/>
      <c r="CFY20" s="22"/>
      <c r="CFZ20" s="22"/>
      <c r="CGA20" s="22"/>
      <c r="CGB20" s="22"/>
      <c r="CGC20" s="22"/>
      <c r="CGD20" s="22"/>
      <c r="CGE20" s="22"/>
      <c r="CGF20" s="22"/>
      <c r="CGG20" s="22"/>
      <c r="CGH20" s="22"/>
      <c r="CGI20" s="22"/>
      <c r="CGJ20" s="22"/>
      <c r="CGK20" s="22"/>
      <c r="CGL20" s="22"/>
      <c r="CGM20" s="22"/>
      <c r="CGN20" s="22"/>
      <c r="CGO20" s="22"/>
      <c r="CGP20" s="22"/>
      <c r="CGQ20" s="22"/>
      <c r="CGR20" s="22"/>
      <c r="CGS20" s="22"/>
      <c r="CGT20" s="22"/>
      <c r="CGU20" s="22"/>
      <c r="CGV20" s="22"/>
      <c r="CGW20" s="22"/>
      <c r="CGX20" s="22"/>
      <c r="CGY20" s="22"/>
      <c r="CGZ20" s="22"/>
      <c r="CHA20" s="22"/>
      <c r="CHB20" s="22"/>
      <c r="CHC20" s="22"/>
      <c r="CHD20" s="22"/>
      <c r="CHE20" s="22"/>
      <c r="CHF20" s="22"/>
      <c r="CHG20" s="22"/>
      <c r="CHH20" s="22"/>
      <c r="CHI20" s="22"/>
      <c r="CHJ20" s="22"/>
      <c r="CHK20" s="22"/>
      <c r="CHL20" s="22"/>
      <c r="CHM20" s="22"/>
      <c r="CHN20" s="22"/>
      <c r="CHO20" s="22"/>
      <c r="CHP20" s="22"/>
      <c r="CHQ20" s="22"/>
      <c r="CHR20" s="22"/>
      <c r="CHS20" s="22"/>
      <c r="CHT20" s="22"/>
      <c r="CHU20" s="22"/>
      <c r="CHV20" s="22"/>
      <c r="CHW20" s="22"/>
      <c r="CHX20" s="22"/>
      <c r="CHY20" s="22"/>
      <c r="CHZ20" s="22"/>
      <c r="CIA20" s="22"/>
      <c r="CIB20" s="22"/>
      <c r="CIC20" s="22"/>
      <c r="CID20" s="22"/>
      <c r="CIE20" s="22"/>
      <c r="CIF20" s="22"/>
      <c r="CIG20" s="22"/>
      <c r="CIH20" s="22"/>
      <c r="CII20" s="22"/>
      <c r="CIJ20" s="22"/>
      <c r="CIK20" s="22"/>
      <c r="CIL20" s="22"/>
      <c r="CIM20" s="22"/>
      <c r="CIN20" s="22"/>
      <c r="CIO20" s="22"/>
      <c r="CIP20" s="22"/>
      <c r="CIQ20" s="22"/>
      <c r="CIR20" s="22"/>
      <c r="CIS20" s="22"/>
      <c r="CIT20" s="22"/>
      <c r="CIU20" s="22"/>
      <c r="CIV20" s="22"/>
      <c r="CIW20" s="22"/>
      <c r="CIX20" s="22"/>
      <c r="CIY20" s="22"/>
      <c r="CIZ20" s="22"/>
      <c r="CJA20" s="22"/>
      <c r="CJB20" s="22"/>
      <c r="CJC20" s="22"/>
      <c r="CJD20" s="22"/>
      <c r="CJE20" s="22"/>
      <c r="CJF20" s="22"/>
      <c r="CJG20" s="22"/>
      <c r="CJH20" s="22"/>
      <c r="CJI20" s="22"/>
      <c r="CJJ20" s="22"/>
      <c r="CJK20" s="22"/>
      <c r="CJL20" s="22"/>
      <c r="CJM20" s="22"/>
      <c r="CJN20" s="22"/>
      <c r="CJO20" s="22"/>
      <c r="CJP20" s="22"/>
      <c r="CJQ20" s="22"/>
      <c r="CJR20" s="22"/>
      <c r="CJS20" s="22"/>
      <c r="CJT20" s="22"/>
      <c r="CJU20" s="22"/>
      <c r="CJV20" s="22"/>
      <c r="CJW20" s="22"/>
      <c r="CJX20" s="22"/>
      <c r="CJY20" s="22"/>
      <c r="CJZ20" s="22"/>
      <c r="CKA20" s="22"/>
      <c r="CKB20" s="22"/>
      <c r="CKC20" s="22"/>
      <c r="CKD20" s="22"/>
      <c r="CKE20" s="22"/>
      <c r="CKF20" s="22"/>
      <c r="CKG20" s="22"/>
      <c r="CKH20" s="22"/>
      <c r="CKI20" s="22"/>
      <c r="CKJ20" s="22"/>
      <c r="CKK20" s="22"/>
      <c r="CKL20" s="22"/>
      <c r="CKM20" s="22"/>
      <c r="CKN20" s="22"/>
      <c r="CKO20" s="22"/>
      <c r="CKP20" s="22"/>
      <c r="CKQ20" s="22"/>
      <c r="CKR20" s="22"/>
      <c r="CKS20" s="22"/>
      <c r="CKT20" s="22"/>
      <c r="CKU20" s="22"/>
      <c r="CKV20" s="22"/>
      <c r="CKW20" s="22"/>
      <c r="CKX20" s="22"/>
      <c r="CKY20" s="22"/>
      <c r="CKZ20" s="22"/>
      <c r="CLA20" s="22"/>
      <c r="CLB20" s="22"/>
      <c r="CLC20" s="22"/>
      <c r="CLD20" s="22"/>
      <c r="CLE20" s="22"/>
      <c r="CLF20" s="22"/>
      <c r="CLG20" s="22"/>
      <c r="CLH20" s="22"/>
      <c r="CLI20" s="22"/>
      <c r="CLJ20" s="22"/>
      <c r="CLK20" s="22"/>
      <c r="CLL20" s="22"/>
      <c r="CLM20" s="22"/>
      <c r="CLN20" s="22"/>
      <c r="CLO20" s="22"/>
      <c r="CLP20" s="22"/>
      <c r="CLQ20" s="22"/>
      <c r="CLR20" s="22"/>
      <c r="CLS20" s="22"/>
      <c r="CLT20" s="22"/>
      <c r="CLU20" s="22"/>
      <c r="CLV20" s="22"/>
      <c r="CLW20" s="22"/>
      <c r="CLX20" s="22"/>
      <c r="CLY20" s="22"/>
      <c r="CLZ20" s="22"/>
      <c r="CMA20" s="22"/>
      <c r="CMB20" s="22"/>
      <c r="CMC20" s="22"/>
      <c r="CMD20" s="22"/>
      <c r="CME20" s="22"/>
      <c r="CMF20" s="22"/>
      <c r="CMG20" s="22"/>
      <c r="CMH20" s="22"/>
      <c r="CMI20" s="22"/>
      <c r="CMJ20" s="22"/>
      <c r="CMK20" s="22"/>
      <c r="CML20" s="22"/>
      <c r="CMM20" s="22"/>
      <c r="CMN20" s="22"/>
      <c r="CMO20" s="22"/>
      <c r="CMP20" s="22"/>
      <c r="CMQ20" s="22"/>
      <c r="CMR20" s="22"/>
      <c r="CMS20" s="22"/>
      <c r="CMT20" s="22"/>
      <c r="CMU20" s="22"/>
      <c r="CMV20" s="22"/>
      <c r="CMW20" s="22"/>
      <c r="CMX20" s="22"/>
      <c r="CMY20" s="22"/>
      <c r="CMZ20" s="22"/>
      <c r="CNA20" s="22"/>
      <c r="CNB20" s="22"/>
      <c r="CNC20" s="22"/>
      <c r="CND20" s="22"/>
      <c r="CNE20" s="22"/>
      <c r="CNF20" s="22"/>
      <c r="CNG20" s="22"/>
      <c r="CNH20" s="22"/>
      <c r="CNI20" s="22"/>
      <c r="CNJ20" s="22"/>
      <c r="CNK20" s="22"/>
      <c r="CNL20" s="22"/>
      <c r="CNM20" s="22"/>
      <c r="CNN20" s="22"/>
      <c r="CNO20" s="22"/>
      <c r="CNP20" s="22"/>
      <c r="CNQ20" s="22"/>
      <c r="CNR20" s="22"/>
      <c r="CNS20" s="22"/>
      <c r="CNT20" s="22"/>
      <c r="CNU20" s="22"/>
      <c r="CNV20" s="22"/>
      <c r="CNW20" s="22"/>
      <c r="CNX20" s="22"/>
      <c r="CNY20" s="22"/>
      <c r="CNZ20" s="22"/>
      <c r="COA20" s="22"/>
      <c r="COB20" s="22"/>
      <c r="COC20" s="22"/>
      <c r="COD20" s="22"/>
      <c r="COE20" s="22"/>
      <c r="COF20" s="22"/>
      <c r="COG20" s="22"/>
      <c r="COH20" s="22"/>
      <c r="COI20" s="22"/>
      <c r="COJ20" s="22"/>
      <c r="COK20" s="22"/>
      <c r="COL20" s="22"/>
      <c r="COM20" s="22"/>
      <c r="CON20" s="22"/>
      <c r="COO20" s="22"/>
      <c r="COP20" s="22"/>
      <c r="COQ20" s="22"/>
      <c r="COR20" s="22"/>
      <c r="COS20" s="22"/>
      <c r="COT20" s="22"/>
      <c r="COU20" s="22"/>
      <c r="COV20" s="22"/>
      <c r="COW20" s="22"/>
      <c r="COX20" s="22"/>
      <c r="COY20" s="22"/>
      <c r="COZ20" s="22"/>
      <c r="CPA20" s="22"/>
      <c r="CPB20" s="22"/>
      <c r="CPC20" s="22"/>
      <c r="CPD20" s="22"/>
      <c r="CPE20" s="22"/>
      <c r="CPF20" s="22"/>
      <c r="CPG20" s="22"/>
      <c r="CPH20" s="22"/>
      <c r="CPI20" s="22"/>
      <c r="CPJ20" s="22"/>
      <c r="CPK20" s="22"/>
      <c r="CPL20" s="22"/>
      <c r="CPM20" s="22"/>
      <c r="CPN20" s="22"/>
      <c r="CPO20" s="22"/>
      <c r="CPP20" s="22"/>
      <c r="CPQ20" s="22"/>
      <c r="CPR20" s="22"/>
      <c r="CPS20" s="22"/>
      <c r="CPT20" s="22"/>
      <c r="CPU20" s="22"/>
      <c r="CPV20" s="22"/>
      <c r="CPW20" s="22"/>
      <c r="CPX20" s="22"/>
      <c r="CPY20" s="22"/>
      <c r="CPZ20" s="22"/>
      <c r="CQA20" s="22"/>
      <c r="CQB20" s="22"/>
      <c r="CQC20" s="22"/>
      <c r="CQD20" s="22"/>
      <c r="CQE20" s="22"/>
      <c r="CQF20" s="22"/>
      <c r="CQG20" s="22"/>
      <c r="CQH20" s="22"/>
      <c r="CQI20" s="22"/>
      <c r="CQJ20" s="22"/>
      <c r="CQK20" s="22"/>
      <c r="CQL20" s="22"/>
      <c r="CQM20" s="22"/>
      <c r="CQN20" s="22"/>
      <c r="CQO20" s="22"/>
      <c r="CQP20" s="22"/>
      <c r="CQQ20" s="22"/>
      <c r="CQR20" s="22"/>
      <c r="CQS20" s="22"/>
      <c r="CQT20" s="22"/>
      <c r="CQU20" s="22"/>
      <c r="CQV20" s="22"/>
      <c r="CQW20" s="22"/>
      <c r="CQX20" s="22"/>
      <c r="CQY20" s="22"/>
      <c r="CQZ20" s="22"/>
      <c r="CRA20" s="22"/>
      <c r="CRB20" s="22"/>
      <c r="CRC20" s="22"/>
      <c r="CRD20" s="22"/>
      <c r="CRE20" s="22"/>
      <c r="CRF20" s="22"/>
      <c r="CRG20" s="22"/>
      <c r="CRH20" s="22"/>
      <c r="CRI20" s="22"/>
      <c r="CRJ20" s="22"/>
      <c r="CRK20" s="22"/>
      <c r="CRL20" s="22"/>
      <c r="CRM20" s="22"/>
      <c r="CRN20" s="22"/>
      <c r="CRO20" s="22"/>
      <c r="CRP20" s="22"/>
      <c r="CRQ20" s="22"/>
      <c r="CRR20" s="22"/>
      <c r="CRS20" s="22"/>
      <c r="CRT20" s="22"/>
      <c r="CRU20" s="22"/>
      <c r="CRV20" s="22"/>
      <c r="CRW20" s="22"/>
      <c r="CRX20" s="22"/>
      <c r="CRY20" s="22"/>
      <c r="CRZ20" s="22"/>
      <c r="CSA20" s="22"/>
      <c r="CSB20" s="22"/>
      <c r="CSC20" s="22"/>
      <c r="CSD20" s="22"/>
      <c r="CSE20" s="22"/>
      <c r="CSF20" s="22"/>
      <c r="CSG20" s="22"/>
      <c r="CSH20" s="22"/>
      <c r="CSI20" s="22"/>
      <c r="CSJ20" s="22"/>
      <c r="CSK20" s="22"/>
      <c r="CSL20" s="22"/>
      <c r="CSM20" s="22"/>
      <c r="CSN20" s="22"/>
      <c r="CSO20" s="22"/>
      <c r="CSP20" s="22"/>
      <c r="CSQ20" s="22"/>
      <c r="CSR20" s="22"/>
      <c r="CSS20" s="22"/>
      <c r="CST20" s="22"/>
      <c r="CSU20" s="22"/>
      <c r="CSV20" s="22"/>
      <c r="CSW20" s="22"/>
      <c r="CSX20" s="22"/>
      <c r="CSY20" s="22"/>
      <c r="CSZ20" s="22"/>
      <c r="CTA20" s="22"/>
      <c r="CTB20" s="22"/>
      <c r="CTC20" s="22"/>
      <c r="CTD20" s="22"/>
      <c r="CTE20" s="22"/>
      <c r="CTF20" s="22"/>
      <c r="CTG20" s="22"/>
      <c r="CTH20" s="22"/>
      <c r="CTI20" s="22"/>
      <c r="CTJ20" s="22"/>
      <c r="CTK20" s="22"/>
      <c r="CTL20" s="22"/>
      <c r="CTM20" s="22"/>
      <c r="CTN20" s="22"/>
      <c r="CTO20" s="22"/>
      <c r="CTP20" s="22"/>
      <c r="CTQ20" s="22"/>
      <c r="CTR20" s="22"/>
      <c r="CTS20" s="22"/>
      <c r="CTT20" s="22"/>
      <c r="CTU20" s="22"/>
      <c r="CTV20" s="22"/>
      <c r="CTW20" s="22"/>
      <c r="CTX20" s="22"/>
      <c r="CTY20" s="22"/>
      <c r="CTZ20" s="22"/>
      <c r="CUA20" s="22"/>
      <c r="CUB20" s="22"/>
      <c r="CUC20" s="22"/>
      <c r="CUD20" s="22"/>
      <c r="CUE20" s="22"/>
      <c r="CUF20" s="22"/>
      <c r="CUG20" s="22"/>
      <c r="CUH20" s="22"/>
      <c r="CUI20" s="22"/>
      <c r="CUJ20" s="22"/>
      <c r="CUK20" s="22"/>
      <c r="CUL20" s="22"/>
      <c r="CUM20" s="22"/>
      <c r="CUN20" s="22"/>
      <c r="CUO20" s="22"/>
      <c r="CUP20" s="22"/>
      <c r="CUQ20" s="22"/>
      <c r="CUR20" s="22"/>
      <c r="CUS20" s="22"/>
      <c r="CUT20" s="22"/>
      <c r="CUU20" s="22"/>
      <c r="CUV20" s="22"/>
      <c r="CUW20" s="22"/>
      <c r="CUX20" s="22"/>
      <c r="CUY20" s="22"/>
      <c r="CUZ20" s="22"/>
      <c r="CVA20" s="22"/>
      <c r="CVB20" s="22"/>
      <c r="CVC20" s="22"/>
      <c r="CVD20" s="22"/>
      <c r="CVE20" s="22"/>
      <c r="CVF20" s="22"/>
      <c r="CVG20" s="22"/>
      <c r="CVH20" s="22"/>
      <c r="CVI20" s="22"/>
      <c r="CVJ20" s="22"/>
      <c r="CVK20" s="22"/>
      <c r="CVL20" s="22"/>
      <c r="CVM20" s="22"/>
      <c r="CVN20" s="22"/>
      <c r="CVO20" s="22"/>
      <c r="CVP20" s="22"/>
      <c r="CVQ20" s="22"/>
      <c r="CVR20" s="22"/>
      <c r="CVS20" s="22"/>
      <c r="CVT20" s="22"/>
      <c r="CVU20" s="22"/>
      <c r="CVV20" s="22"/>
      <c r="CVW20" s="22"/>
      <c r="CVX20" s="22"/>
      <c r="CVY20" s="22"/>
      <c r="CVZ20" s="22"/>
      <c r="CWA20" s="22"/>
      <c r="CWB20" s="22"/>
      <c r="CWC20" s="22"/>
      <c r="CWD20" s="22"/>
      <c r="CWE20" s="22"/>
      <c r="CWF20" s="22"/>
      <c r="CWG20" s="22"/>
      <c r="CWH20" s="22"/>
      <c r="CWI20" s="22"/>
      <c r="CWJ20" s="22"/>
      <c r="CWK20" s="22"/>
      <c r="CWL20" s="22"/>
      <c r="CWM20" s="22"/>
      <c r="CWN20" s="22"/>
      <c r="CWO20" s="22"/>
      <c r="CWP20" s="22"/>
      <c r="CWQ20" s="22"/>
      <c r="CWR20" s="22"/>
      <c r="CWS20" s="22"/>
      <c r="CWT20" s="22"/>
      <c r="CWU20" s="22"/>
      <c r="CWV20" s="22"/>
      <c r="CWW20" s="22"/>
      <c r="CWX20" s="22"/>
      <c r="CWY20" s="22"/>
      <c r="CWZ20" s="22"/>
      <c r="CXA20" s="22"/>
      <c r="CXB20" s="22"/>
      <c r="CXC20" s="22"/>
      <c r="CXD20" s="22"/>
      <c r="CXE20" s="22"/>
      <c r="CXF20" s="22"/>
      <c r="CXG20" s="22"/>
      <c r="CXH20" s="22"/>
      <c r="CXI20" s="22"/>
      <c r="CXJ20" s="22"/>
      <c r="CXK20" s="22"/>
      <c r="CXL20" s="22"/>
      <c r="CXM20" s="22"/>
      <c r="CXN20" s="22"/>
      <c r="CXO20" s="22"/>
      <c r="CXP20" s="22"/>
      <c r="CXQ20" s="22"/>
      <c r="CXR20" s="22"/>
      <c r="CXS20" s="22"/>
      <c r="CXT20" s="22"/>
      <c r="CXU20" s="22"/>
      <c r="CXV20" s="22"/>
      <c r="CXW20" s="22"/>
      <c r="CXX20" s="22"/>
      <c r="CXY20" s="22"/>
      <c r="CXZ20" s="22"/>
      <c r="CYA20" s="22"/>
      <c r="CYB20" s="22"/>
      <c r="CYC20" s="22"/>
      <c r="CYD20" s="22"/>
      <c r="CYE20" s="22"/>
      <c r="CYF20" s="22"/>
      <c r="CYG20" s="22"/>
      <c r="CYH20" s="22"/>
      <c r="CYI20" s="22"/>
      <c r="CYJ20" s="22"/>
      <c r="CYK20" s="22"/>
      <c r="CYL20" s="22"/>
      <c r="CYM20" s="22"/>
      <c r="CYN20" s="22"/>
      <c r="CYO20" s="22"/>
      <c r="CYP20" s="22"/>
      <c r="CYQ20" s="22"/>
      <c r="CYR20" s="22"/>
      <c r="CYS20" s="22"/>
      <c r="CYT20" s="22"/>
      <c r="CYU20" s="22"/>
      <c r="CYV20" s="22"/>
      <c r="CYW20" s="22"/>
      <c r="CYX20" s="22"/>
      <c r="CYY20" s="22"/>
      <c r="CYZ20" s="22"/>
      <c r="CZA20" s="22"/>
      <c r="CZB20" s="22"/>
      <c r="CZC20" s="22"/>
      <c r="CZD20" s="22"/>
      <c r="CZE20" s="22"/>
      <c r="CZF20" s="22"/>
      <c r="CZG20" s="22"/>
      <c r="CZH20" s="22"/>
      <c r="CZI20" s="22"/>
      <c r="CZJ20" s="22"/>
      <c r="CZK20" s="22"/>
      <c r="CZL20" s="22"/>
      <c r="CZM20" s="22"/>
      <c r="CZN20" s="22"/>
      <c r="CZO20" s="22"/>
      <c r="CZP20" s="22"/>
      <c r="CZQ20" s="22"/>
      <c r="CZR20" s="22"/>
      <c r="CZS20" s="22"/>
      <c r="CZT20" s="22"/>
      <c r="CZU20" s="22"/>
      <c r="CZV20" s="22"/>
      <c r="CZW20" s="22"/>
      <c r="CZX20" s="22"/>
      <c r="CZY20" s="22"/>
      <c r="CZZ20" s="22"/>
      <c r="DAA20" s="22"/>
      <c r="DAB20" s="22"/>
      <c r="DAC20" s="22"/>
      <c r="DAD20" s="22"/>
      <c r="DAE20" s="22"/>
      <c r="DAF20" s="22"/>
      <c r="DAG20" s="22"/>
      <c r="DAH20" s="22"/>
      <c r="DAI20" s="22"/>
      <c r="DAJ20" s="22"/>
      <c r="DAK20" s="22"/>
      <c r="DAL20" s="22"/>
      <c r="DAM20" s="22"/>
      <c r="DAN20" s="22"/>
      <c r="DAO20" s="22"/>
      <c r="DAP20" s="22"/>
      <c r="DAQ20" s="22"/>
      <c r="DAR20" s="22"/>
      <c r="DAS20" s="22"/>
      <c r="DAT20" s="22"/>
      <c r="DAU20" s="22"/>
      <c r="DAV20" s="22"/>
      <c r="DAW20" s="22"/>
      <c r="DAX20" s="22"/>
      <c r="DAY20" s="22"/>
      <c r="DAZ20" s="22"/>
      <c r="DBA20" s="22"/>
      <c r="DBB20" s="22"/>
      <c r="DBC20" s="22"/>
      <c r="DBD20" s="22"/>
      <c r="DBE20" s="22"/>
      <c r="DBF20" s="22"/>
      <c r="DBG20" s="22"/>
      <c r="DBH20" s="22"/>
      <c r="DBI20" s="22"/>
      <c r="DBJ20" s="22"/>
      <c r="DBK20" s="22"/>
      <c r="DBL20" s="22"/>
      <c r="DBM20" s="22"/>
      <c r="DBN20" s="22"/>
      <c r="DBO20" s="22"/>
      <c r="DBP20" s="22"/>
      <c r="DBQ20" s="22"/>
      <c r="DBR20" s="22"/>
      <c r="DBS20" s="22"/>
      <c r="DBT20" s="22"/>
      <c r="DBU20" s="22"/>
      <c r="DBV20" s="22"/>
      <c r="DBW20" s="22"/>
      <c r="DBX20" s="22"/>
      <c r="DBY20" s="22"/>
      <c r="DBZ20" s="22"/>
      <c r="DCA20" s="22"/>
      <c r="DCB20" s="22"/>
      <c r="DCC20" s="22"/>
      <c r="DCD20" s="22"/>
      <c r="DCE20" s="22"/>
      <c r="DCF20" s="22"/>
      <c r="DCG20" s="22"/>
      <c r="DCH20" s="22"/>
      <c r="DCI20" s="22"/>
      <c r="DCJ20" s="22"/>
      <c r="DCK20" s="22"/>
      <c r="DCL20" s="22"/>
      <c r="DCM20" s="22"/>
      <c r="DCN20" s="22"/>
      <c r="DCO20" s="22"/>
      <c r="DCP20" s="22"/>
      <c r="DCQ20" s="22"/>
      <c r="DCR20" s="22"/>
      <c r="DCS20" s="22"/>
      <c r="DCT20" s="22"/>
      <c r="DCU20" s="22"/>
      <c r="DCV20" s="22"/>
      <c r="DCW20" s="22"/>
      <c r="DCX20" s="22"/>
      <c r="DCY20" s="22"/>
      <c r="DCZ20" s="22"/>
      <c r="DDA20" s="22"/>
      <c r="DDB20" s="22"/>
      <c r="DDC20" s="22"/>
      <c r="DDD20" s="22"/>
      <c r="DDE20" s="22"/>
      <c r="DDF20" s="22"/>
      <c r="DDG20" s="22"/>
      <c r="DDH20" s="22"/>
      <c r="DDI20" s="22"/>
      <c r="DDJ20" s="22"/>
      <c r="DDK20" s="22"/>
      <c r="DDL20" s="22"/>
      <c r="DDM20" s="22"/>
      <c r="DDN20" s="22"/>
      <c r="DDO20" s="22"/>
      <c r="DDP20" s="22"/>
      <c r="DDQ20" s="22"/>
      <c r="DDR20" s="22"/>
      <c r="DDS20" s="22"/>
      <c r="DDT20" s="22"/>
      <c r="DDU20" s="22"/>
      <c r="DDV20" s="22"/>
      <c r="DDW20" s="22"/>
      <c r="DDX20" s="22"/>
      <c r="DDY20" s="22"/>
      <c r="DDZ20" s="22"/>
      <c r="DEA20" s="22"/>
      <c r="DEB20" s="22"/>
      <c r="DEC20" s="22"/>
      <c r="DED20" s="22"/>
      <c r="DEE20" s="22"/>
      <c r="DEF20" s="22"/>
      <c r="DEG20" s="22"/>
      <c r="DEH20" s="22"/>
      <c r="DEI20" s="22"/>
      <c r="DEJ20" s="22"/>
      <c r="DEK20" s="22"/>
      <c r="DEL20" s="22"/>
      <c r="DEM20" s="22"/>
      <c r="DEN20" s="22"/>
      <c r="DEO20" s="22"/>
      <c r="DEP20" s="22"/>
      <c r="DEQ20" s="22"/>
      <c r="DER20" s="22"/>
      <c r="DES20" s="22"/>
      <c r="DET20" s="22"/>
      <c r="DEU20" s="22"/>
      <c r="DEV20" s="22"/>
      <c r="DEW20" s="22"/>
      <c r="DEX20" s="22"/>
      <c r="DEY20" s="22"/>
      <c r="DEZ20" s="22"/>
      <c r="DFA20" s="22"/>
      <c r="DFB20" s="22"/>
      <c r="DFC20" s="22"/>
      <c r="DFD20" s="22"/>
      <c r="DFE20" s="22"/>
      <c r="DFF20" s="22"/>
      <c r="DFG20" s="22"/>
      <c r="DFH20" s="22"/>
      <c r="DFI20" s="22"/>
      <c r="DFJ20" s="22"/>
      <c r="DFK20" s="22"/>
      <c r="DFL20" s="22"/>
      <c r="DFM20" s="22"/>
      <c r="DFN20" s="22"/>
      <c r="DFO20" s="22"/>
      <c r="DFP20" s="22"/>
      <c r="DFQ20" s="22"/>
      <c r="DFR20" s="22"/>
      <c r="DFS20" s="22"/>
      <c r="DFT20" s="22"/>
      <c r="DFU20" s="22"/>
      <c r="DFV20" s="22"/>
      <c r="DFW20" s="22"/>
      <c r="DFX20" s="22"/>
      <c r="DFY20" s="22"/>
      <c r="DFZ20" s="22"/>
      <c r="DGA20" s="22"/>
      <c r="DGB20" s="22"/>
      <c r="DGC20" s="22"/>
      <c r="DGD20" s="22"/>
      <c r="DGE20" s="22"/>
      <c r="DGF20" s="22"/>
      <c r="DGG20" s="22"/>
      <c r="DGH20" s="22"/>
      <c r="DGI20" s="22"/>
      <c r="DGJ20" s="22"/>
      <c r="DGK20" s="22"/>
      <c r="DGL20" s="22"/>
      <c r="DGM20" s="22"/>
      <c r="DGN20" s="22"/>
      <c r="DGO20" s="22"/>
      <c r="DGP20" s="22"/>
      <c r="DGQ20" s="22"/>
      <c r="DGR20" s="22"/>
      <c r="DGS20" s="22"/>
      <c r="DGT20" s="22"/>
      <c r="DGU20" s="22"/>
      <c r="DGV20" s="22"/>
      <c r="DGW20" s="22"/>
      <c r="DGX20" s="22"/>
      <c r="DGY20" s="22"/>
      <c r="DGZ20" s="22"/>
      <c r="DHA20" s="22"/>
      <c r="DHB20" s="22"/>
      <c r="DHC20" s="22"/>
      <c r="DHD20" s="22"/>
      <c r="DHE20" s="22"/>
      <c r="DHF20" s="22"/>
      <c r="DHG20" s="22"/>
      <c r="DHH20" s="22"/>
      <c r="DHI20" s="22"/>
      <c r="DHJ20" s="22"/>
      <c r="DHK20" s="22"/>
      <c r="DHL20" s="22"/>
      <c r="DHM20" s="22"/>
      <c r="DHN20" s="22"/>
      <c r="DHO20" s="22"/>
      <c r="DHP20" s="22"/>
      <c r="DHQ20" s="22"/>
      <c r="DHR20" s="22"/>
      <c r="DHS20" s="22"/>
      <c r="DHT20" s="22"/>
      <c r="DHU20" s="22"/>
      <c r="DHV20" s="22"/>
      <c r="DHW20" s="22"/>
      <c r="DHX20" s="22"/>
      <c r="DHY20" s="22"/>
      <c r="DHZ20" s="22"/>
      <c r="DIA20" s="22"/>
      <c r="DIB20" s="22"/>
      <c r="DIC20" s="22"/>
      <c r="DID20" s="22"/>
      <c r="DIE20" s="22"/>
      <c r="DIF20" s="22"/>
      <c r="DIG20" s="22"/>
      <c r="DIH20" s="22"/>
      <c r="DII20" s="22"/>
      <c r="DIJ20" s="22"/>
      <c r="DIK20" s="22"/>
      <c r="DIL20" s="22"/>
      <c r="DIM20" s="22"/>
      <c r="DIN20" s="22"/>
      <c r="DIO20" s="22"/>
      <c r="DIP20" s="22"/>
      <c r="DIQ20" s="22"/>
      <c r="DIR20" s="22"/>
      <c r="DIS20" s="22"/>
      <c r="DIT20" s="22"/>
      <c r="DIU20" s="22"/>
      <c r="DIV20" s="22"/>
      <c r="DIW20" s="22"/>
      <c r="DIX20" s="22"/>
      <c r="DIY20" s="22"/>
      <c r="DIZ20" s="22"/>
      <c r="DJA20" s="22"/>
      <c r="DJB20" s="22"/>
      <c r="DJC20" s="22"/>
      <c r="DJD20" s="22"/>
      <c r="DJE20" s="22"/>
      <c r="DJF20" s="22"/>
      <c r="DJG20" s="22"/>
      <c r="DJH20" s="22"/>
      <c r="DJI20" s="22"/>
      <c r="DJJ20" s="22"/>
      <c r="DJK20" s="22"/>
      <c r="DJL20" s="22"/>
      <c r="DJM20" s="22"/>
      <c r="DJN20" s="22"/>
      <c r="DJO20" s="22"/>
      <c r="DJP20" s="22"/>
      <c r="DJQ20" s="22"/>
      <c r="DJR20" s="22"/>
      <c r="DJS20" s="22"/>
      <c r="DJT20" s="22"/>
      <c r="DJU20" s="22"/>
      <c r="DJV20" s="22"/>
      <c r="DJW20" s="22"/>
      <c r="DJX20" s="22"/>
      <c r="DJY20" s="22"/>
      <c r="DJZ20" s="22"/>
      <c r="DKA20" s="22"/>
      <c r="DKB20" s="22"/>
      <c r="DKC20" s="22"/>
      <c r="DKD20" s="22"/>
      <c r="DKE20" s="22"/>
      <c r="DKF20" s="22"/>
      <c r="DKG20" s="22"/>
      <c r="DKH20" s="22"/>
      <c r="DKI20" s="22"/>
      <c r="DKJ20" s="22"/>
      <c r="DKK20" s="22"/>
      <c r="DKL20" s="22"/>
      <c r="DKM20" s="22"/>
      <c r="DKN20" s="22"/>
      <c r="DKO20" s="22"/>
      <c r="DKP20" s="22"/>
      <c r="DKQ20" s="22"/>
      <c r="DKR20" s="22"/>
      <c r="DKS20" s="22"/>
      <c r="DKT20" s="22"/>
      <c r="DKU20" s="22"/>
      <c r="DKV20" s="22"/>
      <c r="DKW20" s="22"/>
      <c r="DKX20" s="22"/>
      <c r="DKY20" s="22"/>
      <c r="DKZ20" s="22"/>
      <c r="DLA20" s="22"/>
      <c r="DLB20" s="22"/>
      <c r="DLC20" s="22"/>
      <c r="DLD20" s="22"/>
      <c r="DLE20" s="22"/>
      <c r="DLF20" s="22"/>
      <c r="DLG20" s="22"/>
      <c r="DLH20" s="22"/>
      <c r="DLI20" s="22"/>
      <c r="DLJ20" s="22"/>
      <c r="DLK20" s="22"/>
      <c r="DLL20" s="22"/>
      <c r="DLM20" s="22"/>
      <c r="DLN20" s="22"/>
      <c r="DLO20" s="22"/>
      <c r="DLP20" s="22"/>
      <c r="DLQ20" s="22"/>
      <c r="DLR20" s="22"/>
      <c r="DLS20" s="22"/>
      <c r="DLT20" s="22"/>
      <c r="DLU20" s="22"/>
      <c r="DLV20" s="22"/>
      <c r="DLW20" s="22"/>
      <c r="DLX20" s="22"/>
      <c r="DLY20" s="22"/>
      <c r="DLZ20" s="22"/>
      <c r="DMA20" s="22"/>
      <c r="DMB20" s="22"/>
      <c r="DMC20" s="22"/>
      <c r="DMD20" s="22"/>
      <c r="DME20" s="22"/>
      <c r="DMF20" s="22"/>
      <c r="DMG20" s="22"/>
      <c r="DMH20" s="22"/>
      <c r="DMI20" s="22"/>
      <c r="DMJ20" s="22"/>
      <c r="DMK20" s="22"/>
      <c r="DML20" s="22"/>
      <c r="DMM20" s="22"/>
      <c r="DMN20" s="22"/>
      <c r="DMO20" s="22"/>
      <c r="DMP20" s="22"/>
      <c r="DMQ20" s="22"/>
      <c r="DMR20" s="22"/>
      <c r="DMS20" s="22"/>
      <c r="DMT20" s="22"/>
      <c r="DMU20" s="22"/>
      <c r="DMV20" s="22"/>
      <c r="DMW20" s="22"/>
      <c r="DMX20" s="22"/>
      <c r="DMY20" s="22"/>
      <c r="DMZ20" s="22"/>
      <c r="DNA20" s="22"/>
      <c r="DNB20" s="22"/>
      <c r="DNC20" s="22"/>
      <c r="DND20" s="22"/>
      <c r="DNE20" s="22"/>
      <c r="DNF20" s="22"/>
      <c r="DNG20" s="22"/>
      <c r="DNH20" s="22"/>
      <c r="DNI20" s="22"/>
      <c r="DNJ20" s="22"/>
      <c r="DNK20" s="22"/>
      <c r="DNL20" s="22"/>
      <c r="DNM20" s="22"/>
      <c r="DNN20" s="22"/>
      <c r="DNO20" s="22"/>
      <c r="DNP20" s="22"/>
      <c r="DNQ20" s="22"/>
      <c r="DNR20" s="22"/>
      <c r="DNS20" s="22"/>
      <c r="DNT20" s="22"/>
      <c r="DNU20" s="22"/>
      <c r="DNV20" s="22"/>
      <c r="DNW20" s="22"/>
      <c r="DNX20" s="22"/>
      <c r="DNY20" s="22"/>
      <c r="DNZ20" s="22"/>
      <c r="DOA20" s="22"/>
      <c r="DOB20" s="22"/>
      <c r="DOC20" s="22"/>
      <c r="DOD20" s="22"/>
      <c r="DOE20" s="22"/>
      <c r="DOF20" s="22"/>
      <c r="DOG20" s="22"/>
      <c r="DOH20" s="22"/>
      <c r="DOI20" s="22"/>
      <c r="DOJ20" s="22"/>
      <c r="DOK20" s="22"/>
      <c r="DOL20" s="22"/>
      <c r="DOM20" s="22"/>
      <c r="DON20" s="22"/>
      <c r="DOO20" s="22"/>
      <c r="DOP20" s="22"/>
      <c r="DOQ20" s="22"/>
      <c r="DOR20" s="22"/>
      <c r="DOS20" s="22"/>
      <c r="DOT20" s="22"/>
      <c r="DOU20" s="22"/>
      <c r="DOV20" s="22"/>
      <c r="DOW20" s="22"/>
      <c r="DOX20" s="22"/>
      <c r="DOY20" s="22"/>
      <c r="DOZ20" s="22"/>
      <c r="DPA20" s="22"/>
      <c r="DPB20" s="22"/>
      <c r="DPC20" s="22"/>
      <c r="DPD20" s="22"/>
      <c r="DPE20" s="22"/>
      <c r="DPF20" s="22"/>
      <c r="DPG20" s="22"/>
      <c r="DPH20" s="22"/>
      <c r="DPI20" s="22"/>
      <c r="DPJ20" s="22"/>
      <c r="DPK20" s="22"/>
      <c r="DPL20" s="22"/>
      <c r="DPM20" s="22"/>
      <c r="DPN20" s="22"/>
      <c r="DPO20" s="22"/>
      <c r="DPP20" s="22"/>
      <c r="DPQ20" s="22"/>
      <c r="DPR20" s="22"/>
      <c r="DPS20" s="22"/>
      <c r="DPT20" s="22"/>
      <c r="DPU20" s="22"/>
      <c r="DPV20" s="22"/>
      <c r="DPW20" s="22"/>
      <c r="DPX20" s="22"/>
      <c r="DPY20" s="22"/>
      <c r="DPZ20" s="22"/>
      <c r="DQA20" s="22"/>
      <c r="DQB20" s="22"/>
      <c r="DQC20" s="22"/>
      <c r="DQD20" s="22"/>
      <c r="DQE20" s="22"/>
      <c r="DQF20" s="22"/>
      <c r="DQG20" s="22"/>
      <c r="DQH20" s="22"/>
      <c r="DQI20" s="22"/>
      <c r="DQJ20" s="22"/>
      <c r="DQK20" s="22"/>
      <c r="DQL20" s="22"/>
      <c r="DQM20" s="22"/>
      <c r="DQN20" s="22"/>
      <c r="DQO20" s="22"/>
      <c r="DQP20" s="22"/>
      <c r="DQQ20" s="22"/>
      <c r="DQR20" s="22"/>
      <c r="DQS20" s="22"/>
      <c r="DQT20" s="22"/>
      <c r="DQU20" s="22"/>
      <c r="DQV20" s="22"/>
      <c r="DQW20" s="22"/>
      <c r="DQX20" s="22"/>
      <c r="DQY20" s="22"/>
      <c r="DQZ20" s="22"/>
      <c r="DRA20" s="22"/>
      <c r="DRB20" s="22"/>
      <c r="DRC20" s="22"/>
      <c r="DRD20" s="22"/>
      <c r="DRE20" s="22"/>
      <c r="DRF20" s="22"/>
      <c r="DRG20" s="22"/>
      <c r="DRH20" s="22"/>
      <c r="DRI20" s="22"/>
      <c r="DRJ20" s="22"/>
      <c r="DRK20" s="22"/>
      <c r="DRL20" s="22"/>
      <c r="DRM20" s="22"/>
      <c r="DRN20" s="22"/>
      <c r="DRO20" s="22"/>
      <c r="DRP20" s="22"/>
      <c r="DRQ20" s="22"/>
      <c r="DRR20" s="22"/>
      <c r="DRS20" s="22"/>
      <c r="DRT20" s="22"/>
      <c r="DRU20" s="22"/>
      <c r="DRV20" s="22"/>
      <c r="DRW20" s="22"/>
      <c r="DRX20" s="22"/>
      <c r="DRY20" s="22"/>
      <c r="DRZ20" s="22"/>
      <c r="DSA20" s="22"/>
      <c r="DSB20" s="22"/>
      <c r="DSC20" s="22"/>
      <c r="DSD20" s="22"/>
      <c r="DSE20" s="22"/>
      <c r="DSF20" s="22"/>
      <c r="DSG20" s="22"/>
      <c r="DSH20" s="22"/>
      <c r="DSI20" s="22"/>
      <c r="DSJ20" s="22"/>
      <c r="DSK20" s="22"/>
      <c r="DSL20" s="22"/>
      <c r="DSM20" s="22"/>
      <c r="DSN20" s="22"/>
      <c r="DSO20" s="22"/>
      <c r="DSP20" s="22"/>
      <c r="DSQ20" s="22"/>
      <c r="DSR20" s="22"/>
      <c r="DSS20" s="22"/>
      <c r="DST20" s="22"/>
      <c r="DSU20" s="22"/>
      <c r="DSV20" s="22"/>
      <c r="DSW20" s="22"/>
      <c r="DSX20" s="22"/>
      <c r="DSY20" s="22"/>
      <c r="DSZ20" s="22"/>
      <c r="DTA20" s="22"/>
      <c r="DTB20" s="22"/>
      <c r="DTC20" s="22"/>
      <c r="DTD20" s="22"/>
      <c r="DTE20" s="22"/>
      <c r="DTF20" s="22"/>
      <c r="DTG20" s="22"/>
      <c r="DTH20" s="22"/>
      <c r="DTI20" s="22"/>
      <c r="DTJ20" s="22"/>
      <c r="DTK20" s="22"/>
      <c r="DTL20" s="22"/>
      <c r="DTM20" s="22"/>
      <c r="DTN20" s="22"/>
      <c r="DTO20" s="22"/>
      <c r="DTP20" s="22"/>
      <c r="DTQ20" s="22"/>
      <c r="DTR20" s="22"/>
      <c r="DTS20" s="22"/>
      <c r="DTT20" s="22"/>
      <c r="DTU20" s="22"/>
      <c r="DTV20" s="22"/>
      <c r="DTW20" s="22"/>
      <c r="DTX20" s="22"/>
      <c r="DTY20" s="22"/>
      <c r="DTZ20" s="22"/>
      <c r="DUA20" s="22"/>
      <c r="DUB20" s="22"/>
      <c r="DUC20" s="22"/>
      <c r="DUD20" s="22"/>
      <c r="DUE20" s="22"/>
      <c r="DUF20" s="22"/>
      <c r="DUG20" s="22"/>
      <c r="DUH20" s="22"/>
      <c r="DUI20" s="22"/>
      <c r="DUJ20" s="22"/>
      <c r="DUK20" s="22"/>
      <c r="DUL20" s="22"/>
      <c r="DUM20" s="22"/>
      <c r="DUN20" s="22"/>
      <c r="DUO20" s="22"/>
      <c r="DUP20" s="22"/>
      <c r="DUQ20" s="22"/>
      <c r="DUR20" s="22"/>
      <c r="DUS20" s="22"/>
      <c r="DUT20" s="22"/>
      <c r="DUU20" s="22"/>
      <c r="DUV20" s="22"/>
      <c r="DUW20" s="22"/>
      <c r="DUX20" s="22"/>
      <c r="DUY20" s="22"/>
      <c r="DUZ20" s="22"/>
      <c r="DVA20" s="22"/>
      <c r="DVB20" s="22"/>
      <c r="DVC20" s="22"/>
      <c r="DVD20" s="22"/>
      <c r="DVE20" s="22"/>
      <c r="DVF20" s="22"/>
      <c r="DVG20" s="22"/>
      <c r="DVH20" s="22"/>
      <c r="DVI20" s="22"/>
      <c r="DVJ20" s="22"/>
      <c r="DVK20" s="22"/>
      <c r="DVL20" s="22"/>
      <c r="DVM20" s="22"/>
      <c r="DVN20" s="22"/>
      <c r="DVO20" s="22"/>
      <c r="DVP20" s="22"/>
      <c r="DVQ20" s="22"/>
      <c r="DVR20" s="22"/>
      <c r="DVS20" s="22"/>
      <c r="DVT20" s="22"/>
      <c r="DVU20" s="22"/>
      <c r="DVV20" s="22"/>
      <c r="DVW20" s="22"/>
      <c r="DVX20" s="22"/>
      <c r="DVY20" s="22"/>
      <c r="DVZ20" s="22"/>
      <c r="DWA20" s="22"/>
      <c r="DWB20" s="22"/>
      <c r="DWC20" s="22"/>
      <c r="DWD20" s="22"/>
      <c r="DWE20" s="22"/>
      <c r="DWF20" s="22"/>
      <c r="DWG20" s="22"/>
      <c r="DWH20" s="22"/>
      <c r="DWI20" s="22"/>
      <c r="DWJ20" s="22"/>
      <c r="DWK20" s="22"/>
      <c r="DWL20" s="22"/>
      <c r="DWM20" s="22"/>
      <c r="DWN20" s="22"/>
      <c r="DWO20" s="22"/>
      <c r="DWP20" s="22"/>
      <c r="DWQ20" s="22"/>
      <c r="DWR20" s="22"/>
      <c r="DWS20" s="22"/>
      <c r="DWT20" s="22"/>
      <c r="DWU20" s="22"/>
      <c r="DWV20" s="22"/>
      <c r="DWW20" s="22"/>
      <c r="DWX20" s="22"/>
      <c r="DWY20" s="22"/>
      <c r="DWZ20" s="22"/>
      <c r="DXA20" s="22"/>
      <c r="DXB20" s="22"/>
      <c r="DXC20" s="22"/>
      <c r="DXD20" s="22"/>
      <c r="DXE20" s="22"/>
      <c r="DXF20" s="22"/>
      <c r="DXG20" s="22"/>
      <c r="DXH20" s="22"/>
      <c r="DXI20" s="22"/>
      <c r="DXJ20" s="22"/>
      <c r="DXK20" s="22"/>
      <c r="DXL20" s="22"/>
      <c r="DXM20" s="22"/>
      <c r="DXN20" s="22"/>
      <c r="DXO20" s="22"/>
      <c r="DXP20" s="22"/>
      <c r="DXQ20" s="22"/>
      <c r="DXR20" s="22"/>
      <c r="DXS20" s="22"/>
      <c r="DXT20" s="22"/>
      <c r="DXU20" s="22"/>
      <c r="DXV20" s="22"/>
      <c r="DXW20" s="22"/>
      <c r="DXX20" s="22"/>
      <c r="DXY20" s="22"/>
      <c r="DXZ20" s="22"/>
      <c r="DYA20" s="22"/>
      <c r="DYB20" s="22"/>
      <c r="DYC20" s="22"/>
      <c r="DYD20" s="22"/>
      <c r="DYE20" s="22"/>
      <c r="DYF20" s="22"/>
      <c r="DYG20" s="22"/>
      <c r="DYH20" s="22"/>
      <c r="DYI20" s="22"/>
      <c r="DYJ20" s="22"/>
      <c r="DYK20" s="22"/>
      <c r="DYL20" s="22"/>
      <c r="DYM20" s="22"/>
      <c r="DYN20" s="22"/>
      <c r="DYO20" s="22"/>
      <c r="DYP20" s="22"/>
      <c r="DYQ20" s="22"/>
      <c r="DYR20" s="22"/>
      <c r="DYS20" s="22"/>
      <c r="DYT20" s="22"/>
      <c r="DYU20" s="22"/>
      <c r="DYV20" s="22"/>
      <c r="DYW20" s="22"/>
      <c r="DYX20" s="22"/>
      <c r="DYY20" s="22"/>
      <c r="DYZ20" s="22"/>
      <c r="DZA20" s="22"/>
      <c r="DZB20" s="22"/>
      <c r="DZC20" s="22"/>
      <c r="DZD20" s="22"/>
      <c r="DZE20" s="22"/>
      <c r="DZF20" s="22"/>
      <c r="DZG20" s="22"/>
      <c r="DZH20" s="22"/>
      <c r="DZI20" s="22"/>
      <c r="DZJ20" s="22"/>
      <c r="DZK20" s="22"/>
      <c r="DZL20" s="22"/>
      <c r="DZM20" s="22"/>
      <c r="DZN20" s="22"/>
      <c r="DZO20" s="22"/>
      <c r="DZP20" s="22"/>
      <c r="DZQ20" s="22"/>
      <c r="DZR20" s="22"/>
      <c r="DZS20" s="22"/>
      <c r="DZT20" s="22"/>
      <c r="DZU20" s="22"/>
      <c r="DZV20" s="22"/>
      <c r="DZW20" s="22"/>
      <c r="DZX20" s="22"/>
      <c r="DZY20" s="22"/>
      <c r="DZZ20" s="22"/>
      <c r="EAA20" s="22"/>
      <c r="EAB20" s="22"/>
      <c r="EAC20" s="22"/>
      <c r="EAD20" s="22"/>
      <c r="EAE20" s="22"/>
      <c r="EAF20" s="22"/>
      <c r="EAG20" s="22"/>
      <c r="EAH20" s="22"/>
      <c r="EAI20" s="22"/>
      <c r="EAJ20" s="22"/>
      <c r="EAK20" s="22"/>
      <c r="EAL20" s="22"/>
      <c r="EAM20" s="22"/>
      <c r="EAN20" s="22"/>
      <c r="EAO20" s="22"/>
      <c r="EAP20" s="22"/>
      <c r="EAQ20" s="22"/>
      <c r="EAR20" s="22"/>
      <c r="EAS20" s="22"/>
      <c r="EAT20" s="22"/>
      <c r="EAU20" s="22"/>
      <c r="EAV20" s="22"/>
      <c r="EAW20" s="22"/>
      <c r="EAX20" s="22"/>
      <c r="EAY20" s="22"/>
      <c r="EAZ20" s="22"/>
      <c r="EBA20" s="22"/>
      <c r="EBB20" s="22"/>
      <c r="EBC20" s="22"/>
      <c r="EBD20" s="22"/>
      <c r="EBE20" s="22"/>
      <c r="EBF20" s="22"/>
      <c r="EBG20" s="22"/>
      <c r="EBH20" s="22"/>
      <c r="EBI20" s="22"/>
      <c r="EBJ20" s="22"/>
      <c r="EBK20" s="22"/>
      <c r="EBL20" s="22"/>
      <c r="EBM20" s="22"/>
      <c r="EBN20" s="22"/>
      <c r="EBO20" s="22"/>
      <c r="EBP20" s="22"/>
      <c r="EBQ20" s="22"/>
      <c r="EBR20" s="22"/>
      <c r="EBS20" s="22"/>
      <c r="EBT20" s="22"/>
      <c r="EBU20" s="22"/>
      <c r="EBV20" s="22"/>
      <c r="EBW20" s="22"/>
      <c r="EBX20" s="22"/>
      <c r="EBY20" s="22"/>
      <c r="EBZ20" s="22"/>
      <c r="ECA20" s="22"/>
      <c r="ECB20" s="22"/>
      <c r="ECC20" s="22"/>
      <c r="ECD20" s="22"/>
      <c r="ECE20" s="22"/>
      <c r="ECF20" s="22"/>
      <c r="ECG20" s="22"/>
      <c r="ECH20" s="22"/>
      <c r="ECI20" s="22"/>
      <c r="ECJ20" s="22"/>
      <c r="ECK20" s="22"/>
      <c r="ECL20" s="22"/>
      <c r="ECM20" s="22"/>
      <c r="ECN20" s="22"/>
      <c r="ECO20" s="22"/>
      <c r="ECP20" s="22"/>
      <c r="ECQ20" s="22"/>
      <c r="ECR20" s="22"/>
      <c r="ECS20" s="22"/>
      <c r="ECT20" s="22"/>
      <c r="ECU20" s="22"/>
      <c r="ECV20" s="22"/>
      <c r="ECW20" s="22"/>
      <c r="ECX20" s="22"/>
      <c r="ECY20" s="22"/>
      <c r="ECZ20" s="22"/>
      <c r="EDA20" s="22"/>
      <c r="EDB20" s="22"/>
      <c r="EDC20" s="22"/>
      <c r="EDD20" s="22"/>
      <c r="EDE20" s="22"/>
      <c r="EDF20" s="22"/>
      <c r="EDG20" s="22"/>
      <c r="EDH20" s="22"/>
      <c r="EDI20" s="22"/>
      <c r="EDJ20" s="22"/>
      <c r="EDK20" s="22"/>
      <c r="EDL20" s="22"/>
      <c r="EDM20" s="22"/>
      <c r="EDN20" s="22"/>
      <c r="EDO20" s="22"/>
      <c r="EDP20" s="22"/>
      <c r="EDQ20" s="22"/>
      <c r="EDR20" s="22"/>
      <c r="EDS20" s="22"/>
      <c r="EDT20" s="22"/>
      <c r="EDU20" s="22"/>
      <c r="EDV20" s="22"/>
      <c r="EDW20" s="22"/>
      <c r="EDX20" s="22"/>
      <c r="EDY20" s="22"/>
      <c r="EDZ20" s="22"/>
      <c r="EEA20" s="22"/>
      <c r="EEB20" s="22"/>
      <c r="EEC20" s="22"/>
      <c r="EED20" s="22"/>
      <c r="EEE20" s="22"/>
      <c r="EEF20" s="22"/>
      <c r="EEG20" s="22"/>
      <c r="EEH20" s="22"/>
      <c r="EEI20" s="22"/>
      <c r="EEJ20" s="22"/>
      <c r="EEK20" s="22"/>
      <c r="EEL20" s="22"/>
      <c r="EEM20" s="22"/>
      <c r="EEN20" s="22"/>
      <c r="EEO20" s="22"/>
      <c r="EEP20" s="22"/>
      <c r="EEQ20" s="22"/>
      <c r="EER20" s="22"/>
      <c r="EES20" s="22"/>
      <c r="EET20" s="22"/>
      <c r="EEU20" s="22"/>
      <c r="EEV20" s="22"/>
      <c r="EEW20" s="22"/>
      <c r="EEX20" s="22"/>
      <c r="EEY20" s="22"/>
      <c r="EEZ20" s="22"/>
      <c r="EFA20" s="22"/>
      <c r="EFB20" s="22"/>
      <c r="EFC20" s="22"/>
      <c r="EFD20" s="22"/>
      <c r="EFE20" s="22"/>
      <c r="EFF20" s="22"/>
      <c r="EFG20" s="22"/>
      <c r="EFH20" s="22"/>
      <c r="EFI20" s="22"/>
      <c r="EFJ20" s="22"/>
      <c r="EFK20" s="22"/>
      <c r="EFL20" s="22"/>
      <c r="EFM20" s="22"/>
      <c r="EFN20" s="22"/>
      <c r="EFO20" s="22"/>
      <c r="EFP20" s="22"/>
      <c r="EFQ20" s="22"/>
      <c r="EFR20" s="22"/>
      <c r="EFS20" s="22"/>
      <c r="EFT20" s="22"/>
      <c r="EFU20" s="22"/>
      <c r="EFV20" s="22"/>
      <c r="EFW20" s="22"/>
      <c r="EFX20" s="22"/>
      <c r="EFY20" s="22"/>
      <c r="EFZ20" s="22"/>
      <c r="EGA20" s="22"/>
      <c r="EGB20" s="22"/>
      <c r="EGC20" s="22"/>
      <c r="EGD20" s="22"/>
      <c r="EGE20" s="22"/>
      <c r="EGF20" s="22"/>
      <c r="EGG20" s="22"/>
      <c r="EGH20" s="22"/>
      <c r="EGI20" s="22"/>
      <c r="EGJ20" s="22"/>
      <c r="EGK20" s="22"/>
      <c r="EGL20" s="22"/>
      <c r="EGM20" s="22"/>
      <c r="EGN20" s="22"/>
      <c r="EGO20" s="22"/>
      <c r="EGP20" s="22"/>
      <c r="EGQ20" s="22"/>
      <c r="EGR20" s="22"/>
      <c r="EGS20" s="22"/>
      <c r="EGT20" s="22"/>
      <c r="EGU20" s="22"/>
      <c r="EGV20" s="22"/>
      <c r="EGW20" s="22"/>
      <c r="EGX20" s="22"/>
      <c r="EGY20" s="22"/>
      <c r="EGZ20" s="22"/>
      <c r="EHA20" s="22"/>
      <c r="EHB20" s="22"/>
      <c r="EHC20" s="22"/>
      <c r="EHD20" s="22"/>
      <c r="EHE20" s="22"/>
      <c r="EHF20" s="22"/>
      <c r="EHG20" s="22"/>
      <c r="EHH20" s="22"/>
      <c r="EHI20" s="22"/>
      <c r="EHJ20" s="22"/>
      <c r="EHK20" s="22"/>
      <c r="EHL20" s="22"/>
      <c r="EHM20" s="22"/>
      <c r="EHN20" s="22"/>
      <c r="EHO20" s="22"/>
      <c r="EHP20" s="22"/>
      <c r="EHQ20" s="22"/>
      <c r="EHR20" s="22"/>
      <c r="EHS20" s="22"/>
      <c r="EHT20" s="22"/>
      <c r="EHU20" s="22"/>
      <c r="EHV20" s="22"/>
      <c r="EHW20" s="22"/>
      <c r="EHX20" s="22"/>
      <c r="EHY20" s="22"/>
      <c r="EHZ20" s="22"/>
      <c r="EIA20" s="22"/>
      <c r="EIB20" s="22"/>
      <c r="EIC20" s="22"/>
      <c r="EID20" s="22"/>
      <c r="EIE20" s="22"/>
      <c r="EIF20" s="22"/>
      <c r="EIG20" s="22"/>
      <c r="EIH20" s="22"/>
      <c r="EII20" s="22"/>
      <c r="EIJ20" s="22"/>
      <c r="EIK20" s="22"/>
      <c r="EIL20" s="22"/>
      <c r="EIM20" s="22"/>
      <c r="EIN20" s="22"/>
      <c r="EIO20" s="22"/>
      <c r="EIP20" s="22"/>
      <c r="EIQ20" s="22"/>
      <c r="EIR20" s="22"/>
      <c r="EIS20" s="22"/>
      <c r="EIT20" s="22"/>
      <c r="EIU20" s="22"/>
      <c r="EIV20" s="22"/>
      <c r="EIW20" s="22"/>
      <c r="EIX20" s="22"/>
      <c r="EIY20" s="22"/>
      <c r="EIZ20" s="22"/>
      <c r="EJA20" s="22"/>
      <c r="EJB20" s="22"/>
      <c r="EJC20" s="22"/>
      <c r="EJD20" s="22"/>
      <c r="EJE20" s="22"/>
      <c r="EJF20" s="22"/>
      <c r="EJG20" s="22"/>
      <c r="EJH20" s="22"/>
      <c r="EJI20" s="22"/>
      <c r="EJJ20" s="22"/>
      <c r="EJK20" s="22"/>
      <c r="EJL20" s="22"/>
      <c r="EJM20" s="22"/>
      <c r="EJN20" s="22"/>
      <c r="EJO20" s="22"/>
      <c r="EJP20" s="22"/>
      <c r="EJQ20" s="22"/>
      <c r="EJR20" s="22"/>
      <c r="EJS20" s="22"/>
      <c r="EJT20" s="22"/>
      <c r="EJU20" s="22"/>
      <c r="EJV20" s="22"/>
      <c r="EJW20" s="22"/>
      <c r="EJX20" s="22"/>
      <c r="EJY20" s="22"/>
      <c r="EJZ20" s="22"/>
      <c r="EKA20" s="22"/>
      <c r="EKB20" s="22"/>
      <c r="EKC20" s="22"/>
      <c r="EKD20" s="22"/>
      <c r="EKE20" s="22"/>
      <c r="EKF20" s="22"/>
      <c r="EKG20" s="22"/>
      <c r="EKH20" s="22"/>
      <c r="EKI20" s="22"/>
      <c r="EKJ20" s="22"/>
      <c r="EKK20" s="22"/>
      <c r="EKL20" s="22"/>
      <c r="EKM20" s="22"/>
      <c r="EKN20" s="22"/>
      <c r="EKO20" s="22"/>
      <c r="EKP20" s="22"/>
      <c r="EKQ20" s="22"/>
      <c r="EKR20" s="22"/>
      <c r="EKS20" s="22"/>
      <c r="EKT20" s="22"/>
      <c r="EKU20" s="22"/>
      <c r="EKV20" s="22"/>
      <c r="EKW20" s="22"/>
      <c r="EKX20" s="22"/>
      <c r="EKY20" s="22"/>
      <c r="EKZ20" s="22"/>
      <c r="ELA20" s="22"/>
      <c r="ELB20" s="22"/>
      <c r="ELC20" s="22"/>
      <c r="ELD20" s="22"/>
      <c r="ELE20" s="22"/>
      <c r="ELF20" s="22"/>
      <c r="ELG20" s="22"/>
      <c r="ELH20" s="22"/>
      <c r="ELI20" s="22"/>
      <c r="ELJ20" s="22"/>
      <c r="ELK20" s="22"/>
      <c r="ELL20" s="22"/>
      <c r="ELM20" s="22"/>
      <c r="ELN20" s="22"/>
      <c r="ELO20" s="22"/>
      <c r="ELP20" s="22"/>
      <c r="ELQ20" s="22"/>
      <c r="ELR20" s="22"/>
      <c r="ELS20" s="22"/>
      <c r="ELT20" s="22"/>
      <c r="ELU20" s="22"/>
      <c r="ELV20" s="22"/>
      <c r="ELW20" s="22"/>
      <c r="ELX20" s="22"/>
      <c r="ELY20" s="22"/>
      <c r="ELZ20" s="22"/>
      <c r="EMA20" s="22"/>
      <c r="EMB20" s="22"/>
      <c r="EMC20" s="22"/>
      <c r="EMD20" s="22"/>
      <c r="EME20" s="22"/>
      <c r="EMF20" s="22"/>
      <c r="EMG20" s="22"/>
      <c r="EMH20" s="22"/>
      <c r="EMI20" s="22"/>
      <c r="EMJ20" s="22"/>
      <c r="EMK20" s="22"/>
      <c r="EML20" s="22"/>
      <c r="EMM20" s="22"/>
      <c r="EMN20" s="22"/>
      <c r="EMO20" s="22"/>
      <c r="EMP20" s="22"/>
      <c r="EMQ20" s="22"/>
      <c r="EMR20" s="22"/>
      <c r="EMS20" s="22"/>
      <c r="EMT20" s="22"/>
      <c r="EMU20" s="22"/>
      <c r="EMV20" s="22"/>
      <c r="EMW20" s="22"/>
      <c r="EMX20" s="22"/>
      <c r="EMY20" s="22"/>
      <c r="EMZ20" s="22"/>
      <c r="ENA20" s="22"/>
      <c r="ENB20" s="22"/>
      <c r="ENC20" s="22"/>
      <c r="END20" s="22"/>
      <c r="ENE20" s="22"/>
      <c r="ENF20" s="22"/>
      <c r="ENG20" s="22"/>
      <c r="ENH20" s="22"/>
      <c r="ENI20" s="22"/>
      <c r="ENJ20" s="22"/>
      <c r="ENK20" s="22"/>
      <c r="ENL20" s="22"/>
      <c r="ENM20" s="22"/>
      <c r="ENN20" s="22"/>
      <c r="ENO20" s="22"/>
      <c r="ENP20" s="22"/>
      <c r="ENQ20" s="22"/>
      <c r="ENR20" s="22"/>
      <c r="ENS20" s="22"/>
      <c r="ENT20" s="22"/>
      <c r="ENU20" s="22"/>
      <c r="ENV20" s="22"/>
      <c r="ENW20" s="22"/>
      <c r="ENX20" s="22"/>
      <c r="ENY20" s="22"/>
      <c r="ENZ20" s="22"/>
      <c r="EOA20" s="22"/>
      <c r="EOB20" s="22"/>
      <c r="EOC20" s="22"/>
      <c r="EOD20" s="22"/>
      <c r="EOE20" s="22"/>
      <c r="EOF20" s="22"/>
      <c r="EOG20" s="22"/>
      <c r="EOH20" s="22"/>
      <c r="EOI20" s="22"/>
      <c r="EOJ20" s="22"/>
      <c r="EOK20" s="22"/>
      <c r="EOL20" s="22"/>
      <c r="EOM20" s="22"/>
      <c r="EON20" s="22"/>
      <c r="EOO20" s="22"/>
      <c r="EOP20" s="22"/>
      <c r="EOQ20" s="22"/>
      <c r="EOR20" s="22"/>
      <c r="EOS20" s="22"/>
      <c r="EOT20" s="22"/>
      <c r="EOU20" s="22"/>
      <c r="EOV20" s="22"/>
      <c r="EOW20" s="22"/>
      <c r="EOX20" s="22"/>
      <c r="EOY20" s="22"/>
      <c r="EOZ20" s="22"/>
      <c r="EPA20" s="22"/>
      <c r="EPB20" s="22"/>
      <c r="EPC20" s="22"/>
      <c r="EPD20" s="22"/>
      <c r="EPE20" s="22"/>
      <c r="EPF20" s="22"/>
      <c r="EPG20" s="22"/>
      <c r="EPH20" s="22"/>
      <c r="EPI20" s="22"/>
      <c r="EPJ20" s="22"/>
      <c r="EPK20" s="22"/>
      <c r="EPL20" s="22"/>
      <c r="EPM20" s="22"/>
      <c r="EPN20" s="22"/>
      <c r="EPO20" s="22"/>
      <c r="EPP20" s="22"/>
      <c r="EPQ20" s="22"/>
      <c r="EPR20" s="22"/>
      <c r="EPS20" s="22"/>
      <c r="EPT20" s="22"/>
      <c r="EPU20" s="22"/>
      <c r="EPV20" s="22"/>
      <c r="EPW20" s="22"/>
      <c r="EPX20" s="22"/>
      <c r="EPY20" s="22"/>
      <c r="EPZ20" s="22"/>
      <c r="EQA20" s="22"/>
      <c r="EQB20" s="22"/>
      <c r="EQC20" s="22"/>
      <c r="EQD20" s="22"/>
      <c r="EQE20" s="22"/>
      <c r="EQF20" s="22"/>
      <c r="EQG20" s="22"/>
      <c r="EQH20" s="22"/>
      <c r="EQI20" s="22"/>
      <c r="EQJ20" s="22"/>
      <c r="EQK20" s="22"/>
      <c r="EQL20" s="22"/>
      <c r="EQM20" s="22"/>
      <c r="EQN20" s="22"/>
      <c r="EQO20" s="22"/>
      <c r="EQP20" s="22"/>
      <c r="EQQ20" s="22"/>
      <c r="EQR20" s="22"/>
      <c r="EQS20" s="22"/>
      <c r="EQT20" s="22"/>
      <c r="EQU20" s="22"/>
      <c r="EQV20" s="22"/>
      <c r="EQW20" s="22"/>
      <c r="EQX20" s="22"/>
      <c r="EQY20" s="22"/>
      <c r="EQZ20" s="22"/>
      <c r="ERA20" s="22"/>
      <c r="ERB20" s="22"/>
      <c r="ERC20" s="22"/>
      <c r="ERD20" s="22"/>
      <c r="ERE20" s="22"/>
      <c r="ERF20" s="22"/>
      <c r="ERG20" s="22"/>
      <c r="ERH20" s="22"/>
      <c r="ERI20" s="22"/>
      <c r="ERJ20" s="22"/>
      <c r="ERK20" s="22"/>
      <c r="ERL20" s="22"/>
      <c r="ERM20" s="22"/>
      <c r="ERN20" s="22"/>
      <c r="ERO20" s="22"/>
      <c r="ERP20" s="22"/>
      <c r="ERQ20" s="22"/>
      <c r="ERR20" s="22"/>
      <c r="ERS20" s="22"/>
      <c r="ERT20" s="22"/>
      <c r="ERU20" s="22"/>
      <c r="ERV20" s="22"/>
      <c r="ERW20" s="22"/>
      <c r="ERX20" s="22"/>
      <c r="ERY20" s="22"/>
      <c r="ERZ20" s="22"/>
      <c r="ESA20" s="22"/>
      <c r="ESB20" s="22"/>
      <c r="ESC20" s="22"/>
      <c r="ESD20" s="22"/>
      <c r="ESE20" s="22"/>
      <c r="ESF20" s="22"/>
      <c r="ESG20" s="22"/>
      <c r="ESH20" s="22"/>
      <c r="ESI20" s="22"/>
      <c r="ESJ20" s="22"/>
      <c r="ESK20" s="22"/>
      <c r="ESL20" s="22"/>
      <c r="ESM20" s="22"/>
      <c r="ESN20" s="22"/>
      <c r="ESO20" s="22"/>
      <c r="ESP20" s="22"/>
      <c r="ESQ20" s="22"/>
      <c r="ESR20" s="22"/>
      <c r="ESS20" s="22"/>
      <c r="EST20" s="22"/>
      <c r="ESU20" s="22"/>
      <c r="ESV20" s="22"/>
      <c r="ESW20" s="22"/>
      <c r="ESX20" s="22"/>
      <c r="ESY20" s="22"/>
      <c r="ESZ20" s="22"/>
      <c r="ETA20" s="22"/>
      <c r="ETB20" s="22"/>
      <c r="ETC20" s="22"/>
      <c r="ETD20" s="22"/>
      <c r="ETE20" s="22"/>
      <c r="ETF20" s="22"/>
      <c r="ETG20" s="22"/>
      <c r="ETH20" s="22"/>
      <c r="ETI20" s="22"/>
      <c r="ETJ20" s="22"/>
      <c r="ETK20" s="22"/>
      <c r="ETL20" s="22"/>
      <c r="ETM20" s="22"/>
      <c r="ETN20" s="22"/>
      <c r="ETO20" s="22"/>
      <c r="ETP20" s="22"/>
      <c r="ETQ20" s="22"/>
      <c r="ETR20" s="22"/>
      <c r="ETS20" s="22"/>
      <c r="ETT20" s="22"/>
      <c r="ETU20" s="22"/>
      <c r="ETV20" s="22"/>
      <c r="ETW20" s="22"/>
      <c r="ETX20" s="22"/>
      <c r="ETY20" s="22"/>
      <c r="ETZ20" s="22"/>
      <c r="EUA20" s="22"/>
      <c r="EUB20" s="22"/>
      <c r="EUC20" s="22"/>
      <c r="EUD20" s="22"/>
      <c r="EUE20" s="22"/>
      <c r="EUF20" s="22"/>
      <c r="EUG20" s="22"/>
      <c r="EUH20" s="22"/>
      <c r="EUI20" s="22"/>
      <c r="EUJ20" s="22"/>
      <c r="EUK20" s="22"/>
      <c r="EUL20" s="22"/>
      <c r="EUM20" s="22"/>
      <c r="EUN20" s="22"/>
      <c r="EUO20" s="22"/>
      <c r="EUP20" s="22"/>
      <c r="EUQ20" s="22"/>
      <c r="EUR20" s="22"/>
      <c r="EUS20" s="22"/>
      <c r="EUT20" s="22"/>
      <c r="EUU20" s="22"/>
      <c r="EUV20" s="22"/>
      <c r="EUW20" s="22"/>
      <c r="EUX20" s="22"/>
      <c r="EUY20" s="22"/>
      <c r="EUZ20" s="22"/>
      <c r="EVA20" s="22"/>
      <c r="EVB20" s="22"/>
      <c r="EVC20" s="22"/>
      <c r="EVD20" s="22"/>
      <c r="EVE20" s="22"/>
      <c r="EVF20" s="22"/>
      <c r="EVG20" s="22"/>
      <c r="EVH20" s="22"/>
      <c r="EVI20" s="22"/>
      <c r="EVJ20" s="22"/>
      <c r="EVK20" s="22"/>
      <c r="EVL20" s="22"/>
      <c r="EVM20" s="22"/>
      <c r="EVN20" s="22"/>
      <c r="EVO20" s="22"/>
      <c r="EVP20" s="22"/>
      <c r="EVQ20" s="22"/>
      <c r="EVR20" s="22"/>
      <c r="EVS20" s="22"/>
      <c r="EVT20" s="22"/>
      <c r="EVU20" s="22"/>
      <c r="EVV20" s="22"/>
      <c r="EVW20" s="22"/>
      <c r="EVX20" s="22"/>
      <c r="EVY20" s="22"/>
      <c r="EVZ20" s="22"/>
      <c r="EWA20" s="22"/>
      <c r="EWB20" s="22"/>
      <c r="EWC20" s="22"/>
      <c r="EWD20" s="22"/>
      <c r="EWE20" s="22"/>
      <c r="EWF20" s="22"/>
      <c r="EWG20" s="22"/>
      <c r="EWH20" s="22"/>
      <c r="EWI20" s="22"/>
      <c r="EWJ20" s="22"/>
      <c r="EWK20" s="22"/>
      <c r="EWL20" s="22"/>
      <c r="EWM20" s="22"/>
      <c r="EWN20" s="22"/>
      <c r="EWO20" s="22"/>
      <c r="EWP20" s="22"/>
      <c r="EWQ20" s="22"/>
      <c r="EWR20" s="22"/>
      <c r="EWS20" s="22"/>
      <c r="EWT20" s="22"/>
      <c r="EWU20" s="22"/>
      <c r="EWV20" s="22"/>
      <c r="EWW20" s="22"/>
      <c r="EWX20" s="22"/>
      <c r="EWY20" s="22"/>
      <c r="EWZ20" s="22"/>
      <c r="EXA20" s="22"/>
      <c r="EXB20" s="22"/>
      <c r="EXC20" s="22"/>
      <c r="EXD20" s="22"/>
      <c r="EXE20" s="22"/>
      <c r="EXF20" s="22"/>
      <c r="EXG20" s="22"/>
      <c r="EXH20" s="22"/>
      <c r="EXI20" s="22"/>
      <c r="EXJ20" s="22"/>
      <c r="EXK20" s="22"/>
      <c r="EXL20" s="22"/>
      <c r="EXM20" s="22"/>
      <c r="EXN20" s="22"/>
      <c r="EXO20" s="22"/>
      <c r="EXP20" s="22"/>
      <c r="EXQ20" s="22"/>
      <c r="EXR20" s="22"/>
      <c r="EXS20" s="22"/>
      <c r="EXT20" s="22"/>
      <c r="EXU20" s="22"/>
      <c r="EXV20" s="22"/>
      <c r="EXW20" s="22"/>
      <c r="EXX20" s="22"/>
      <c r="EXY20" s="22"/>
      <c r="EXZ20" s="22"/>
      <c r="EYA20" s="22"/>
      <c r="EYB20" s="22"/>
      <c r="EYC20" s="22"/>
      <c r="EYD20" s="22"/>
      <c r="EYE20" s="22"/>
      <c r="EYF20" s="22"/>
      <c r="EYG20" s="22"/>
      <c r="EYH20" s="22"/>
      <c r="EYI20" s="22"/>
      <c r="EYJ20" s="22"/>
      <c r="EYK20" s="22"/>
      <c r="EYL20" s="22"/>
      <c r="EYM20" s="22"/>
      <c r="EYN20" s="22"/>
      <c r="EYO20" s="22"/>
      <c r="EYP20" s="22"/>
      <c r="EYQ20" s="22"/>
      <c r="EYR20" s="22"/>
      <c r="EYS20" s="22"/>
      <c r="EYT20" s="22"/>
      <c r="EYU20" s="22"/>
      <c r="EYV20" s="22"/>
      <c r="EYW20" s="22"/>
      <c r="EYX20" s="22"/>
      <c r="EYY20" s="22"/>
      <c r="EYZ20" s="22"/>
      <c r="EZA20" s="22"/>
      <c r="EZB20" s="22"/>
      <c r="EZC20" s="22"/>
      <c r="EZD20" s="22"/>
      <c r="EZE20" s="22"/>
      <c r="EZF20" s="22"/>
      <c r="EZG20" s="22"/>
      <c r="EZH20" s="22"/>
      <c r="EZI20" s="22"/>
      <c r="EZJ20" s="22"/>
      <c r="EZK20" s="22"/>
      <c r="EZL20" s="22"/>
      <c r="EZM20" s="22"/>
      <c r="EZN20" s="22"/>
      <c r="EZO20" s="22"/>
      <c r="EZP20" s="22"/>
      <c r="EZQ20" s="22"/>
      <c r="EZR20" s="22"/>
      <c r="EZS20" s="22"/>
      <c r="EZT20" s="22"/>
      <c r="EZU20" s="22"/>
      <c r="EZV20" s="22"/>
      <c r="EZW20" s="22"/>
      <c r="EZX20" s="22"/>
      <c r="EZY20" s="22"/>
      <c r="EZZ20" s="22"/>
      <c r="FAA20" s="22"/>
      <c r="FAB20" s="22"/>
      <c r="FAC20" s="22"/>
      <c r="FAD20" s="22"/>
      <c r="FAE20" s="22"/>
      <c r="FAF20" s="22"/>
      <c r="FAG20" s="22"/>
      <c r="FAH20" s="22"/>
      <c r="FAI20" s="22"/>
      <c r="FAJ20" s="22"/>
      <c r="FAK20" s="22"/>
      <c r="FAL20" s="22"/>
      <c r="FAM20" s="22"/>
      <c r="FAN20" s="22"/>
      <c r="FAO20" s="22"/>
      <c r="FAP20" s="22"/>
      <c r="FAQ20" s="22"/>
      <c r="FAR20" s="22"/>
      <c r="FAS20" s="22"/>
      <c r="FAT20" s="22"/>
      <c r="FAU20" s="22"/>
      <c r="FAV20" s="22"/>
      <c r="FAW20" s="22"/>
      <c r="FAX20" s="22"/>
      <c r="FAY20" s="22"/>
      <c r="FAZ20" s="22"/>
      <c r="FBA20" s="22"/>
      <c r="FBB20" s="22"/>
      <c r="FBC20" s="22"/>
      <c r="FBD20" s="22"/>
      <c r="FBE20" s="22"/>
      <c r="FBF20" s="22"/>
      <c r="FBG20" s="22"/>
      <c r="FBH20" s="22"/>
      <c r="FBI20" s="22"/>
      <c r="FBJ20" s="22"/>
      <c r="FBK20" s="22"/>
      <c r="FBL20" s="22"/>
      <c r="FBM20" s="22"/>
      <c r="FBN20" s="22"/>
      <c r="FBO20" s="22"/>
      <c r="FBP20" s="22"/>
      <c r="FBQ20" s="22"/>
      <c r="FBR20" s="22"/>
      <c r="FBS20" s="22"/>
      <c r="FBT20" s="22"/>
      <c r="FBU20" s="22"/>
      <c r="FBV20" s="22"/>
      <c r="FBW20" s="22"/>
      <c r="FBX20" s="22"/>
      <c r="FBY20" s="22"/>
      <c r="FBZ20" s="22"/>
      <c r="FCA20" s="22"/>
      <c r="FCB20" s="22"/>
      <c r="FCC20" s="22"/>
      <c r="FCD20" s="22"/>
      <c r="FCE20" s="22"/>
      <c r="FCF20" s="22"/>
      <c r="FCG20" s="22"/>
      <c r="FCH20" s="22"/>
      <c r="FCI20" s="22"/>
      <c r="FCJ20" s="22"/>
      <c r="FCK20" s="22"/>
      <c r="FCL20" s="22"/>
      <c r="FCM20" s="22"/>
      <c r="FCN20" s="22"/>
      <c r="FCO20" s="22"/>
      <c r="FCP20" s="22"/>
      <c r="FCQ20" s="22"/>
      <c r="FCR20" s="22"/>
      <c r="FCS20" s="22"/>
      <c r="FCT20" s="22"/>
      <c r="FCU20" s="22"/>
      <c r="FCV20" s="22"/>
      <c r="FCW20" s="22"/>
      <c r="FCX20" s="22"/>
      <c r="FCY20" s="22"/>
      <c r="FCZ20" s="22"/>
      <c r="FDA20" s="22"/>
      <c r="FDB20" s="22"/>
      <c r="FDC20" s="22"/>
      <c r="FDD20" s="22"/>
      <c r="FDE20" s="22"/>
      <c r="FDF20" s="22"/>
      <c r="FDG20" s="22"/>
      <c r="FDH20" s="22"/>
      <c r="FDI20" s="22"/>
      <c r="FDJ20" s="22"/>
      <c r="FDK20" s="22"/>
      <c r="FDL20" s="22"/>
      <c r="FDM20" s="22"/>
      <c r="FDN20" s="22"/>
      <c r="FDO20" s="22"/>
      <c r="FDP20" s="22"/>
      <c r="FDQ20" s="22"/>
      <c r="FDR20" s="22"/>
      <c r="FDS20" s="22"/>
      <c r="FDT20" s="22"/>
      <c r="FDU20" s="22"/>
      <c r="FDV20" s="22"/>
      <c r="FDW20" s="22"/>
      <c r="FDX20" s="22"/>
      <c r="FDY20" s="22"/>
      <c r="FDZ20" s="22"/>
      <c r="FEA20" s="22"/>
      <c r="FEB20" s="22"/>
      <c r="FEC20" s="22"/>
      <c r="FED20" s="22"/>
      <c r="FEE20" s="22"/>
      <c r="FEF20" s="22"/>
      <c r="FEG20" s="22"/>
      <c r="FEH20" s="22"/>
      <c r="FEI20" s="22"/>
      <c r="FEJ20" s="22"/>
      <c r="FEK20" s="22"/>
      <c r="FEL20" s="22"/>
      <c r="FEM20" s="22"/>
      <c r="FEN20" s="22"/>
      <c r="FEO20" s="22"/>
      <c r="FEP20" s="22"/>
      <c r="FEQ20" s="22"/>
      <c r="FER20" s="22"/>
      <c r="FES20" s="22"/>
      <c r="FET20" s="22"/>
      <c r="FEU20" s="22"/>
      <c r="FEV20" s="22"/>
      <c r="FEW20" s="22"/>
      <c r="FEX20" s="22"/>
      <c r="FEY20" s="22"/>
      <c r="FEZ20" s="22"/>
      <c r="FFA20" s="22"/>
      <c r="FFB20" s="22"/>
      <c r="FFC20" s="22"/>
      <c r="FFD20" s="22"/>
      <c r="FFE20" s="22"/>
      <c r="FFF20" s="22"/>
      <c r="FFG20" s="22"/>
      <c r="FFH20" s="22"/>
      <c r="FFI20" s="22"/>
      <c r="FFJ20" s="22"/>
      <c r="FFK20" s="22"/>
      <c r="FFL20" s="22"/>
      <c r="FFM20" s="22"/>
      <c r="FFN20" s="22"/>
      <c r="FFO20" s="22"/>
      <c r="FFP20" s="22"/>
      <c r="FFQ20" s="22"/>
      <c r="FFR20" s="22"/>
      <c r="FFS20" s="22"/>
      <c r="FFT20" s="22"/>
      <c r="FFU20" s="22"/>
      <c r="FFV20" s="22"/>
      <c r="FFW20" s="22"/>
      <c r="FFX20" s="22"/>
      <c r="FFY20" s="22"/>
      <c r="FFZ20" s="22"/>
      <c r="FGA20" s="22"/>
      <c r="FGB20" s="22"/>
      <c r="FGC20" s="22"/>
      <c r="FGD20" s="22"/>
      <c r="FGE20" s="22"/>
      <c r="FGF20" s="22"/>
      <c r="FGG20" s="22"/>
      <c r="FGH20" s="22"/>
      <c r="FGI20" s="22"/>
      <c r="FGJ20" s="22"/>
      <c r="FGK20" s="22"/>
      <c r="FGL20" s="22"/>
      <c r="FGM20" s="22"/>
      <c r="FGN20" s="22"/>
      <c r="FGO20" s="22"/>
      <c r="FGP20" s="22"/>
      <c r="FGQ20" s="22"/>
      <c r="FGR20" s="22"/>
      <c r="FGS20" s="22"/>
      <c r="FGT20" s="22"/>
      <c r="FGU20" s="22"/>
      <c r="FGV20" s="22"/>
      <c r="FGW20" s="22"/>
      <c r="FGX20" s="22"/>
      <c r="FGY20" s="22"/>
      <c r="FGZ20" s="22"/>
      <c r="FHA20" s="22"/>
      <c r="FHB20" s="22"/>
      <c r="FHC20" s="22"/>
      <c r="FHD20" s="22"/>
      <c r="FHE20" s="22"/>
      <c r="FHF20" s="22"/>
      <c r="FHG20" s="22"/>
      <c r="FHH20" s="22"/>
      <c r="FHI20" s="22"/>
      <c r="FHJ20" s="22"/>
      <c r="FHK20" s="22"/>
      <c r="FHL20" s="22"/>
      <c r="FHM20" s="22"/>
      <c r="FHN20" s="22"/>
      <c r="FHO20" s="22"/>
      <c r="FHP20" s="22"/>
      <c r="FHQ20" s="22"/>
      <c r="FHR20" s="22"/>
      <c r="FHS20" s="22"/>
      <c r="FHT20" s="22"/>
      <c r="FHU20" s="22"/>
      <c r="FHV20" s="22"/>
      <c r="FHW20" s="22"/>
      <c r="FHX20" s="22"/>
      <c r="FHY20" s="22"/>
      <c r="FHZ20" s="22"/>
      <c r="FIA20" s="22"/>
      <c r="FIB20" s="22"/>
      <c r="FIC20" s="22"/>
      <c r="FID20" s="22"/>
      <c r="FIE20" s="22"/>
      <c r="FIF20" s="22"/>
      <c r="FIG20" s="22"/>
      <c r="FIH20" s="22"/>
      <c r="FII20" s="22"/>
      <c r="FIJ20" s="22"/>
      <c r="FIK20" s="22"/>
      <c r="FIL20" s="22"/>
      <c r="FIM20" s="22"/>
      <c r="FIN20" s="22"/>
      <c r="FIO20" s="22"/>
      <c r="FIP20" s="22"/>
      <c r="FIQ20" s="22"/>
      <c r="FIR20" s="22"/>
      <c r="FIS20" s="22"/>
      <c r="FIT20" s="22"/>
      <c r="FIU20" s="22"/>
      <c r="FIV20" s="22"/>
      <c r="FIW20" s="22"/>
      <c r="FIX20" s="22"/>
      <c r="FIY20" s="22"/>
      <c r="FIZ20" s="22"/>
      <c r="FJA20" s="22"/>
      <c r="FJB20" s="22"/>
      <c r="FJC20" s="22"/>
      <c r="FJD20" s="22"/>
      <c r="FJE20" s="22"/>
      <c r="FJF20" s="22"/>
      <c r="FJG20" s="22"/>
      <c r="FJH20" s="22"/>
      <c r="FJI20" s="22"/>
      <c r="FJJ20" s="22"/>
      <c r="FJK20" s="22"/>
      <c r="FJL20" s="22"/>
      <c r="FJM20" s="22"/>
      <c r="FJN20" s="22"/>
      <c r="FJO20" s="22"/>
      <c r="FJP20" s="22"/>
      <c r="FJQ20" s="22"/>
      <c r="FJR20" s="22"/>
      <c r="FJS20" s="22"/>
      <c r="FJT20" s="22"/>
      <c r="FJU20" s="22"/>
      <c r="FJV20" s="22"/>
      <c r="FJW20" s="22"/>
      <c r="FJX20" s="22"/>
      <c r="FJY20" s="22"/>
      <c r="FJZ20" s="22"/>
      <c r="FKA20" s="22"/>
      <c r="FKB20" s="22"/>
      <c r="FKC20" s="22"/>
      <c r="FKD20" s="22"/>
      <c r="FKE20" s="22"/>
      <c r="FKF20" s="22"/>
      <c r="FKG20" s="22"/>
      <c r="FKH20" s="22"/>
      <c r="FKI20" s="22"/>
      <c r="FKJ20" s="22"/>
      <c r="FKK20" s="22"/>
      <c r="FKL20" s="22"/>
      <c r="FKM20" s="22"/>
      <c r="FKN20" s="22"/>
      <c r="FKO20" s="22"/>
      <c r="FKP20" s="22"/>
      <c r="FKQ20" s="22"/>
      <c r="FKR20" s="22"/>
      <c r="FKS20" s="22"/>
      <c r="FKT20" s="22"/>
      <c r="FKU20" s="22"/>
      <c r="FKV20" s="22"/>
      <c r="FKW20" s="22"/>
      <c r="FKX20" s="22"/>
      <c r="FKY20" s="22"/>
      <c r="FKZ20" s="22"/>
      <c r="FLA20" s="22"/>
      <c r="FLB20" s="22"/>
      <c r="FLC20" s="22"/>
      <c r="FLD20" s="22"/>
      <c r="FLE20" s="22"/>
      <c r="FLF20" s="22"/>
      <c r="FLG20" s="22"/>
      <c r="FLH20" s="22"/>
      <c r="FLI20" s="22"/>
      <c r="FLJ20" s="22"/>
      <c r="FLK20" s="22"/>
      <c r="FLL20" s="22"/>
      <c r="FLM20" s="22"/>
      <c r="FLN20" s="22"/>
      <c r="FLO20" s="22"/>
      <c r="FLP20" s="22"/>
      <c r="FLQ20" s="22"/>
      <c r="FLR20" s="22"/>
      <c r="FLS20" s="22"/>
      <c r="FLT20" s="22"/>
      <c r="FLU20" s="22"/>
      <c r="FLV20" s="22"/>
      <c r="FLW20" s="22"/>
      <c r="FLX20" s="22"/>
      <c r="FLY20" s="22"/>
      <c r="FLZ20" s="22"/>
      <c r="FMA20" s="22"/>
      <c r="FMB20" s="22"/>
      <c r="FMC20" s="22"/>
      <c r="FMD20" s="22"/>
      <c r="FME20" s="22"/>
      <c r="FMF20" s="22"/>
      <c r="FMG20" s="22"/>
      <c r="FMH20" s="22"/>
      <c r="FMI20" s="22"/>
      <c r="FMJ20" s="22"/>
      <c r="FMK20" s="22"/>
      <c r="FML20" s="22"/>
      <c r="FMM20" s="22"/>
      <c r="FMN20" s="22"/>
      <c r="FMO20" s="22"/>
      <c r="FMP20" s="22"/>
      <c r="FMQ20" s="22"/>
      <c r="FMR20" s="22"/>
      <c r="FMS20" s="22"/>
      <c r="FMT20" s="22"/>
      <c r="FMU20" s="22"/>
      <c r="FMV20" s="22"/>
      <c r="FMW20" s="22"/>
      <c r="FMX20" s="22"/>
      <c r="FMY20" s="22"/>
      <c r="FMZ20" s="22"/>
      <c r="FNA20" s="22"/>
      <c r="FNB20" s="22"/>
      <c r="FNC20" s="22"/>
      <c r="FND20" s="22"/>
      <c r="FNE20" s="22"/>
      <c r="FNF20" s="22"/>
      <c r="FNG20" s="22"/>
      <c r="FNH20" s="22"/>
      <c r="FNI20" s="22"/>
      <c r="FNJ20" s="22"/>
      <c r="FNK20" s="22"/>
      <c r="FNL20" s="22"/>
      <c r="FNM20" s="22"/>
      <c r="FNN20" s="22"/>
      <c r="FNO20" s="22"/>
      <c r="FNP20" s="22"/>
      <c r="FNQ20" s="22"/>
      <c r="FNR20" s="22"/>
      <c r="FNS20" s="22"/>
      <c r="FNT20" s="22"/>
      <c r="FNU20" s="22"/>
      <c r="FNV20" s="22"/>
      <c r="FNW20" s="22"/>
      <c r="FNX20" s="22"/>
      <c r="FNY20" s="22"/>
      <c r="FNZ20" s="22"/>
      <c r="FOA20" s="22"/>
      <c r="FOB20" s="22"/>
      <c r="FOC20" s="22"/>
      <c r="FOD20" s="22"/>
      <c r="FOE20" s="22"/>
      <c r="FOF20" s="22"/>
      <c r="FOG20" s="22"/>
      <c r="FOH20" s="22"/>
      <c r="FOI20" s="22"/>
      <c r="FOJ20" s="22"/>
      <c r="FOK20" s="22"/>
      <c r="FOL20" s="22"/>
      <c r="FOM20" s="22"/>
      <c r="FON20" s="22"/>
      <c r="FOO20" s="22"/>
      <c r="FOP20" s="22"/>
      <c r="FOQ20" s="22"/>
      <c r="FOR20" s="22"/>
      <c r="FOS20" s="22"/>
      <c r="FOT20" s="22"/>
      <c r="FOU20" s="22"/>
      <c r="FOV20" s="22"/>
      <c r="FOW20" s="22"/>
      <c r="FOX20" s="22"/>
      <c r="FOY20" s="22"/>
      <c r="FOZ20" s="22"/>
      <c r="FPA20" s="22"/>
      <c r="FPB20" s="22"/>
      <c r="FPC20" s="22"/>
      <c r="FPD20" s="22"/>
      <c r="FPE20" s="22"/>
      <c r="FPF20" s="22"/>
      <c r="FPG20" s="22"/>
      <c r="FPH20" s="22"/>
      <c r="FPI20" s="22"/>
      <c r="FPJ20" s="22"/>
      <c r="FPK20" s="22"/>
      <c r="FPL20" s="22"/>
      <c r="FPM20" s="22"/>
      <c r="FPN20" s="22"/>
      <c r="FPO20" s="22"/>
      <c r="FPP20" s="22"/>
      <c r="FPQ20" s="22"/>
      <c r="FPR20" s="22"/>
      <c r="FPS20" s="22"/>
      <c r="FPT20" s="22"/>
      <c r="FPU20" s="22"/>
      <c r="FPV20" s="22"/>
      <c r="FPW20" s="22"/>
      <c r="FPX20" s="22"/>
      <c r="FPY20" s="22"/>
      <c r="FPZ20" s="22"/>
      <c r="FQA20" s="22"/>
      <c r="FQB20" s="22"/>
      <c r="FQC20" s="22"/>
      <c r="FQD20" s="22"/>
      <c r="FQE20" s="22"/>
      <c r="FQF20" s="22"/>
      <c r="FQG20" s="22"/>
      <c r="FQH20" s="22"/>
      <c r="FQI20" s="22"/>
      <c r="FQJ20" s="22"/>
      <c r="FQK20" s="22"/>
      <c r="FQL20" s="22"/>
      <c r="FQM20" s="22"/>
      <c r="FQN20" s="22"/>
      <c r="FQO20" s="22"/>
      <c r="FQP20" s="22"/>
      <c r="FQQ20" s="22"/>
      <c r="FQR20" s="22"/>
      <c r="FQS20" s="22"/>
      <c r="FQT20" s="22"/>
      <c r="FQU20" s="22"/>
      <c r="FQV20" s="22"/>
      <c r="FQW20" s="22"/>
      <c r="FQX20" s="22"/>
      <c r="FQY20" s="22"/>
      <c r="FQZ20" s="22"/>
      <c r="FRA20" s="22"/>
      <c r="FRB20" s="22"/>
      <c r="FRC20" s="22"/>
      <c r="FRD20" s="22"/>
      <c r="FRE20" s="22"/>
      <c r="FRF20" s="22"/>
      <c r="FRG20" s="22"/>
      <c r="FRH20" s="22"/>
      <c r="FRI20" s="22"/>
      <c r="FRJ20" s="22"/>
      <c r="FRK20" s="22"/>
      <c r="FRL20" s="22"/>
      <c r="FRM20" s="22"/>
      <c r="FRN20" s="22"/>
      <c r="FRO20" s="22"/>
      <c r="FRP20" s="22"/>
      <c r="FRQ20" s="22"/>
      <c r="FRR20" s="22"/>
      <c r="FRS20" s="22"/>
      <c r="FRT20" s="22"/>
      <c r="FRU20" s="22"/>
      <c r="FRV20" s="22"/>
      <c r="FRW20" s="22"/>
      <c r="FRX20" s="22"/>
      <c r="FRY20" s="22"/>
      <c r="FRZ20" s="22"/>
      <c r="FSA20" s="22"/>
      <c r="FSB20" s="22"/>
      <c r="FSC20" s="22"/>
      <c r="FSD20" s="22"/>
      <c r="FSE20" s="22"/>
      <c r="FSF20" s="22"/>
      <c r="FSG20" s="22"/>
      <c r="FSH20" s="22"/>
      <c r="FSI20" s="22"/>
      <c r="FSJ20" s="22"/>
      <c r="FSK20" s="22"/>
      <c r="FSL20" s="22"/>
      <c r="FSM20" s="22"/>
      <c r="FSN20" s="22"/>
      <c r="FSO20" s="22"/>
      <c r="FSP20" s="22"/>
      <c r="FSQ20" s="22"/>
      <c r="FSR20" s="22"/>
      <c r="FSS20" s="22"/>
      <c r="FST20" s="22"/>
      <c r="FSU20" s="22"/>
      <c r="FSV20" s="22"/>
      <c r="FSW20" s="22"/>
      <c r="FSX20" s="22"/>
      <c r="FSY20" s="22"/>
      <c r="FSZ20" s="22"/>
      <c r="FTA20" s="22"/>
      <c r="FTB20" s="22"/>
      <c r="FTC20" s="22"/>
      <c r="FTD20" s="22"/>
      <c r="FTE20" s="22"/>
      <c r="FTF20" s="22"/>
      <c r="FTG20" s="22"/>
      <c r="FTH20" s="22"/>
      <c r="FTI20" s="22"/>
      <c r="FTJ20" s="22"/>
      <c r="FTK20" s="22"/>
      <c r="FTL20" s="22"/>
      <c r="FTM20" s="22"/>
      <c r="FTN20" s="22"/>
      <c r="FTO20" s="22"/>
      <c r="FTP20" s="22"/>
      <c r="FTQ20" s="22"/>
      <c r="FTR20" s="22"/>
      <c r="FTS20" s="22"/>
      <c r="FTT20" s="22"/>
      <c r="FTU20" s="22"/>
      <c r="FTV20" s="22"/>
      <c r="FTW20" s="22"/>
      <c r="FTX20" s="22"/>
      <c r="FTY20" s="22"/>
      <c r="FTZ20" s="22"/>
      <c r="FUA20" s="22"/>
      <c r="FUB20" s="22"/>
      <c r="FUC20" s="22"/>
      <c r="FUD20" s="22"/>
      <c r="FUE20" s="22"/>
      <c r="FUF20" s="22"/>
      <c r="FUG20" s="22"/>
      <c r="FUH20" s="22"/>
      <c r="FUI20" s="22"/>
      <c r="FUJ20" s="22"/>
      <c r="FUK20" s="22"/>
      <c r="FUL20" s="22"/>
      <c r="FUM20" s="22"/>
      <c r="FUN20" s="22"/>
      <c r="FUO20" s="22"/>
      <c r="FUP20" s="22"/>
      <c r="FUQ20" s="22"/>
      <c r="FUR20" s="22"/>
      <c r="FUS20" s="22"/>
      <c r="FUT20" s="22"/>
      <c r="FUU20" s="22"/>
      <c r="FUV20" s="22"/>
      <c r="FUW20" s="22"/>
      <c r="FUX20" s="22"/>
      <c r="FUY20" s="22"/>
      <c r="FUZ20" s="22"/>
      <c r="FVA20" s="22"/>
      <c r="FVB20" s="22"/>
      <c r="FVC20" s="22"/>
      <c r="FVD20" s="22"/>
      <c r="FVE20" s="22"/>
      <c r="FVF20" s="22"/>
      <c r="FVG20" s="22"/>
      <c r="FVH20" s="22"/>
      <c r="FVI20" s="22"/>
      <c r="FVJ20" s="22"/>
      <c r="FVK20" s="22"/>
      <c r="FVL20" s="22"/>
      <c r="FVM20" s="22"/>
      <c r="FVN20" s="22"/>
      <c r="FVO20" s="22"/>
      <c r="FVP20" s="22"/>
      <c r="FVQ20" s="22"/>
      <c r="FVR20" s="22"/>
      <c r="FVS20" s="22"/>
      <c r="FVT20" s="22"/>
      <c r="FVU20" s="22"/>
      <c r="FVV20" s="22"/>
      <c r="FVW20" s="22"/>
      <c r="FVX20" s="22"/>
      <c r="FVY20" s="22"/>
      <c r="FVZ20" s="22"/>
      <c r="FWA20" s="22"/>
      <c r="FWB20" s="22"/>
      <c r="FWC20" s="22"/>
      <c r="FWD20" s="22"/>
      <c r="FWE20" s="22"/>
      <c r="FWF20" s="22"/>
      <c r="FWG20" s="22"/>
      <c r="FWH20" s="22"/>
      <c r="FWI20" s="22"/>
      <c r="FWJ20" s="22"/>
      <c r="FWK20" s="22"/>
      <c r="FWL20" s="22"/>
      <c r="FWM20" s="22"/>
      <c r="FWN20" s="22"/>
      <c r="FWO20" s="22"/>
      <c r="FWP20" s="22"/>
      <c r="FWQ20" s="22"/>
      <c r="FWR20" s="22"/>
      <c r="FWS20" s="22"/>
      <c r="FWT20" s="22"/>
      <c r="FWU20" s="22"/>
      <c r="FWV20" s="22"/>
      <c r="FWW20" s="22"/>
      <c r="FWX20" s="22"/>
      <c r="FWY20" s="22"/>
      <c r="FWZ20" s="22"/>
      <c r="FXA20" s="22"/>
      <c r="FXB20" s="22"/>
      <c r="FXC20" s="22"/>
      <c r="FXD20" s="22"/>
      <c r="FXE20" s="22"/>
      <c r="FXF20" s="22"/>
      <c r="FXG20" s="22"/>
      <c r="FXH20" s="22"/>
      <c r="FXI20" s="22"/>
      <c r="FXJ20" s="22"/>
      <c r="FXK20" s="22"/>
      <c r="FXL20" s="22"/>
      <c r="FXM20" s="22"/>
      <c r="FXN20" s="22"/>
      <c r="FXO20" s="22"/>
      <c r="FXP20" s="22"/>
      <c r="FXQ20" s="22"/>
      <c r="FXR20" s="22"/>
      <c r="FXS20" s="22"/>
      <c r="FXT20" s="22"/>
      <c r="FXU20" s="22"/>
      <c r="FXV20" s="22"/>
      <c r="FXW20" s="22"/>
      <c r="FXX20" s="22"/>
      <c r="FXY20" s="22"/>
      <c r="FXZ20" s="22"/>
      <c r="FYA20" s="22"/>
      <c r="FYB20" s="22"/>
      <c r="FYC20" s="22"/>
      <c r="FYD20" s="22"/>
      <c r="FYE20" s="22"/>
      <c r="FYF20" s="22"/>
      <c r="FYG20" s="22"/>
      <c r="FYH20" s="22"/>
      <c r="FYI20" s="22"/>
      <c r="FYJ20" s="22"/>
      <c r="FYK20" s="22"/>
      <c r="FYL20" s="22"/>
      <c r="FYM20" s="22"/>
      <c r="FYN20" s="22"/>
      <c r="FYO20" s="22"/>
      <c r="FYP20" s="22"/>
      <c r="FYQ20" s="22"/>
      <c r="FYR20" s="22"/>
      <c r="FYS20" s="22"/>
      <c r="FYT20" s="22"/>
      <c r="FYU20" s="22"/>
      <c r="FYV20" s="22"/>
      <c r="FYW20" s="22"/>
      <c r="FYX20" s="22"/>
      <c r="FYY20" s="22"/>
      <c r="FYZ20" s="22"/>
      <c r="FZA20" s="22"/>
      <c r="FZB20" s="22"/>
      <c r="FZC20" s="22"/>
      <c r="FZD20" s="22"/>
      <c r="FZE20" s="22"/>
      <c r="FZF20" s="22"/>
      <c r="FZG20" s="22"/>
      <c r="FZH20" s="22"/>
      <c r="FZI20" s="22"/>
      <c r="FZJ20" s="22"/>
      <c r="FZK20" s="22"/>
      <c r="FZL20" s="22"/>
      <c r="FZM20" s="22"/>
      <c r="FZN20" s="22"/>
      <c r="FZO20" s="22"/>
      <c r="FZP20" s="22"/>
      <c r="FZQ20" s="22"/>
      <c r="FZR20" s="22"/>
      <c r="FZS20" s="22"/>
      <c r="FZT20" s="22"/>
      <c r="FZU20" s="22"/>
      <c r="FZV20" s="22"/>
      <c r="FZW20" s="22"/>
      <c r="FZX20" s="22"/>
      <c r="FZY20" s="22"/>
      <c r="FZZ20" s="22"/>
      <c r="GAA20" s="22"/>
      <c r="GAB20" s="22"/>
      <c r="GAC20" s="22"/>
      <c r="GAD20" s="22"/>
      <c r="GAE20" s="22"/>
      <c r="GAF20" s="22"/>
      <c r="GAG20" s="22"/>
      <c r="GAH20" s="22"/>
      <c r="GAI20" s="22"/>
      <c r="GAJ20" s="22"/>
      <c r="GAK20" s="22"/>
      <c r="GAL20" s="22"/>
      <c r="GAM20" s="22"/>
      <c r="GAN20" s="22"/>
      <c r="GAO20" s="22"/>
      <c r="GAP20" s="22"/>
      <c r="GAQ20" s="22"/>
      <c r="GAR20" s="22"/>
      <c r="GAS20" s="22"/>
      <c r="GAT20" s="22"/>
      <c r="GAU20" s="22"/>
      <c r="GAV20" s="22"/>
      <c r="GAW20" s="22"/>
      <c r="GAX20" s="22"/>
      <c r="GAY20" s="22"/>
      <c r="GAZ20" s="22"/>
      <c r="GBA20" s="22"/>
      <c r="GBB20" s="22"/>
      <c r="GBC20" s="22"/>
      <c r="GBD20" s="22"/>
      <c r="GBE20" s="22"/>
      <c r="GBF20" s="22"/>
      <c r="GBG20" s="22"/>
      <c r="GBH20" s="22"/>
      <c r="GBI20" s="22"/>
      <c r="GBJ20" s="22"/>
      <c r="GBK20" s="22"/>
      <c r="GBL20" s="22"/>
      <c r="GBM20" s="22"/>
      <c r="GBN20" s="22"/>
      <c r="GBO20" s="22"/>
      <c r="GBP20" s="22"/>
      <c r="GBQ20" s="22"/>
      <c r="GBR20" s="22"/>
      <c r="GBS20" s="22"/>
      <c r="GBT20" s="22"/>
      <c r="GBU20" s="22"/>
      <c r="GBV20" s="22"/>
      <c r="GBW20" s="22"/>
      <c r="GBX20" s="22"/>
      <c r="GBY20" s="22"/>
      <c r="GBZ20" s="22"/>
      <c r="GCA20" s="22"/>
      <c r="GCB20" s="22"/>
      <c r="GCC20" s="22"/>
      <c r="GCD20" s="22"/>
      <c r="GCE20" s="22"/>
      <c r="GCF20" s="22"/>
      <c r="GCG20" s="22"/>
      <c r="GCH20" s="22"/>
      <c r="GCI20" s="22"/>
      <c r="GCJ20" s="22"/>
      <c r="GCK20" s="22"/>
      <c r="GCL20" s="22"/>
      <c r="GCM20" s="22"/>
      <c r="GCN20" s="22"/>
      <c r="GCO20" s="22"/>
      <c r="GCP20" s="22"/>
      <c r="GCQ20" s="22"/>
      <c r="GCR20" s="22"/>
      <c r="GCS20" s="22"/>
      <c r="GCT20" s="22"/>
      <c r="GCU20" s="22"/>
      <c r="GCV20" s="22"/>
      <c r="GCW20" s="22"/>
      <c r="GCX20" s="22"/>
      <c r="GCY20" s="22"/>
      <c r="GCZ20" s="22"/>
      <c r="GDA20" s="22"/>
      <c r="GDB20" s="22"/>
      <c r="GDC20" s="22"/>
      <c r="GDD20" s="22"/>
      <c r="GDE20" s="22"/>
      <c r="GDF20" s="22"/>
      <c r="GDG20" s="22"/>
      <c r="GDH20" s="22"/>
      <c r="GDI20" s="22"/>
      <c r="GDJ20" s="22"/>
      <c r="GDK20" s="22"/>
      <c r="GDL20" s="22"/>
      <c r="GDM20" s="22"/>
      <c r="GDN20" s="22"/>
      <c r="GDO20" s="22"/>
      <c r="GDP20" s="22"/>
      <c r="GDQ20" s="22"/>
      <c r="GDR20" s="22"/>
      <c r="GDS20" s="22"/>
      <c r="GDT20" s="22"/>
      <c r="GDU20" s="22"/>
      <c r="GDV20" s="22"/>
      <c r="GDW20" s="22"/>
      <c r="GDX20" s="22"/>
      <c r="GDY20" s="22"/>
      <c r="GDZ20" s="22"/>
      <c r="GEA20" s="22"/>
      <c r="GEB20" s="22"/>
      <c r="GEC20" s="22"/>
      <c r="GED20" s="22"/>
      <c r="GEE20" s="22"/>
      <c r="GEF20" s="22"/>
      <c r="GEG20" s="22"/>
      <c r="GEH20" s="22"/>
      <c r="GEI20" s="22"/>
      <c r="GEJ20" s="22"/>
      <c r="GEK20" s="22"/>
      <c r="GEL20" s="22"/>
      <c r="GEM20" s="22"/>
      <c r="GEN20" s="22"/>
      <c r="GEO20" s="22"/>
      <c r="GEP20" s="22"/>
      <c r="GEQ20" s="22"/>
      <c r="GER20" s="22"/>
      <c r="GES20" s="22"/>
      <c r="GET20" s="22"/>
      <c r="GEU20" s="22"/>
      <c r="GEV20" s="22"/>
      <c r="GEW20" s="22"/>
      <c r="GEX20" s="22"/>
      <c r="GEY20" s="22"/>
      <c r="GEZ20" s="22"/>
      <c r="GFA20" s="22"/>
      <c r="GFB20" s="22"/>
      <c r="GFC20" s="22"/>
      <c r="GFD20" s="22"/>
      <c r="GFE20" s="22"/>
      <c r="GFF20" s="22"/>
      <c r="GFG20" s="22"/>
      <c r="GFH20" s="22"/>
      <c r="GFI20" s="22"/>
      <c r="GFJ20" s="22"/>
      <c r="GFK20" s="22"/>
      <c r="GFL20" s="22"/>
      <c r="GFM20" s="22"/>
      <c r="GFN20" s="22"/>
      <c r="GFO20" s="22"/>
      <c r="GFP20" s="22"/>
      <c r="GFQ20" s="22"/>
      <c r="GFR20" s="22"/>
      <c r="GFS20" s="22"/>
      <c r="GFT20" s="22"/>
      <c r="GFU20" s="22"/>
      <c r="GFV20" s="22"/>
      <c r="GFW20" s="22"/>
      <c r="GFX20" s="22"/>
      <c r="GFY20" s="22"/>
      <c r="GFZ20" s="22"/>
      <c r="GGA20" s="22"/>
      <c r="GGB20" s="22"/>
      <c r="GGC20" s="22"/>
      <c r="GGD20" s="22"/>
      <c r="GGE20" s="22"/>
      <c r="GGF20" s="22"/>
      <c r="GGG20" s="22"/>
      <c r="GGH20" s="22"/>
      <c r="GGI20" s="22"/>
      <c r="GGJ20" s="22"/>
      <c r="GGK20" s="22"/>
      <c r="GGL20" s="22"/>
      <c r="GGM20" s="22"/>
      <c r="GGN20" s="22"/>
      <c r="GGO20" s="22"/>
      <c r="GGP20" s="22"/>
      <c r="GGQ20" s="22"/>
      <c r="GGR20" s="22"/>
      <c r="GGS20" s="22"/>
      <c r="GGT20" s="22"/>
      <c r="GGU20" s="22"/>
      <c r="GGV20" s="22"/>
      <c r="GGW20" s="22"/>
      <c r="GGX20" s="22"/>
      <c r="GGY20" s="22"/>
      <c r="GGZ20" s="22"/>
      <c r="GHA20" s="22"/>
      <c r="GHB20" s="22"/>
      <c r="GHC20" s="22"/>
      <c r="GHD20" s="22"/>
      <c r="GHE20" s="22"/>
      <c r="GHF20" s="22"/>
      <c r="GHG20" s="22"/>
      <c r="GHH20" s="22"/>
      <c r="GHI20" s="22"/>
      <c r="GHJ20" s="22"/>
      <c r="GHK20" s="22"/>
      <c r="GHL20" s="22"/>
      <c r="GHM20" s="22"/>
      <c r="GHN20" s="22"/>
      <c r="GHO20" s="22"/>
      <c r="GHP20" s="22"/>
      <c r="GHQ20" s="22"/>
      <c r="GHR20" s="22"/>
      <c r="GHS20" s="22"/>
      <c r="GHT20" s="22"/>
      <c r="GHU20" s="22"/>
      <c r="GHV20" s="22"/>
      <c r="GHW20" s="22"/>
      <c r="GHX20" s="22"/>
      <c r="GHY20" s="22"/>
      <c r="GHZ20" s="22"/>
      <c r="GIA20" s="22"/>
      <c r="GIB20" s="22"/>
      <c r="GIC20" s="22"/>
      <c r="GID20" s="22"/>
      <c r="GIE20" s="22"/>
      <c r="GIF20" s="22"/>
      <c r="GIG20" s="22"/>
      <c r="GIH20" s="22"/>
      <c r="GII20" s="22"/>
      <c r="GIJ20" s="22"/>
      <c r="GIK20" s="22"/>
      <c r="GIL20" s="22"/>
      <c r="GIM20" s="22"/>
      <c r="GIN20" s="22"/>
      <c r="GIO20" s="22"/>
      <c r="GIP20" s="22"/>
      <c r="GIQ20" s="22"/>
      <c r="GIR20" s="22"/>
      <c r="GIS20" s="22"/>
      <c r="GIT20" s="22"/>
      <c r="GIU20" s="22"/>
      <c r="GIV20" s="22"/>
      <c r="GIW20" s="22"/>
      <c r="GIX20" s="22"/>
      <c r="GIY20" s="22"/>
      <c r="GIZ20" s="22"/>
      <c r="GJA20" s="22"/>
      <c r="GJB20" s="22"/>
      <c r="GJC20" s="22"/>
      <c r="GJD20" s="22"/>
      <c r="GJE20" s="22"/>
      <c r="GJF20" s="22"/>
      <c r="GJG20" s="22"/>
      <c r="GJH20" s="22"/>
      <c r="GJI20" s="22"/>
      <c r="GJJ20" s="22"/>
      <c r="GJK20" s="22"/>
      <c r="GJL20" s="22"/>
      <c r="GJM20" s="22"/>
      <c r="GJN20" s="22"/>
      <c r="GJO20" s="22"/>
      <c r="GJP20" s="22"/>
      <c r="GJQ20" s="22"/>
      <c r="GJR20" s="22"/>
      <c r="GJS20" s="22"/>
      <c r="GJT20" s="22"/>
      <c r="GJU20" s="22"/>
      <c r="GJV20" s="22"/>
      <c r="GJW20" s="22"/>
      <c r="GJX20" s="22"/>
      <c r="GJY20" s="22"/>
      <c r="GJZ20" s="22"/>
      <c r="GKA20" s="22"/>
      <c r="GKB20" s="22"/>
      <c r="GKC20" s="22"/>
      <c r="GKD20" s="22"/>
      <c r="GKE20" s="22"/>
      <c r="GKF20" s="22"/>
      <c r="GKG20" s="22"/>
      <c r="GKH20" s="22"/>
      <c r="GKI20" s="22"/>
      <c r="GKJ20" s="22"/>
      <c r="GKK20" s="22"/>
      <c r="GKL20" s="22"/>
      <c r="GKM20" s="22"/>
      <c r="GKN20" s="22"/>
      <c r="GKO20" s="22"/>
      <c r="GKP20" s="22"/>
      <c r="GKQ20" s="22"/>
      <c r="GKR20" s="22"/>
      <c r="GKS20" s="22"/>
      <c r="GKT20" s="22"/>
      <c r="GKU20" s="22"/>
      <c r="GKV20" s="22"/>
      <c r="GKW20" s="22"/>
      <c r="GKX20" s="22"/>
      <c r="GKY20" s="22"/>
      <c r="GKZ20" s="22"/>
      <c r="GLA20" s="22"/>
      <c r="GLB20" s="22"/>
      <c r="GLC20" s="22"/>
      <c r="GLD20" s="22"/>
      <c r="GLE20" s="22"/>
      <c r="GLF20" s="22"/>
      <c r="GLG20" s="22"/>
      <c r="GLH20" s="22"/>
      <c r="GLI20" s="22"/>
      <c r="GLJ20" s="22"/>
      <c r="GLK20" s="22"/>
      <c r="GLL20" s="22"/>
      <c r="GLM20" s="22"/>
      <c r="GLN20" s="22"/>
      <c r="GLO20" s="22"/>
      <c r="GLP20" s="22"/>
      <c r="GLQ20" s="22"/>
      <c r="GLR20" s="22"/>
      <c r="GLS20" s="22"/>
      <c r="GLT20" s="22"/>
      <c r="GLU20" s="22"/>
      <c r="GLV20" s="22"/>
      <c r="GLW20" s="22"/>
      <c r="GLX20" s="22"/>
      <c r="GLY20" s="22"/>
      <c r="GLZ20" s="22"/>
      <c r="GMA20" s="22"/>
      <c r="GMB20" s="22"/>
      <c r="GMC20" s="22"/>
      <c r="GMD20" s="22"/>
      <c r="GME20" s="22"/>
      <c r="GMF20" s="22"/>
      <c r="GMG20" s="22"/>
      <c r="GMH20" s="22"/>
      <c r="GMI20" s="22"/>
      <c r="GMJ20" s="22"/>
      <c r="GMK20" s="22"/>
      <c r="GML20" s="22"/>
      <c r="GMM20" s="22"/>
      <c r="GMN20" s="22"/>
      <c r="GMO20" s="22"/>
      <c r="GMP20" s="22"/>
      <c r="GMQ20" s="22"/>
      <c r="GMR20" s="22"/>
      <c r="GMS20" s="22"/>
      <c r="GMT20" s="22"/>
      <c r="GMU20" s="22"/>
      <c r="GMV20" s="22"/>
      <c r="GMW20" s="22"/>
      <c r="GMX20" s="22"/>
      <c r="GMY20" s="22"/>
      <c r="GMZ20" s="22"/>
      <c r="GNA20" s="22"/>
      <c r="GNB20" s="22"/>
      <c r="GNC20" s="22"/>
      <c r="GND20" s="22"/>
      <c r="GNE20" s="22"/>
      <c r="GNF20" s="22"/>
      <c r="GNG20" s="22"/>
      <c r="GNH20" s="22"/>
      <c r="GNI20" s="22"/>
      <c r="GNJ20" s="22"/>
      <c r="GNK20" s="22"/>
      <c r="GNL20" s="22"/>
      <c r="GNM20" s="22"/>
      <c r="GNN20" s="22"/>
      <c r="GNO20" s="22"/>
      <c r="GNP20" s="22"/>
      <c r="GNQ20" s="22"/>
      <c r="GNR20" s="22"/>
      <c r="GNS20" s="22"/>
      <c r="GNT20" s="22"/>
      <c r="GNU20" s="22"/>
      <c r="GNV20" s="22"/>
      <c r="GNW20" s="22"/>
      <c r="GNX20" s="22"/>
      <c r="GNY20" s="22"/>
      <c r="GNZ20" s="22"/>
      <c r="GOA20" s="22"/>
      <c r="GOB20" s="22"/>
      <c r="GOC20" s="22"/>
      <c r="GOD20" s="22"/>
      <c r="GOE20" s="22"/>
      <c r="GOF20" s="22"/>
      <c r="GOG20" s="22"/>
      <c r="GOH20" s="22"/>
      <c r="GOI20" s="22"/>
      <c r="GOJ20" s="22"/>
      <c r="GOK20" s="22"/>
      <c r="GOL20" s="22"/>
      <c r="GOM20" s="22"/>
      <c r="GON20" s="22"/>
      <c r="GOO20" s="22"/>
      <c r="GOP20" s="22"/>
      <c r="GOQ20" s="22"/>
      <c r="GOR20" s="22"/>
      <c r="GOS20" s="22"/>
      <c r="GOT20" s="22"/>
      <c r="GOU20" s="22"/>
      <c r="GOV20" s="22"/>
      <c r="GOW20" s="22"/>
      <c r="GOX20" s="22"/>
      <c r="GOY20" s="22"/>
      <c r="GOZ20" s="22"/>
      <c r="GPA20" s="22"/>
      <c r="GPB20" s="22"/>
      <c r="GPC20" s="22"/>
      <c r="GPD20" s="22"/>
      <c r="GPE20" s="22"/>
      <c r="GPF20" s="22"/>
      <c r="GPG20" s="22"/>
      <c r="GPH20" s="22"/>
      <c r="GPI20" s="22"/>
      <c r="GPJ20" s="22"/>
      <c r="GPK20" s="22"/>
      <c r="GPL20" s="22"/>
      <c r="GPM20" s="22"/>
      <c r="GPN20" s="22"/>
      <c r="GPO20" s="22"/>
      <c r="GPP20" s="22"/>
      <c r="GPQ20" s="22"/>
      <c r="GPR20" s="22"/>
      <c r="GPS20" s="22"/>
      <c r="GPT20" s="22"/>
      <c r="GPU20" s="22"/>
      <c r="GPV20" s="22"/>
      <c r="GPW20" s="22"/>
      <c r="GPX20" s="22"/>
      <c r="GPY20" s="22"/>
      <c r="GPZ20" s="22"/>
      <c r="GQA20" s="22"/>
      <c r="GQB20" s="22"/>
      <c r="GQC20" s="22"/>
      <c r="GQD20" s="22"/>
      <c r="GQE20" s="22"/>
      <c r="GQF20" s="22"/>
      <c r="GQG20" s="22"/>
      <c r="GQH20" s="22"/>
      <c r="GQI20" s="22"/>
      <c r="GQJ20" s="22"/>
      <c r="GQK20" s="22"/>
      <c r="GQL20" s="22"/>
      <c r="GQM20" s="22"/>
      <c r="GQN20" s="22"/>
      <c r="GQO20" s="22"/>
      <c r="GQP20" s="22"/>
      <c r="GQQ20" s="22"/>
      <c r="GQR20" s="22"/>
      <c r="GQS20" s="22"/>
      <c r="GQT20" s="22"/>
      <c r="GQU20" s="22"/>
      <c r="GQV20" s="22"/>
      <c r="GQW20" s="22"/>
      <c r="GQX20" s="22"/>
      <c r="GQY20" s="22"/>
      <c r="GQZ20" s="22"/>
      <c r="GRA20" s="22"/>
      <c r="GRB20" s="22"/>
      <c r="GRC20" s="22"/>
      <c r="GRD20" s="22"/>
      <c r="GRE20" s="22"/>
      <c r="GRF20" s="22"/>
      <c r="GRG20" s="22"/>
      <c r="GRH20" s="22"/>
      <c r="GRI20" s="22"/>
      <c r="GRJ20" s="22"/>
      <c r="GRK20" s="22"/>
      <c r="GRL20" s="22"/>
      <c r="GRM20" s="22"/>
      <c r="GRN20" s="22"/>
      <c r="GRO20" s="22"/>
      <c r="GRP20" s="22"/>
      <c r="GRQ20" s="22"/>
      <c r="GRR20" s="22"/>
      <c r="GRS20" s="22"/>
      <c r="GRT20" s="22"/>
      <c r="GRU20" s="22"/>
      <c r="GRV20" s="22"/>
      <c r="GRW20" s="22"/>
      <c r="GRX20" s="22"/>
      <c r="GRY20" s="22"/>
      <c r="GRZ20" s="22"/>
      <c r="GSA20" s="22"/>
      <c r="GSB20" s="22"/>
      <c r="GSC20" s="22"/>
      <c r="GSD20" s="22"/>
      <c r="GSE20" s="22"/>
      <c r="GSF20" s="22"/>
      <c r="GSG20" s="22"/>
      <c r="GSH20" s="22"/>
      <c r="GSI20" s="22"/>
      <c r="GSJ20" s="22"/>
      <c r="GSK20" s="22"/>
      <c r="GSL20" s="22"/>
      <c r="GSM20" s="22"/>
      <c r="GSN20" s="22"/>
      <c r="GSO20" s="22"/>
      <c r="GSP20" s="22"/>
      <c r="GSQ20" s="22"/>
      <c r="GSR20" s="22"/>
      <c r="GSS20" s="22"/>
      <c r="GST20" s="22"/>
      <c r="GSU20" s="22"/>
      <c r="GSV20" s="22"/>
      <c r="GSW20" s="22"/>
      <c r="GSX20" s="22"/>
      <c r="GSY20" s="22"/>
      <c r="GSZ20" s="22"/>
      <c r="GTA20" s="22"/>
      <c r="GTB20" s="22"/>
      <c r="GTC20" s="22"/>
      <c r="GTD20" s="22"/>
      <c r="GTE20" s="22"/>
      <c r="GTF20" s="22"/>
      <c r="GTG20" s="22"/>
      <c r="GTH20" s="22"/>
      <c r="GTI20" s="22"/>
      <c r="GTJ20" s="22"/>
      <c r="GTK20" s="22"/>
      <c r="GTL20" s="22"/>
      <c r="GTM20" s="22"/>
      <c r="GTN20" s="22"/>
      <c r="GTO20" s="22"/>
      <c r="GTP20" s="22"/>
      <c r="GTQ20" s="22"/>
      <c r="GTR20" s="22"/>
      <c r="GTS20" s="22"/>
      <c r="GTT20" s="22"/>
      <c r="GTU20" s="22"/>
      <c r="GTV20" s="22"/>
      <c r="GTW20" s="22"/>
      <c r="GTX20" s="22"/>
      <c r="GTY20" s="22"/>
      <c r="GTZ20" s="22"/>
      <c r="GUA20" s="22"/>
      <c r="GUB20" s="22"/>
      <c r="GUC20" s="22"/>
      <c r="GUD20" s="22"/>
      <c r="GUE20" s="22"/>
      <c r="GUF20" s="22"/>
      <c r="GUG20" s="22"/>
      <c r="GUH20" s="22"/>
      <c r="GUI20" s="22"/>
      <c r="GUJ20" s="22"/>
      <c r="GUK20" s="22"/>
      <c r="GUL20" s="22"/>
      <c r="GUM20" s="22"/>
      <c r="GUN20" s="22"/>
      <c r="GUO20" s="22"/>
      <c r="GUP20" s="22"/>
      <c r="GUQ20" s="22"/>
      <c r="GUR20" s="22"/>
      <c r="GUS20" s="22"/>
      <c r="GUT20" s="22"/>
      <c r="GUU20" s="22"/>
      <c r="GUV20" s="22"/>
      <c r="GUW20" s="22"/>
    </row>
    <row r="21" spans="1:5301" ht="15.75" customHeight="1">
      <c r="A21" s="434" t="s">
        <v>59</v>
      </c>
      <c r="B21" s="435"/>
      <c r="C21" s="435"/>
      <c r="D21" s="435"/>
      <c r="E21" s="435"/>
      <c r="F21" s="435"/>
      <c r="G21" s="435"/>
      <c r="H21" s="62">
        <f>ROUND(H20*12,2)</f>
        <v>0</v>
      </c>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row>
    <row r="22" spans="1:5301" s="67" customFormat="1" ht="15.75" customHeight="1">
      <c r="A22" s="37"/>
      <c r="B22" s="68"/>
      <c r="C22" s="69"/>
      <c r="D22" s="68"/>
      <c r="E22" s="68"/>
    </row>
    <row r="23" spans="1:5301" s="66" customFormat="1">
      <c r="A23" s="16"/>
      <c r="B23" s="70"/>
      <c r="C23" s="71"/>
      <c r="D23" s="70"/>
      <c r="E23" s="70"/>
      <c r="H23" s="72"/>
    </row>
    <row r="24" spans="1:5301" s="66" customFormat="1">
      <c r="A24" s="16"/>
      <c r="B24" s="70"/>
      <c r="C24" s="71"/>
      <c r="D24" s="70"/>
      <c r="E24" s="70"/>
      <c r="H24" s="72"/>
    </row>
    <row r="25" spans="1:5301" s="66" customFormat="1">
      <c r="A25" s="16"/>
      <c r="B25" s="70"/>
      <c r="C25" s="71"/>
      <c r="D25" s="70"/>
      <c r="E25" s="70"/>
      <c r="H25" s="72"/>
    </row>
    <row r="26" spans="1:5301" s="66" customFormat="1">
      <c r="A26" s="16"/>
      <c r="B26" s="70"/>
      <c r="C26" s="71"/>
      <c r="D26" s="70"/>
      <c r="E26" s="70"/>
      <c r="H26" s="72"/>
    </row>
    <row r="27" spans="1:5301" s="66" customFormat="1">
      <c r="A27" s="16"/>
      <c r="B27" s="70"/>
      <c r="C27" s="71"/>
      <c r="D27" s="70"/>
      <c r="E27" s="70"/>
      <c r="H27" s="72"/>
    </row>
    <row r="28" spans="1:5301" s="66" customFormat="1">
      <c r="A28" s="16"/>
      <c r="B28" s="70"/>
      <c r="C28" s="71"/>
      <c r="D28" s="70"/>
      <c r="E28" s="70"/>
      <c r="H28" s="72"/>
    </row>
    <row r="29" spans="1:5301" s="66" customFormat="1">
      <c r="A29" s="16"/>
      <c r="B29" s="70"/>
      <c r="C29" s="71"/>
      <c r="D29" s="70"/>
      <c r="E29" s="70"/>
      <c r="H29" s="72"/>
    </row>
    <row r="30" spans="1:5301" s="66" customFormat="1">
      <c r="A30" s="16"/>
      <c r="B30" s="70"/>
      <c r="C30" s="71"/>
      <c r="D30" s="70"/>
      <c r="E30" s="70"/>
      <c r="H30" s="72"/>
    </row>
    <row r="31" spans="1:5301" s="66" customFormat="1">
      <c r="A31" s="16"/>
      <c r="B31" s="70"/>
      <c r="C31" s="71"/>
      <c r="D31" s="70"/>
      <c r="E31" s="70"/>
      <c r="H31" s="72"/>
    </row>
    <row r="32" spans="1:5301" s="66" customFormat="1">
      <c r="A32" s="16"/>
      <c r="B32" s="70"/>
      <c r="C32" s="71"/>
      <c r="D32" s="70"/>
      <c r="E32" s="70"/>
      <c r="H32" s="72"/>
    </row>
    <row r="33" spans="1:8" s="66" customFormat="1">
      <c r="A33" s="16"/>
      <c r="B33" s="70"/>
      <c r="C33" s="71"/>
      <c r="D33" s="70"/>
      <c r="E33" s="70"/>
      <c r="H33" s="72"/>
    </row>
    <row r="34" spans="1:8" s="66" customFormat="1">
      <c r="A34" s="16"/>
      <c r="B34" s="70"/>
      <c r="C34" s="71"/>
      <c r="D34" s="70"/>
      <c r="E34" s="70"/>
      <c r="H34" s="72"/>
    </row>
    <row r="35" spans="1:8" s="66" customFormat="1">
      <c r="A35" s="16"/>
      <c r="B35" s="70"/>
      <c r="C35" s="71"/>
      <c r="D35" s="70"/>
      <c r="E35" s="70"/>
      <c r="H35" s="72"/>
    </row>
    <row r="36" spans="1:8" s="66" customFormat="1">
      <c r="A36" s="16"/>
      <c r="B36" s="70"/>
      <c r="C36" s="71"/>
      <c r="D36" s="70"/>
      <c r="E36" s="70"/>
      <c r="H36" s="72"/>
    </row>
    <row r="37" spans="1:8" s="66" customFormat="1">
      <c r="A37" s="16"/>
      <c r="B37" s="70"/>
      <c r="C37" s="71"/>
      <c r="D37" s="70"/>
      <c r="E37" s="70"/>
      <c r="H37" s="72"/>
    </row>
    <row r="38" spans="1:8" s="66" customFormat="1">
      <c r="A38" s="16"/>
      <c r="B38" s="70"/>
      <c r="C38" s="71"/>
      <c r="D38" s="70"/>
      <c r="E38" s="70"/>
      <c r="H38" s="72"/>
    </row>
    <row r="39" spans="1:8" s="66" customFormat="1">
      <c r="A39" s="16"/>
      <c r="B39" s="70"/>
      <c r="C39" s="71"/>
      <c r="D39" s="70"/>
      <c r="E39" s="70"/>
      <c r="H39" s="72"/>
    </row>
    <row r="40" spans="1:8" s="66" customFormat="1">
      <c r="A40" s="16"/>
      <c r="B40" s="70"/>
      <c r="C40" s="71"/>
      <c r="D40" s="70"/>
      <c r="E40" s="70"/>
      <c r="H40" s="72"/>
    </row>
    <row r="41" spans="1:8" s="66" customFormat="1">
      <c r="A41" s="16"/>
      <c r="B41" s="70"/>
      <c r="C41" s="71"/>
      <c r="D41" s="70"/>
      <c r="E41" s="70"/>
      <c r="H41" s="72"/>
    </row>
    <row r="42" spans="1:8" s="66" customFormat="1">
      <c r="A42" s="16"/>
      <c r="B42" s="70"/>
      <c r="C42" s="71"/>
      <c r="D42" s="70"/>
      <c r="E42" s="70"/>
      <c r="H42" s="72"/>
    </row>
    <row r="43" spans="1:8" s="66" customFormat="1">
      <c r="A43" s="16"/>
      <c r="B43" s="70"/>
      <c r="C43" s="71"/>
      <c r="D43" s="70"/>
      <c r="E43" s="70"/>
      <c r="H43" s="72"/>
    </row>
    <row r="44" spans="1:8" s="66" customFormat="1">
      <c r="A44" s="16"/>
      <c r="B44" s="70"/>
      <c r="C44" s="71"/>
      <c r="D44" s="70"/>
      <c r="E44" s="70"/>
      <c r="H44" s="72"/>
    </row>
    <row r="45" spans="1:8" s="66" customFormat="1">
      <c r="A45" s="16"/>
      <c r="B45" s="70"/>
      <c r="C45" s="71"/>
      <c r="D45" s="70"/>
      <c r="E45" s="70"/>
      <c r="H45" s="72"/>
    </row>
    <row r="46" spans="1:8" s="66" customFormat="1">
      <c r="A46" s="16"/>
      <c r="B46" s="70"/>
      <c r="C46" s="71"/>
      <c r="D46" s="70"/>
      <c r="E46" s="70"/>
      <c r="H46" s="72"/>
    </row>
    <row r="47" spans="1:8" s="66" customFormat="1">
      <c r="A47" s="16"/>
      <c r="B47" s="70"/>
      <c r="C47" s="71"/>
      <c r="D47" s="70"/>
      <c r="E47" s="70"/>
      <c r="H47" s="72"/>
    </row>
    <row r="48" spans="1:8" s="66" customFormat="1">
      <c r="A48" s="16"/>
      <c r="B48" s="70"/>
      <c r="C48" s="71"/>
      <c r="D48" s="70"/>
      <c r="E48" s="70"/>
      <c r="H48" s="72"/>
    </row>
    <row r="49" spans="1:8" s="66" customFormat="1">
      <c r="A49" s="16"/>
      <c r="B49" s="70"/>
      <c r="C49" s="71"/>
      <c r="D49" s="70"/>
      <c r="E49" s="70"/>
      <c r="H49" s="72"/>
    </row>
    <row r="50" spans="1:8" s="66" customFormat="1">
      <c r="A50" s="16"/>
      <c r="B50" s="70"/>
      <c r="C50" s="71"/>
      <c r="D50" s="70"/>
      <c r="E50" s="70"/>
      <c r="H50" s="72"/>
    </row>
    <row r="51" spans="1:8" s="66" customFormat="1">
      <c r="A51" s="16"/>
      <c r="B51" s="70"/>
      <c r="C51" s="71"/>
      <c r="D51" s="70"/>
      <c r="E51" s="70"/>
      <c r="H51" s="72"/>
    </row>
    <row r="52" spans="1:8" s="66" customFormat="1">
      <c r="A52" s="16"/>
      <c r="B52" s="70"/>
      <c r="C52" s="71"/>
      <c r="D52" s="70"/>
      <c r="E52" s="70"/>
      <c r="H52" s="72"/>
    </row>
    <row r="53" spans="1:8" s="66" customFormat="1">
      <c r="A53" s="16"/>
      <c r="B53" s="70"/>
      <c r="C53" s="71"/>
      <c r="D53" s="70"/>
      <c r="E53" s="70"/>
      <c r="H53" s="72"/>
    </row>
    <row r="54" spans="1:8" s="66" customFormat="1">
      <c r="A54" s="16"/>
      <c r="B54" s="70"/>
      <c r="C54" s="71"/>
      <c r="D54" s="70"/>
      <c r="E54" s="70"/>
      <c r="H54" s="72"/>
    </row>
    <row r="55" spans="1:8" s="66" customFormat="1">
      <c r="A55" s="16"/>
      <c r="B55" s="70"/>
      <c r="C55" s="71"/>
      <c r="D55" s="70"/>
      <c r="E55" s="70"/>
      <c r="H55" s="72"/>
    </row>
    <row r="56" spans="1:8" s="66" customFormat="1">
      <c r="A56" s="16"/>
      <c r="B56" s="70"/>
      <c r="C56" s="71"/>
      <c r="D56" s="70"/>
      <c r="E56" s="70"/>
      <c r="H56" s="72"/>
    </row>
    <row r="57" spans="1:8" s="66" customFormat="1">
      <c r="A57" s="16"/>
      <c r="B57" s="70"/>
      <c r="C57" s="71"/>
      <c r="D57" s="70"/>
      <c r="E57" s="70"/>
      <c r="H57" s="72"/>
    </row>
    <row r="58" spans="1:8" s="66" customFormat="1">
      <c r="A58" s="16"/>
      <c r="B58" s="70"/>
      <c r="C58" s="71"/>
      <c r="D58" s="70"/>
      <c r="E58" s="70"/>
      <c r="H58" s="72"/>
    </row>
    <row r="59" spans="1:8" s="66" customFormat="1">
      <c r="A59" s="16"/>
      <c r="B59" s="70"/>
      <c r="C59" s="71"/>
      <c r="D59" s="70"/>
      <c r="E59" s="70"/>
      <c r="H59" s="72"/>
    </row>
    <row r="60" spans="1:8" s="66" customFormat="1">
      <c r="A60" s="16"/>
      <c r="B60" s="70"/>
      <c r="C60" s="71"/>
      <c r="D60" s="70"/>
      <c r="E60" s="70"/>
      <c r="H60" s="72"/>
    </row>
    <row r="61" spans="1:8" s="66" customFormat="1">
      <c r="A61" s="16"/>
      <c r="B61" s="70"/>
      <c r="C61" s="71"/>
      <c r="D61" s="70"/>
      <c r="E61" s="70"/>
      <c r="H61" s="72"/>
    </row>
    <row r="62" spans="1:8" s="66" customFormat="1">
      <c r="A62" s="16"/>
      <c r="B62" s="70"/>
      <c r="C62" s="71"/>
      <c r="D62" s="70"/>
      <c r="E62" s="70"/>
      <c r="H62" s="72"/>
    </row>
    <row r="63" spans="1:8" s="66" customFormat="1">
      <c r="A63" s="16"/>
      <c r="B63" s="70"/>
      <c r="C63" s="71"/>
      <c r="D63" s="70"/>
      <c r="E63" s="70"/>
      <c r="H63" s="72"/>
    </row>
    <row r="64" spans="1:8" s="66" customFormat="1">
      <c r="A64" s="16"/>
      <c r="B64" s="70"/>
      <c r="C64" s="71"/>
      <c r="D64" s="70"/>
      <c r="E64" s="70"/>
      <c r="H64" s="72"/>
    </row>
    <row r="65" spans="1:8" s="66" customFormat="1">
      <c r="A65" s="16"/>
      <c r="B65" s="70"/>
      <c r="C65" s="71"/>
      <c r="D65" s="70"/>
      <c r="E65" s="70"/>
      <c r="H65" s="72"/>
    </row>
    <row r="66" spans="1:8" s="66" customFormat="1">
      <c r="A66" s="16"/>
      <c r="B66" s="70"/>
      <c r="C66" s="71"/>
      <c r="D66" s="70"/>
      <c r="E66" s="70"/>
      <c r="H66" s="72"/>
    </row>
    <row r="67" spans="1:8" s="66" customFormat="1">
      <c r="A67" s="16"/>
      <c r="B67" s="70"/>
      <c r="C67" s="71"/>
      <c r="D67" s="70"/>
      <c r="E67" s="70"/>
      <c r="H67" s="72"/>
    </row>
    <row r="68" spans="1:8" s="66" customFormat="1">
      <c r="A68" s="16"/>
      <c r="B68" s="70"/>
      <c r="C68" s="71"/>
      <c r="D68" s="70"/>
      <c r="E68" s="70"/>
      <c r="H68" s="72"/>
    </row>
    <row r="69" spans="1:8" s="66" customFormat="1">
      <c r="A69" s="16"/>
      <c r="B69" s="70"/>
      <c r="C69" s="71"/>
      <c r="D69" s="70"/>
      <c r="E69" s="70"/>
      <c r="H69" s="72"/>
    </row>
    <row r="70" spans="1:8" s="66" customFormat="1">
      <c r="A70" s="16"/>
      <c r="B70" s="70"/>
      <c r="C70" s="71"/>
      <c r="D70" s="70"/>
      <c r="E70" s="70"/>
      <c r="H70" s="72"/>
    </row>
    <row r="71" spans="1:8" s="66" customFormat="1">
      <c r="A71" s="16"/>
      <c r="B71" s="70"/>
      <c r="C71" s="71"/>
      <c r="D71" s="70"/>
      <c r="E71" s="70"/>
      <c r="H71" s="72"/>
    </row>
    <row r="72" spans="1:8" s="66" customFormat="1">
      <c r="A72" s="16"/>
      <c r="B72" s="70"/>
      <c r="C72" s="71"/>
      <c r="D72" s="70"/>
      <c r="E72" s="70"/>
      <c r="H72" s="72"/>
    </row>
    <row r="73" spans="1:8" s="66" customFormat="1">
      <c r="A73" s="16"/>
      <c r="B73" s="70"/>
      <c r="C73" s="71"/>
      <c r="D73" s="70"/>
      <c r="E73" s="70"/>
      <c r="H73" s="72"/>
    </row>
    <row r="74" spans="1:8" s="66" customFormat="1">
      <c r="A74" s="16"/>
      <c r="B74" s="70"/>
      <c r="C74" s="71"/>
      <c r="D74" s="70"/>
      <c r="E74" s="70"/>
      <c r="H74" s="72"/>
    </row>
    <row r="75" spans="1:8" s="66" customFormat="1">
      <c r="A75" s="16"/>
      <c r="B75" s="70"/>
      <c r="C75" s="71"/>
      <c r="D75" s="70"/>
      <c r="E75" s="70"/>
      <c r="H75" s="72"/>
    </row>
    <row r="76" spans="1:8" s="66" customFormat="1">
      <c r="A76" s="16"/>
      <c r="B76" s="70"/>
      <c r="C76" s="71"/>
      <c r="D76" s="70"/>
      <c r="E76" s="70"/>
      <c r="H76" s="72"/>
    </row>
    <row r="77" spans="1:8" s="66" customFormat="1">
      <c r="A77" s="16"/>
      <c r="B77" s="70"/>
      <c r="C77" s="71"/>
      <c r="D77" s="70"/>
      <c r="E77" s="70"/>
      <c r="H77" s="72"/>
    </row>
    <row r="78" spans="1:8" s="66" customFormat="1">
      <c r="A78" s="16"/>
      <c r="B78" s="70"/>
      <c r="C78" s="71"/>
      <c r="D78" s="70"/>
      <c r="E78" s="70"/>
      <c r="H78" s="72"/>
    </row>
    <row r="79" spans="1:8" s="66" customFormat="1">
      <c r="A79" s="16"/>
      <c r="B79" s="70"/>
      <c r="C79" s="71"/>
      <c r="D79" s="70"/>
      <c r="E79" s="70"/>
      <c r="H79" s="72"/>
    </row>
    <row r="80" spans="1:8" s="66" customFormat="1">
      <c r="A80" s="16"/>
      <c r="B80" s="70"/>
      <c r="C80" s="71"/>
      <c r="D80" s="70"/>
      <c r="E80" s="70"/>
      <c r="H80" s="72"/>
    </row>
    <row r="81" spans="1:8" s="66" customFormat="1">
      <c r="A81" s="16"/>
      <c r="B81" s="70"/>
      <c r="C81" s="71"/>
      <c r="D81" s="70"/>
      <c r="E81" s="70"/>
      <c r="H81" s="72"/>
    </row>
    <row r="82" spans="1:8" s="66" customFormat="1">
      <c r="A82" s="16"/>
      <c r="B82" s="70"/>
      <c r="C82" s="71"/>
      <c r="D82" s="70"/>
      <c r="E82" s="70"/>
      <c r="H82" s="72"/>
    </row>
    <row r="83" spans="1:8" s="66" customFormat="1">
      <c r="A83" s="16"/>
      <c r="B83" s="70"/>
      <c r="C83" s="71"/>
      <c r="D83" s="70"/>
      <c r="E83" s="70"/>
      <c r="H83" s="72"/>
    </row>
    <row r="84" spans="1:8" s="66" customFormat="1">
      <c r="A84" s="16"/>
      <c r="B84" s="70"/>
      <c r="C84" s="71"/>
      <c r="D84" s="70"/>
      <c r="E84" s="70"/>
      <c r="H84" s="72"/>
    </row>
    <row r="85" spans="1:8" s="66" customFormat="1">
      <c r="A85" s="16"/>
      <c r="B85" s="70"/>
      <c r="C85" s="71"/>
      <c r="D85" s="70"/>
      <c r="E85" s="70"/>
      <c r="H85" s="72"/>
    </row>
    <row r="86" spans="1:8" s="66" customFormat="1">
      <c r="A86" s="16"/>
      <c r="B86" s="70"/>
      <c r="C86" s="71"/>
      <c r="D86" s="70"/>
      <c r="E86" s="70"/>
      <c r="H86" s="72"/>
    </row>
    <row r="87" spans="1:8" s="66" customFormat="1">
      <c r="A87" s="16"/>
      <c r="B87" s="70"/>
      <c r="C87" s="71"/>
      <c r="D87" s="70"/>
      <c r="E87" s="70"/>
      <c r="H87" s="72"/>
    </row>
    <row r="88" spans="1:8" s="66" customFormat="1">
      <c r="A88" s="16"/>
      <c r="B88" s="70"/>
      <c r="C88" s="71"/>
      <c r="D88" s="70"/>
      <c r="E88" s="70"/>
      <c r="H88" s="72"/>
    </row>
    <row r="89" spans="1:8" s="66" customFormat="1">
      <c r="A89" s="16"/>
      <c r="B89" s="70"/>
      <c r="C89" s="71"/>
      <c r="D89" s="70"/>
      <c r="E89" s="70"/>
      <c r="H89" s="72"/>
    </row>
    <row r="90" spans="1:8" s="66" customFormat="1">
      <c r="A90" s="16"/>
      <c r="B90" s="70"/>
      <c r="C90" s="71"/>
      <c r="D90" s="70"/>
      <c r="E90" s="70"/>
      <c r="H90" s="72"/>
    </row>
    <row r="91" spans="1:8" s="66" customFormat="1">
      <c r="A91" s="16"/>
      <c r="B91" s="70"/>
      <c r="C91" s="71"/>
      <c r="D91" s="70"/>
      <c r="E91" s="70"/>
      <c r="H91" s="72"/>
    </row>
    <row r="92" spans="1:8" s="66" customFormat="1">
      <c r="A92" s="16"/>
      <c r="B92" s="70"/>
      <c r="C92" s="71"/>
      <c r="D92" s="70"/>
      <c r="E92" s="70"/>
      <c r="H92" s="72"/>
    </row>
    <row r="93" spans="1:8" s="66" customFormat="1">
      <c r="A93" s="16"/>
      <c r="B93" s="70"/>
      <c r="C93" s="71"/>
      <c r="D93" s="70"/>
      <c r="E93" s="70"/>
      <c r="H93" s="72"/>
    </row>
    <row r="94" spans="1:8" s="66" customFormat="1">
      <c r="A94" s="16"/>
      <c r="B94" s="70"/>
      <c r="C94" s="71"/>
      <c r="D94" s="70"/>
      <c r="E94" s="70"/>
      <c r="H94" s="72"/>
    </row>
    <row r="95" spans="1:8" s="66" customFormat="1">
      <c r="A95" s="16"/>
      <c r="B95" s="70"/>
      <c r="C95" s="71"/>
      <c r="D95" s="70"/>
      <c r="E95" s="70"/>
      <c r="H95" s="72"/>
    </row>
    <row r="96" spans="1:8" s="66" customFormat="1">
      <c r="A96" s="16"/>
      <c r="B96" s="70"/>
      <c r="C96" s="71"/>
      <c r="D96" s="70"/>
      <c r="E96" s="70"/>
      <c r="H96" s="72"/>
    </row>
    <row r="97" spans="1:8" s="66" customFormat="1">
      <c r="A97" s="16"/>
      <c r="B97" s="70"/>
      <c r="C97" s="71"/>
      <c r="D97" s="70"/>
      <c r="E97" s="70"/>
      <c r="H97" s="72"/>
    </row>
    <row r="98" spans="1:8" s="66" customFormat="1">
      <c r="A98" s="16"/>
      <c r="B98" s="70"/>
      <c r="C98" s="71"/>
      <c r="D98" s="70"/>
      <c r="E98" s="70"/>
      <c r="H98" s="72"/>
    </row>
    <row r="99" spans="1:8" s="66" customFormat="1">
      <c r="A99" s="16"/>
      <c r="B99" s="70"/>
      <c r="C99" s="71"/>
      <c r="D99" s="70"/>
      <c r="E99" s="70"/>
      <c r="H99" s="72"/>
    </row>
    <row r="100" spans="1:8" s="66" customFormat="1">
      <c r="A100" s="16"/>
      <c r="B100" s="70"/>
      <c r="C100" s="71"/>
      <c r="D100" s="70"/>
      <c r="E100" s="70"/>
      <c r="H100" s="72"/>
    </row>
    <row r="101" spans="1:8" s="66" customFormat="1">
      <c r="A101" s="16"/>
      <c r="B101" s="70"/>
      <c r="C101" s="71"/>
      <c r="D101" s="70"/>
      <c r="E101" s="70"/>
      <c r="H101" s="72"/>
    </row>
    <row r="102" spans="1:8" s="66" customFormat="1">
      <c r="A102" s="16"/>
      <c r="B102" s="70"/>
      <c r="C102" s="71"/>
      <c r="D102" s="70"/>
      <c r="E102" s="70"/>
      <c r="H102" s="72"/>
    </row>
    <row r="103" spans="1:8" s="66" customFormat="1">
      <c r="A103" s="16"/>
      <c r="B103" s="70"/>
      <c r="C103" s="71"/>
      <c r="D103" s="70"/>
      <c r="E103" s="70"/>
      <c r="H103" s="72"/>
    </row>
    <row r="104" spans="1:8" s="66" customFormat="1">
      <c r="A104" s="16"/>
      <c r="B104" s="70"/>
      <c r="C104" s="71"/>
      <c r="D104" s="70"/>
      <c r="E104" s="70"/>
      <c r="H104" s="72"/>
    </row>
    <row r="105" spans="1:8" s="66" customFormat="1">
      <c r="A105" s="16"/>
      <c r="B105" s="70"/>
      <c r="C105" s="71"/>
      <c r="D105" s="70"/>
      <c r="E105" s="70"/>
      <c r="H105" s="72"/>
    </row>
    <row r="106" spans="1:8" s="66" customFormat="1">
      <c r="A106" s="16"/>
      <c r="B106" s="70"/>
      <c r="C106" s="71"/>
      <c r="D106" s="70"/>
      <c r="E106" s="70"/>
      <c r="H106" s="72"/>
    </row>
    <row r="107" spans="1:8" s="66" customFormat="1">
      <c r="A107" s="16"/>
      <c r="B107" s="70"/>
      <c r="C107" s="71"/>
      <c r="D107" s="70"/>
      <c r="E107" s="70"/>
      <c r="H107" s="72"/>
    </row>
    <row r="108" spans="1:8" s="66" customFormat="1">
      <c r="A108" s="16"/>
      <c r="B108" s="70"/>
      <c r="C108" s="71"/>
      <c r="D108" s="70"/>
      <c r="E108" s="70"/>
      <c r="H108" s="72"/>
    </row>
    <row r="109" spans="1:8" s="66" customFormat="1">
      <c r="A109" s="16"/>
      <c r="B109" s="70"/>
      <c r="C109" s="71"/>
      <c r="D109" s="70"/>
      <c r="E109" s="70"/>
      <c r="H109" s="72"/>
    </row>
    <row r="110" spans="1:8" s="66" customFormat="1">
      <c r="A110" s="16"/>
      <c r="B110" s="70"/>
      <c r="C110" s="71"/>
      <c r="D110" s="70"/>
      <c r="E110" s="70"/>
      <c r="H110" s="72"/>
    </row>
    <row r="111" spans="1:8" s="66" customFormat="1">
      <c r="A111" s="16"/>
      <c r="B111" s="70"/>
      <c r="C111" s="71"/>
      <c r="D111" s="70"/>
      <c r="E111" s="70"/>
      <c r="H111" s="72"/>
    </row>
    <row r="112" spans="1:8" s="66" customFormat="1">
      <c r="A112" s="16"/>
      <c r="B112" s="70"/>
      <c r="C112" s="71"/>
      <c r="D112" s="70"/>
      <c r="E112" s="70"/>
      <c r="H112" s="72"/>
    </row>
    <row r="113" spans="1:8" s="66" customFormat="1">
      <c r="A113" s="16"/>
      <c r="B113" s="70"/>
      <c r="C113" s="71"/>
      <c r="D113" s="70"/>
      <c r="E113" s="70"/>
      <c r="H113" s="72"/>
    </row>
    <row r="114" spans="1:8" s="66" customFormat="1">
      <c r="A114" s="16"/>
      <c r="B114" s="70"/>
      <c r="C114" s="71"/>
      <c r="D114" s="70"/>
      <c r="E114" s="70"/>
      <c r="H114" s="72"/>
    </row>
    <row r="115" spans="1:8" s="66" customFormat="1">
      <c r="A115" s="16"/>
      <c r="B115" s="70"/>
      <c r="C115" s="71"/>
      <c r="D115" s="70"/>
      <c r="E115" s="70"/>
      <c r="H115" s="72"/>
    </row>
    <row r="116" spans="1:8" s="66" customFormat="1">
      <c r="A116" s="16"/>
      <c r="B116" s="70"/>
      <c r="C116" s="71"/>
      <c r="D116" s="70"/>
      <c r="E116" s="70"/>
      <c r="H116" s="72"/>
    </row>
    <row r="117" spans="1:8" s="66" customFormat="1">
      <c r="A117" s="16"/>
      <c r="B117" s="70"/>
      <c r="C117" s="71"/>
      <c r="D117" s="70"/>
      <c r="E117" s="70"/>
      <c r="H117" s="72"/>
    </row>
    <row r="118" spans="1:8" s="66" customFormat="1">
      <c r="A118" s="16"/>
      <c r="B118" s="70"/>
      <c r="C118" s="71"/>
      <c r="D118" s="70"/>
      <c r="E118" s="70"/>
      <c r="H118" s="72"/>
    </row>
    <row r="119" spans="1:8" s="66" customFormat="1">
      <c r="A119" s="16"/>
      <c r="B119" s="70"/>
      <c r="C119" s="71"/>
      <c r="D119" s="70"/>
      <c r="E119" s="70"/>
      <c r="H119" s="72"/>
    </row>
    <row r="120" spans="1:8" s="66" customFormat="1">
      <c r="A120" s="16"/>
      <c r="B120" s="70"/>
      <c r="C120" s="71"/>
      <c r="D120" s="70"/>
      <c r="E120" s="70"/>
      <c r="H120" s="72"/>
    </row>
    <row r="121" spans="1:8" s="66" customFormat="1">
      <c r="A121" s="16"/>
      <c r="B121" s="70"/>
      <c r="C121" s="71"/>
      <c r="D121" s="70"/>
      <c r="E121" s="70"/>
      <c r="H121" s="72"/>
    </row>
    <row r="122" spans="1:8" s="66" customFormat="1">
      <c r="A122" s="16"/>
      <c r="B122" s="70"/>
      <c r="C122" s="71"/>
      <c r="D122" s="70"/>
      <c r="E122" s="70"/>
      <c r="H122" s="72"/>
    </row>
    <row r="123" spans="1:8" s="66" customFormat="1">
      <c r="A123" s="16"/>
      <c r="B123" s="70"/>
      <c r="C123" s="71"/>
      <c r="D123" s="70"/>
      <c r="E123" s="70"/>
      <c r="H123" s="72"/>
    </row>
    <row r="124" spans="1:8" s="66" customFormat="1">
      <c r="A124" s="16"/>
      <c r="B124" s="70"/>
      <c r="C124" s="71"/>
      <c r="D124" s="70"/>
      <c r="E124" s="70"/>
      <c r="H124" s="72"/>
    </row>
    <row r="125" spans="1:8" s="66" customFormat="1">
      <c r="A125" s="16"/>
      <c r="B125" s="70"/>
      <c r="C125" s="71"/>
      <c r="D125" s="70"/>
      <c r="E125" s="70"/>
      <c r="H125" s="72"/>
    </row>
    <row r="126" spans="1:8" s="66" customFormat="1">
      <c r="A126" s="16"/>
      <c r="B126" s="70"/>
      <c r="C126" s="71"/>
      <c r="D126" s="70"/>
      <c r="E126" s="70"/>
      <c r="H126" s="72"/>
    </row>
    <row r="127" spans="1:8" s="66" customFormat="1">
      <c r="A127" s="16"/>
      <c r="B127" s="70"/>
      <c r="C127" s="71"/>
      <c r="D127" s="70"/>
      <c r="E127" s="70"/>
      <c r="H127" s="72"/>
    </row>
    <row r="128" spans="1:8" s="66" customFormat="1">
      <c r="A128" s="16"/>
      <c r="B128" s="70"/>
      <c r="C128" s="71"/>
      <c r="D128" s="70"/>
      <c r="E128" s="70"/>
      <c r="H128" s="72"/>
    </row>
    <row r="129" spans="1:8" s="66" customFormat="1">
      <c r="A129" s="16"/>
      <c r="B129" s="70"/>
      <c r="C129" s="71"/>
      <c r="D129" s="70"/>
      <c r="E129" s="70"/>
      <c r="H129" s="72"/>
    </row>
    <row r="130" spans="1:8" s="66" customFormat="1">
      <c r="A130" s="16"/>
      <c r="B130" s="70"/>
      <c r="C130" s="71"/>
      <c r="D130" s="70"/>
      <c r="E130" s="70"/>
      <c r="H130" s="72"/>
    </row>
    <row r="131" spans="1:8" s="66" customFormat="1">
      <c r="A131" s="16"/>
      <c r="B131" s="70"/>
      <c r="C131" s="71"/>
      <c r="D131" s="70"/>
      <c r="E131" s="70"/>
      <c r="H131" s="72"/>
    </row>
    <row r="132" spans="1:8" s="66" customFormat="1">
      <c r="A132" s="16"/>
      <c r="B132" s="70"/>
      <c r="C132" s="71"/>
      <c r="D132" s="70"/>
      <c r="E132" s="70"/>
      <c r="H132" s="72"/>
    </row>
    <row r="133" spans="1:8" s="66" customFormat="1">
      <c r="A133" s="16"/>
      <c r="B133" s="70"/>
      <c r="C133" s="71"/>
      <c r="D133" s="70"/>
      <c r="E133" s="70"/>
      <c r="H133" s="72"/>
    </row>
    <row r="134" spans="1:8" s="66" customFormat="1">
      <c r="A134" s="16"/>
      <c r="B134" s="70"/>
      <c r="C134" s="71"/>
      <c r="D134" s="70"/>
      <c r="E134" s="70"/>
      <c r="H134" s="72"/>
    </row>
    <row r="135" spans="1:8" s="66" customFormat="1">
      <c r="A135" s="16"/>
      <c r="B135" s="70"/>
      <c r="C135" s="71"/>
      <c r="D135" s="70"/>
      <c r="E135" s="70"/>
      <c r="H135" s="72"/>
    </row>
    <row r="136" spans="1:8" s="66" customFormat="1">
      <c r="A136" s="16"/>
      <c r="B136" s="70"/>
      <c r="C136" s="71"/>
      <c r="D136" s="70"/>
      <c r="E136" s="70"/>
      <c r="H136" s="72"/>
    </row>
    <row r="137" spans="1:8" s="66" customFormat="1">
      <c r="A137" s="16"/>
      <c r="B137" s="70"/>
      <c r="C137" s="71"/>
      <c r="D137" s="70"/>
      <c r="E137" s="70"/>
      <c r="H137" s="72"/>
    </row>
    <row r="138" spans="1:8" s="66" customFormat="1">
      <c r="A138" s="16"/>
      <c r="B138" s="70"/>
      <c r="C138" s="71"/>
      <c r="D138" s="70"/>
      <c r="E138" s="70"/>
      <c r="H138" s="72"/>
    </row>
    <row r="139" spans="1:8" s="66" customFormat="1">
      <c r="A139" s="16"/>
      <c r="B139" s="70"/>
      <c r="C139" s="71"/>
      <c r="D139" s="70"/>
      <c r="E139" s="70"/>
      <c r="H139" s="72"/>
    </row>
    <row r="140" spans="1:8" s="66" customFormat="1">
      <c r="A140" s="16"/>
      <c r="B140" s="70"/>
      <c r="C140" s="71"/>
      <c r="D140" s="70"/>
      <c r="E140" s="70"/>
      <c r="H140" s="72"/>
    </row>
    <row r="141" spans="1:8" s="66" customFormat="1">
      <c r="A141" s="16"/>
      <c r="B141" s="70"/>
      <c r="C141" s="71"/>
      <c r="D141" s="70"/>
      <c r="E141" s="70"/>
      <c r="H141" s="72"/>
    </row>
    <row r="142" spans="1:8" s="66" customFormat="1">
      <c r="A142" s="16"/>
      <c r="B142" s="70"/>
      <c r="C142" s="71"/>
      <c r="D142" s="70"/>
      <c r="E142" s="70"/>
      <c r="H142" s="72"/>
    </row>
    <row r="143" spans="1:8" s="66" customFormat="1">
      <c r="A143" s="16"/>
      <c r="B143" s="70"/>
      <c r="C143" s="71"/>
      <c r="D143" s="70"/>
      <c r="E143" s="70"/>
      <c r="H143" s="72"/>
    </row>
    <row r="144" spans="1:8" s="66" customFormat="1">
      <c r="A144" s="16"/>
      <c r="B144" s="70"/>
      <c r="C144" s="71"/>
      <c r="D144" s="70"/>
      <c r="E144" s="70"/>
      <c r="H144" s="72"/>
    </row>
    <row r="145" spans="1:8" s="66" customFormat="1">
      <c r="A145" s="16"/>
      <c r="B145" s="70"/>
      <c r="C145" s="71"/>
      <c r="D145" s="70"/>
      <c r="E145" s="70"/>
      <c r="H145" s="72"/>
    </row>
    <row r="146" spans="1:8" s="66" customFormat="1">
      <c r="A146" s="16"/>
      <c r="B146" s="70"/>
      <c r="C146" s="71"/>
      <c r="D146" s="70"/>
      <c r="E146" s="70"/>
      <c r="H146" s="72"/>
    </row>
    <row r="147" spans="1:8" s="66" customFormat="1">
      <c r="A147" s="16"/>
      <c r="B147" s="70"/>
      <c r="C147" s="71"/>
      <c r="D147" s="70"/>
      <c r="E147" s="70"/>
      <c r="H147" s="72"/>
    </row>
    <row r="148" spans="1:8" s="66" customFormat="1">
      <c r="A148" s="16"/>
      <c r="B148" s="70"/>
      <c r="C148" s="71"/>
      <c r="D148" s="70"/>
      <c r="E148" s="70"/>
      <c r="H148" s="72"/>
    </row>
    <row r="149" spans="1:8" s="66" customFormat="1">
      <c r="A149" s="16"/>
      <c r="B149" s="70"/>
      <c r="C149" s="71"/>
      <c r="D149" s="70"/>
      <c r="E149" s="70"/>
      <c r="H149" s="72"/>
    </row>
    <row r="150" spans="1:8" s="66" customFormat="1">
      <c r="A150" s="16"/>
      <c r="B150" s="70"/>
      <c r="C150" s="71"/>
      <c r="D150" s="70"/>
      <c r="E150" s="70"/>
      <c r="H150" s="72"/>
    </row>
    <row r="151" spans="1:8" s="66" customFormat="1">
      <c r="A151" s="16"/>
      <c r="B151" s="70"/>
      <c r="C151" s="71"/>
      <c r="D151" s="70"/>
      <c r="E151" s="70"/>
      <c r="H151" s="72"/>
    </row>
    <row r="152" spans="1:8" s="66" customFormat="1">
      <c r="A152" s="16"/>
      <c r="B152" s="70"/>
      <c r="C152" s="71"/>
      <c r="D152" s="70"/>
      <c r="E152" s="70"/>
      <c r="H152" s="72"/>
    </row>
    <row r="153" spans="1:8" s="66" customFormat="1">
      <c r="A153" s="16"/>
      <c r="B153" s="70"/>
      <c r="C153" s="71"/>
      <c r="D153" s="70"/>
      <c r="E153" s="70"/>
      <c r="H153" s="72"/>
    </row>
    <row r="154" spans="1:8" s="66" customFormat="1">
      <c r="A154" s="16"/>
      <c r="B154" s="70"/>
      <c r="C154" s="71"/>
      <c r="D154" s="70"/>
      <c r="E154" s="70"/>
      <c r="H154" s="72"/>
    </row>
    <row r="155" spans="1:8" s="66" customFormat="1">
      <c r="A155" s="16"/>
      <c r="B155" s="70"/>
      <c r="C155" s="71"/>
      <c r="D155" s="70"/>
      <c r="E155" s="70"/>
      <c r="H155" s="72"/>
    </row>
    <row r="156" spans="1:8" s="66" customFormat="1">
      <c r="A156" s="16"/>
      <c r="B156" s="70"/>
      <c r="C156" s="71"/>
      <c r="D156" s="70"/>
      <c r="E156" s="70"/>
      <c r="H156" s="72"/>
    </row>
    <row r="157" spans="1:8" s="66" customFormat="1">
      <c r="A157" s="16"/>
      <c r="B157" s="70"/>
      <c r="C157" s="71"/>
      <c r="D157" s="70"/>
      <c r="E157" s="70"/>
      <c r="H157" s="72"/>
    </row>
    <row r="158" spans="1:8" s="66" customFormat="1">
      <c r="A158" s="16"/>
      <c r="B158" s="70"/>
      <c r="C158" s="71"/>
      <c r="D158" s="70"/>
      <c r="E158" s="70"/>
      <c r="H158" s="72"/>
    </row>
    <row r="159" spans="1:8" s="66" customFormat="1">
      <c r="A159" s="16"/>
      <c r="B159" s="70"/>
      <c r="C159" s="71"/>
      <c r="D159" s="70"/>
      <c r="E159" s="70"/>
      <c r="H159" s="72"/>
    </row>
    <row r="160" spans="1:8" s="66" customFormat="1">
      <c r="A160" s="16"/>
      <c r="B160" s="70"/>
      <c r="C160" s="71"/>
      <c r="D160" s="70"/>
      <c r="E160" s="70"/>
      <c r="H160" s="72"/>
    </row>
    <row r="161" spans="1:8" s="66" customFormat="1">
      <c r="A161" s="16"/>
      <c r="B161" s="70"/>
      <c r="C161" s="71"/>
      <c r="D161" s="70"/>
      <c r="E161" s="70"/>
      <c r="H161" s="72"/>
    </row>
    <row r="162" spans="1:8" s="66" customFormat="1">
      <c r="A162" s="16"/>
      <c r="B162" s="70"/>
      <c r="C162" s="71"/>
      <c r="D162" s="70"/>
      <c r="E162" s="70"/>
      <c r="H162" s="72"/>
    </row>
    <row r="163" spans="1:8" s="66" customFormat="1">
      <c r="A163" s="16"/>
      <c r="B163" s="70"/>
      <c r="C163" s="71"/>
      <c r="D163" s="70"/>
      <c r="E163" s="70"/>
      <c r="H163" s="72"/>
    </row>
    <row r="164" spans="1:8" s="66" customFormat="1">
      <c r="A164" s="16"/>
      <c r="B164" s="70"/>
      <c r="C164" s="71"/>
      <c r="D164" s="70"/>
      <c r="E164" s="70"/>
      <c r="H164" s="72"/>
    </row>
    <row r="165" spans="1:8" s="66" customFormat="1">
      <c r="A165" s="16"/>
      <c r="B165" s="70"/>
      <c r="C165" s="71"/>
      <c r="D165" s="70"/>
      <c r="E165" s="70"/>
      <c r="H165" s="72"/>
    </row>
    <row r="166" spans="1:8" s="66" customFormat="1">
      <c r="A166" s="16"/>
      <c r="B166" s="70"/>
      <c r="C166" s="71"/>
      <c r="D166" s="70"/>
      <c r="E166" s="70"/>
      <c r="H166" s="72"/>
    </row>
    <row r="167" spans="1:8" s="66" customFormat="1">
      <c r="A167" s="16"/>
      <c r="B167" s="70"/>
      <c r="C167" s="71"/>
      <c r="D167" s="70"/>
      <c r="E167" s="70"/>
      <c r="H167" s="72"/>
    </row>
    <row r="168" spans="1:8" s="66" customFormat="1">
      <c r="A168" s="16"/>
      <c r="B168" s="70"/>
      <c r="C168" s="71"/>
      <c r="D168" s="70"/>
      <c r="E168" s="70"/>
      <c r="H168" s="72"/>
    </row>
    <row r="169" spans="1:8" s="66" customFormat="1">
      <c r="A169" s="16"/>
      <c r="B169" s="70"/>
      <c r="C169" s="71"/>
      <c r="D169" s="70"/>
      <c r="E169" s="70"/>
      <c r="H169" s="72"/>
    </row>
    <row r="170" spans="1:8" s="66" customFormat="1">
      <c r="A170" s="16"/>
      <c r="B170" s="70"/>
      <c r="C170" s="71"/>
      <c r="D170" s="70"/>
      <c r="E170" s="70"/>
      <c r="H170" s="72"/>
    </row>
    <row r="171" spans="1:8" s="66" customFormat="1">
      <c r="A171" s="16"/>
      <c r="B171" s="70"/>
      <c r="C171" s="71"/>
      <c r="D171" s="70"/>
      <c r="E171" s="70"/>
      <c r="H171" s="72"/>
    </row>
    <row r="172" spans="1:8" s="66" customFormat="1">
      <c r="A172" s="16"/>
      <c r="B172" s="70"/>
      <c r="C172" s="71"/>
      <c r="D172" s="70"/>
      <c r="E172" s="70"/>
      <c r="H172" s="72"/>
    </row>
    <row r="173" spans="1:8" s="66" customFormat="1">
      <c r="A173" s="16"/>
      <c r="B173" s="70"/>
      <c r="C173" s="71"/>
      <c r="D173" s="70"/>
      <c r="E173" s="70"/>
      <c r="H173" s="72"/>
    </row>
    <row r="174" spans="1:8" s="66" customFormat="1">
      <c r="A174" s="16"/>
      <c r="B174" s="70"/>
      <c r="C174" s="71"/>
      <c r="D174" s="70"/>
      <c r="E174" s="70"/>
      <c r="H174" s="72"/>
    </row>
    <row r="175" spans="1:8" s="66" customFormat="1">
      <c r="A175" s="16"/>
      <c r="B175" s="70"/>
      <c r="C175" s="71"/>
      <c r="D175" s="70"/>
      <c r="E175" s="70"/>
      <c r="H175" s="72"/>
    </row>
    <row r="176" spans="1:8" s="66" customFormat="1">
      <c r="A176" s="16"/>
      <c r="B176" s="70"/>
      <c r="C176" s="71"/>
      <c r="D176" s="70"/>
      <c r="E176" s="70"/>
      <c r="H176" s="72"/>
    </row>
    <row r="177" spans="1:8" s="66" customFormat="1">
      <c r="A177" s="16"/>
      <c r="B177" s="70"/>
      <c r="C177" s="71"/>
      <c r="D177" s="70"/>
      <c r="E177" s="70"/>
      <c r="H177" s="72"/>
    </row>
    <row r="178" spans="1:8" s="66" customFormat="1">
      <c r="A178" s="16"/>
      <c r="B178" s="70"/>
      <c r="C178" s="71"/>
      <c r="D178" s="70"/>
      <c r="E178" s="70"/>
      <c r="H178" s="72"/>
    </row>
    <row r="179" spans="1:8" s="66" customFormat="1">
      <c r="A179" s="16"/>
      <c r="B179" s="70"/>
      <c r="C179" s="71"/>
      <c r="D179" s="70"/>
      <c r="E179" s="70"/>
      <c r="H179" s="72"/>
    </row>
    <row r="180" spans="1:8" s="66" customFormat="1">
      <c r="A180" s="16"/>
      <c r="B180" s="70"/>
      <c r="C180" s="71"/>
      <c r="D180" s="70"/>
      <c r="E180" s="70"/>
      <c r="H180" s="72"/>
    </row>
    <row r="181" spans="1:8" s="66" customFormat="1">
      <c r="A181" s="16"/>
      <c r="B181" s="70"/>
      <c r="C181" s="71"/>
      <c r="D181" s="70"/>
      <c r="E181" s="70"/>
      <c r="H181" s="72"/>
    </row>
    <row r="182" spans="1:8" s="66" customFormat="1">
      <c r="A182" s="16"/>
      <c r="B182" s="70"/>
      <c r="C182" s="71"/>
      <c r="D182" s="70"/>
      <c r="E182" s="70"/>
      <c r="H182" s="72"/>
    </row>
    <row r="183" spans="1:8" s="66" customFormat="1">
      <c r="A183" s="16"/>
      <c r="B183" s="70"/>
      <c r="C183" s="71"/>
      <c r="D183" s="70"/>
      <c r="E183" s="70"/>
      <c r="H183" s="72"/>
    </row>
    <row r="184" spans="1:8" s="66" customFormat="1">
      <c r="A184" s="16"/>
      <c r="B184" s="70"/>
      <c r="C184" s="71"/>
      <c r="D184" s="70"/>
      <c r="E184" s="70"/>
      <c r="H184" s="72"/>
    </row>
    <row r="185" spans="1:8" s="66" customFormat="1">
      <c r="A185" s="16"/>
      <c r="B185" s="70"/>
      <c r="C185" s="71"/>
      <c r="D185" s="70"/>
      <c r="E185" s="70"/>
      <c r="H185" s="72"/>
    </row>
    <row r="186" spans="1:8" s="66" customFormat="1">
      <c r="A186" s="16"/>
      <c r="B186" s="70"/>
      <c r="C186" s="71"/>
      <c r="D186" s="70"/>
      <c r="E186" s="70"/>
      <c r="H186" s="72"/>
    </row>
    <row r="187" spans="1:8" s="66" customFormat="1">
      <c r="A187" s="16"/>
      <c r="B187" s="70"/>
      <c r="C187" s="71"/>
      <c r="D187" s="70"/>
      <c r="E187" s="70"/>
      <c r="H187" s="72"/>
    </row>
    <row r="188" spans="1:8" s="66" customFormat="1">
      <c r="A188" s="16"/>
      <c r="B188" s="70"/>
      <c r="C188" s="71"/>
      <c r="D188" s="70"/>
      <c r="E188" s="70"/>
      <c r="H188" s="72"/>
    </row>
    <row r="189" spans="1:8" s="66" customFormat="1">
      <c r="A189" s="16"/>
      <c r="B189" s="70"/>
      <c r="C189" s="71"/>
      <c r="D189" s="70"/>
      <c r="E189" s="70"/>
      <c r="H189" s="72"/>
    </row>
    <row r="190" spans="1:8" s="66" customFormat="1">
      <c r="A190" s="16"/>
      <c r="B190" s="70"/>
      <c r="C190" s="71"/>
      <c r="D190" s="70"/>
      <c r="E190" s="70"/>
      <c r="H190" s="72"/>
    </row>
    <row r="191" spans="1:8" s="66" customFormat="1">
      <c r="A191" s="16"/>
      <c r="B191" s="70"/>
      <c r="C191" s="71"/>
      <c r="D191" s="70"/>
      <c r="E191" s="70"/>
      <c r="H191" s="72"/>
    </row>
    <row r="192" spans="1:8" s="66" customFormat="1">
      <c r="A192" s="16"/>
      <c r="B192" s="70"/>
      <c r="C192" s="71"/>
      <c r="D192" s="70"/>
      <c r="E192" s="70"/>
      <c r="H192" s="72"/>
    </row>
    <row r="193" spans="1:8" s="66" customFormat="1">
      <c r="A193" s="16"/>
      <c r="B193" s="70"/>
      <c r="C193" s="71"/>
      <c r="D193" s="70"/>
      <c r="E193" s="70"/>
      <c r="H193" s="72"/>
    </row>
    <row r="194" spans="1:8" s="66" customFormat="1">
      <c r="A194" s="16"/>
      <c r="B194" s="70"/>
      <c r="C194" s="71"/>
      <c r="D194" s="70"/>
      <c r="E194" s="70"/>
      <c r="H194" s="72"/>
    </row>
    <row r="195" spans="1:8" s="66" customFormat="1">
      <c r="A195" s="16"/>
      <c r="B195" s="70"/>
      <c r="C195" s="71"/>
      <c r="D195" s="70"/>
      <c r="E195" s="70"/>
      <c r="H195" s="72"/>
    </row>
    <row r="196" spans="1:8" s="66" customFormat="1">
      <c r="A196" s="16"/>
      <c r="B196" s="70"/>
      <c r="C196" s="71"/>
      <c r="D196" s="70"/>
      <c r="E196" s="70"/>
      <c r="H196" s="72"/>
    </row>
    <row r="197" spans="1:8" s="66" customFormat="1">
      <c r="A197" s="16"/>
      <c r="B197" s="70"/>
      <c r="C197" s="71"/>
      <c r="D197" s="70"/>
      <c r="E197" s="70"/>
      <c r="H197" s="72"/>
    </row>
    <row r="198" spans="1:8" s="66" customFormat="1">
      <c r="A198" s="16"/>
      <c r="B198" s="70"/>
      <c r="C198" s="71"/>
      <c r="D198" s="70"/>
      <c r="E198" s="70"/>
      <c r="H198" s="72"/>
    </row>
    <row r="199" spans="1:8" s="66" customFormat="1">
      <c r="A199" s="16"/>
      <c r="B199" s="70"/>
      <c r="C199" s="71"/>
      <c r="D199" s="70"/>
      <c r="E199" s="70"/>
      <c r="H199" s="72"/>
    </row>
    <row r="200" spans="1:8" s="66" customFormat="1">
      <c r="A200" s="16"/>
      <c r="B200" s="70"/>
      <c r="C200" s="71"/>
      <c r="D200" s="70"/>
      <c r="E200" s="70"/>
      <c r="H200" s="72"/>
    </row>
    <row r="201" spans="1:8" s="66" customFormat="1">
      <c r="A201" s="16"/>
      <c r="B201" s="70"/>
      <c r="C201" s="71"/>
      <c r="D201" s="70"/>
      <c r="E201" s="70"/>
      <c r="H201" s="72"/>
    </row>
    <row r="202" spans="1:8" s="66" customFormat="1">
      <c r="A202" s="16"/>
      <c r="B202" s="70"/>
      <c r="C202" s="71"/>
      <c r="D202" s="70"/>
      <c r="E202" s="70"/>
      <c r="H202" s="72"/>
    </row>
    <row r="203" spans="1:8" s="66" customFormat="1">
      <c r="A203" s="16"/>
      <c r="B203" s="70"/>
      <c r="C203" s="71"/>
      <c r="D203" s="70"/>
      <c r="E203" s="70"/>
      <c r="H203" s="72"/>
    </row>
    <row r="204" spans="1:8" s="66" customFormat="1">
      <c r="A204" s="16"/>
      <c r="B204" s="70"/>
      <c r="C204" s="71"/>
      <c r="D204" s="70"/>
      <c r="E204" s="70"/>
      <c r="H204" s="72"/>
    </row>
    <row r="205" spans="1:8" s="66" customFormat="1">
      <c r="A205" s="16"/>
      <c r="B205" s="70"/>
      <c r="C205" s="71"/>
      <c r="D205" s="70"/>
      <c r="E205" s="70"/>
      <c r="H205" s="72"/>
    </row>
    <row r="206" spans="1:8" s="66" customFormat="1">
      <c r="A206" s="16"/>
      <c r="B206" s="70"/>
      <c r="C206" s="71"/>
      <c r="D206" s="70"/>
      <c r="E206" s="70"/>
      <c r="H206" s="72"/>
    </row>
    <row r="207" spans="1:8" s="66" customFormat="1">
      <c r="A207" s="16"/>
      <c r="B207" s="70"/>
      <c r="C207" s="71"/>
      <c r="D207" s="70"/>
      <c r="E207" s="70"/>
      <c r="H207" s="72"/>
    </row>
    <row r="208" spans="1:8" s="66" customFormat="1">
      <c r="A208" s="16"/>
      <c r="B208" s="70"/>
      <c r="C208" s="71"/>
      <c r="D208" s="70"/>
      <c r="E208" s="70"/>
      <c r="H208" s="72"/>
    </row>
    <row r="209" spans="1:8" s="66" customFormat="1">
      <c r="A209" s="16"/>
      <c r="B209" s="70"/>
      <c r="C209" s="71"/>
      <c r="D209" s="70"/>
      <c r="E209" s="70"/>
      <c r="H209" s="72"/>
    </row>
    <row r="210" spans="1:8" s="66" customFormat="1">
      <c r="A210" s="16"/>
      <c r="B210" s="70"/>
      <c r="C210" s="71"/>
      <c r="D210" s="70"/>
      <c r="E210" s="70"/>
      <c r="H210" s="72"/>
    </row>
    <row r="211" spans="1:8" s="66" customFormat="1">
      <c r="A211" s="16"/>
      <c r="B211" s="70"/>
      <c r="C211" s="71"/>
      <c r="D211" s="70"/>
      <c r="E211" s="70"/>
      <c r="H211" s="72"/>
    </row>
    <row r="212" spans="1:8" s="66" customFormat="1">
      <c r="A212" s="16"/>
      <c r="B212" s="70"/>
      <c r="C212" s="71"/>
      <c r="D212" s="70"/>
      <c r="E212" s="70"/>
      <c r="H212" s="72"/>
    </row>
    <row r="213" spans="1:8" s="66" customFormat="1">
      <c r="A213" s="16"/>
      <c r="B213" s="70"/>
      <c r="C213" s="71"/>
      <c r="D213" s="70"/>
      <c r="E213" s="70"/>
      <c r="H213" s="72"/>
    </row>
    <row r="214" spans="1:8" s="66" customFormat="1">
      <c r="A214" s="16"/>
      <c r="B214" s="70"/>
      <c r="C214" s="71"/>
      <c r="D214" s="70"/>
      <c r="E214" s="70"/>
      <c r="H214" s="72"/>
    </row>
    <row r="215" spans="1:8" s="66" customFormat="1">
      <c r="A215" s="16"/>
      <c r="B215" s="70"/>
      <c r="C215" s="71"/>
      <c r="D215" s="70"/>
      <c r="E215" s="70"/>
      <c r="H215" s="72"/>
    </row>
    <row r="216" spans="1:8" s="66" customFormat="1">
      <c r="A216" s="16"/>
      <c r="B216" s="70"/>
      <c r="C216" s="71"/>
      <c r="D216" s="70"/>
      <c r="E216" s="70"/>
      <c r="H216" s="72"/>
    </row>
    <row r="217" spans="1:8" s="66" customFormat="1">
      <c r="A217" s="16"/>
      <c r="B217" s="70"/>
      <c r="C217" s="71"/>
      <c r="D217" s="70"/>
      <c r="E217" s="70"/>
      <c r="H217" s="72"/>
    </row>
    <row r="218" spans="1:8" s="66" customFormat="1">
      <c r="A218" s="16"/>
      <c r="B218" s="70"/>
      <c r="C218" s="71"/>
      <c r="D218" s="70"/>
      <c r="E218" s="70"/>
      <c r="H218" s="72"/>
    </row>
    <row r="219" spans="1:8" s="66" customFormat="1">
      <c r="A219" s="16"/>
      <c r="B219" s="70"/>
      <c r="C219" s="71"/>
      <c r="D219" s="70"/>
      <c r="E219" s="70"/>
      <c r="H219" s="72"/>
    </row>
    <row r="220" spans="1:8" s="66" customFormat="1">
      <c r="A220" s="16"/>
      <c r="B220" s="70"/>
      <c r="C220" s="71"/>
      <c r="D220" s="70"/>
      <c r="E220" s="70"/>
      <c r="H220" s="72"/>
    </row>
    <row r="221" spans="1:8" s="66" customFormat="1">
      <c r="A221" s="16"/>
      <c r="B221" s="70"/>
      <c r="C221" s="71"/>
      <c r="D221" s="70"/>
      <c r="E221" s="70"/>
      <c r="H221" s="72"/>
    </row>
    <row r="222" spans="1:8" s="66" customFormat="1">
      <c r="A222" s="16"/>
      <c r="B222" s="70"/>
      <c r="C222" s="71"/>
      <c r="D222" s="70"/>
      <c r="E222" s="70"/>
      <c r="H222" s="72"/>
    </row>
    <row r="223" spans="1:8" s="66" customFormat="1">
      <c r="A223" s="16"/>
      <c r="B223" s="70"/>
      <c r="C223" s="71"/>
      <c r="D223" s="70"/>
      <c r="E223" s="70"/>
      <c r="H223" s="72"/>
    </row>
    <row r="224" spans="1:8" s="66" customFormat="1">
      <c r="A224" s="16"/>
      <c r="B224" s="70"/>
      <c r="C224" s="71"/>
      <c r="D224" s="70"/>
      <c r="E224" s="70"/>
      <c r="H224" s="72"/>
    </row>
    <row r="225" spans="1:8" s="66" customFormat="1">
      <c r="A225" s="16"/>
      <c r="B225" s="70"/>
      <c r="C225" s="71"/>
      <c r="D225" s="70"/>
      <c r="E225" s="70"/>
      <c r="H225" s="72"/>
    </row>
    <row r="226" spans="1:8" s="66" customFormat="1">
      <c r="A226" s="16"/>
      <c r="B226" s="70"/>
      <c r="C226" s="71"/>
      <c r="D226" s="70"/>
      <c r="E226" s="70"/>
      <c r="H226" s="72"/>
    </row>
    <row r="227" spans="1:8" s="66" customFormat="1">
      <c r="A227" s="16"/>
      <c r="B227" s="70"/>
      <c r="C227" s="71"/>
      <c r="D227" s="70"/>
      <c r="E227" s="70"/>
      <c r="H227" s="72"/>
    </row>
    <row r="228" spans="1:8" s="66" customFormat="1">
      <c r="A228" s="16"/>
      <c r="B228" s="70"/>
      <c r="C228" s="71"/>
      <c r="D228" s="70"/>
      <c r="E228" s="70"/>
      <c r="H228" s="72"/>
    </row>
    <row r="229" spans="1:8" s="66" customFormat="1">
      <c r="A229" s="16"/>
      <c r="B229" s="70"/>
      <c r="C229" s="71"/>
      <c r="D229" s="70"/>
      <c r="E229" s="70"/>
      <c r="H229" s="72"/>
    </row>
    <row r="230" spans="1:8" s="66" customFormat="1">
      <c r="A230" s="16"/>
      <c r="B230" s="70"/>
      <c r="C230" s="71"/>
      <c r="D230" s="70"/>
      <c r="E230" s="70"/>
      <c r="H230" s="72"/>
    </row>
    <row r="231" spans="1:8" s="66" customFormat="1">
      <c r="A231" s="16"/>
      <c r="B231" s="70"/>
      <c r="C231" s="71"/>
      <c r="D231" s="70"/>
      <c r="E231" s="70"/>
      <c r="H231" s="72"/>
    </row>
    <row r="232" spans="1:8" s="66" customFormat="1">
      <c r="A232" s="16"/>
      <c r="B232" s="70"/>
      <c r="C232" s="71"/>
      <c r="D232" s="70"/>
      <c r="E232" s="70"/>
      <c r="H232" s="72"/>
    </row>
    <row r="233" spans="1:8" s="66" customFormat="1">
      <c r="A233" s="16"/>
      <c r="B233" s="70"/>
      <c r="C233" s="71"/>
      <c r="D233" s="70"/>
      <c r="E233" s="70"/>
      <c r="H233" s="72"/>
    </row>
    <row r="234" spans="1:8" s="66" customFormat="1">
      <c r="A234" s="16"/>
      <c r="B234" s="70"/>
      <c r="C234" s="71"/>
      <c r="D234" s="70"/>
      <c r="E234" s="70"/>
      <c r="H234" s="72"/>
    </row>
    <row r="235" spans="1:8" s="66" customFormat="1">
      <c r="A235" s="16"/>
      <c r="B235" s="70"/>
      <c r="C235" s="71"/>
      <c r="D235" s="70"/>
      <c r="E235" s="70"/>
      <c r="H235" s="72"/>
    </row>
    <row r="236" spans="1:8" s="66" customFormat="1">
      <c r="A236" s="16"/>
      <c r="B236" s="70"/>
      <c r="C236" s="71"/>
      <c r="D236" s="70"/>
      <c r="E236" s="70"/>
      <c r="H236" s="72"/>
    </row>
    <row r="237" spans="1:8" s="66" customFormat="1">
      <c r="A237" s="16"/>
      <c r="B237" s="70"/>
      <c r="C237" s="71"/>
      <c r="D237" s="70"/>
      <c r="E237" s="70"/>
      <c r="H237" s="72"/>
    </row>
    <row r="238" spans="1:8" s="66" customFormat="1">
      <c r="A238" s="16"/>
      <c r="B238" s="70"/>
      <c r="C238" s="71"/>
      <c r="D238" s="70"/>
      <c r="E238" s="70"/>
      <c r="H238" s="72"/>
    </row>
    <row r="239" spans="1:8" s="66" customFormat="1">
      <c r="A239" s="16"/>
      <c r="B239" s="70"/>
      <c r="C239" s="71"/>
      <c r="D239" s="70"/>
      <c r="E239" s="70"/>
      <c r="H239" s="72"/>
    </row>
    <row r="240" spans="1:8" s="66" customFormat="1">
      <c r="A240" s="16"/>
      <c r="B240" s="70"/>
      <c r="C240" s="71"/>
      <c r="D240" s="70"/>
      <c r="E240" s="70"/>
      <c r="H240" s="72"/>
    </row>
    <row r="241" spans="1:8" s="66" customFormat="1">
      <c r="A241" s="16"/>
      <c r="B241" s="70"/>
      <c r="C241" s="71"/>
      <c r="D241" s="70"/>
      <c r="E241" s="70"/>
      <c r="H241" s="72"/>
    </row>
    <row r="242" spans="1:8" s="66" customFormat="1">
      <c r="A242" s="16"/>
      <c r="B242" s="70"/>
      <c r="C242" s="71"/>
      <c r="D242" s="70"/>
      <c r="E242" s="70"/>
      <c r="H242" s="72"/>
    </row>
    <row r="243" spans="1:8" s="66" customFormat="1">
      <c r="A243" s="16"/>
      <c r="B243" s="70"/>
      <c r="C243" s="71"/>
      <c r="D243" s="70"/>
      <c r="E243" s="70"/>
      <c r="H243" s="72"/>
    </row>
    <row r="244" spans="1:8" s="66" customFormat="1">
      <c r="A244" s="16"/>
      <c r="B244" s="70"/>
      <c r="C244" s="71"/>
      <c r="D244" s="70"/>
      <c r="E244" s="70"/>
      <c r="H244" s="72"/>
    </row>
    <row r="245" spans="1:8" s="66" customFormat="1">
      <c r="A245" s="16"/>
      <c r="B245" s="70"/>
      <c r="C245" s="71"/>
      <c r="D245" s="70"/>
      <c r="E245" s="70"/>
      <c r="H245" s="72"/>
    </row>
    <row r="246" spans="1:8" s="66" customFormat="1">
      <c r="A246" s="16"/>
      <c r="B246" s="70"/>
      <c r="C246" s="71"/>
      <c r="D246" s="70"/>
      <c r="E246" s="70"/>
      <c r="H246" s="72"/>
    </row>
    <row r="247" spans="1:8" s="66" customFormat="1">
      <c r="A247" s="16"/>
      <c r="B247" s="70"/>
      <c r="C247" s="71"/>
      <c r="D247" s="70"/>
      <c r="E247" s="70"/>
      <c r="H247" s="72"/>
    </row>
    <row r="248" spans="1:8" s="66" customFormat="1">
      <c r="A248" s="16"/>
      <c r="B248" s="70"/>
      <c r="C248" s="71"/>
      <c r="D248" s="70"/>
      <c r="E248" s="70"/>
      <c r="H248" s="72"/>
    </row>
    <row r="249" spans="1:8" s="66" customFormat="1">
      <c r="A249" s="16"/>
      <c r="B249" s="70"/>
      <c r="C249" s="71"/>
      <c r="D249" s="70"/>
      <c r="E249" s="70"/>
      <c r="H249" s="72"/>
    </row>
    <row r="250" spans="1:8" s="66" customFormat="1">
      <c r="A250" s="16"/>
      <c r="B250" s="70"/>
      <c r="C250" s="71"/>
      <c r="D250" s="70"/>
      <c r="E250" s="70"/>
      <c r="H250" s="72"/>
    </row>
    <row r="251" spans="1:8" s="66" customFormat="1">
      <c r="A251" s="16"/>
      <c r="B251" s="70"/>
      <c r="C251" s="71"/>
      <c r="D251" s="70"/>
      <c r="E251" s="70"/>
      <c r="H251" s="72"/>
    </row>
    <row r="252" spans="1:8" s="66" customFormat="1">
      <c r="A252" s="16"/>
      <c r="B252" s="70"/>
      <c r="C252" s="71"/>
      <c r="D252" s="70"/>
      <c r="E252" s="70"/>
      <c r="H252" s="72"/>
    </row>
    <row r="253" spans="1:8" s="66" customFormat="1">
      <c r="A253" s="16"/>
      <c r="B253" s="70"/>
      <c r="C253" s="71"/>
      <c r="D253" s="70"/>
      <c r="E253" s="70"/>
      <c r="H253" s="72"/>
    </row>
    <row r="254" spans="1:8" s="66" customFormat="1">
      <c r="A254" s="16"/>
      <c r="B254" s="70"/>
      <c r="C254" s="71"/>
      <c r="D254" s="70"/>
      <c r="E254" s="70"/>
      <c r="H254" s="72"/>
    </row>
    <row r="255" spans="1:8" s="66" customFormat="1">
      <c r="A255" s="16"/>
      <c r="B255" s="70"/>
      <c r="C255" s="71"/>
      <c r="D255" s="70"/>
      <c r="E255" s="70"/>
      <c r="H255" s="72"/>
    </row>
    <row r="256" spans="1:8" s="66" customFormat="1">
      <c r="A256" s="16"/>
      <c r="B256" s="70"/>
      <c r="C256" s="71"/>
      <c r="D256" s="70"/>
      <c r="E256" s="70"/>
      <c r="H256" s="72"/>
    </row>
    <row r="257" spans="1:8" s="66" customFormat="1">
      <c r="A257" s="16"/>
      <c r="B257" s="70"/>
      <c r="C257" s="71"/>
      <c r="D257" s="70"/>
      <c r="E257" s="70"/>
      <c r="H257" s="72"/>
    </row>
    <row r="258" spans="1:8" s="66" customFormat="1">
      <c r="A258" s="16"/>
      <c r="B258" s="70"/>
      <c r="C258" s="71"/>
      <c r="D258" s="70"/>
      <c r="E258" s="70"/>
      <c r="H258" s="72"/>
    </row>
    <row r="259" spans="1:8" s="66" customFormat="1">
      <c r="A259" s="16"/>
      <c r="B259" s="70"/>
      <c r="C259" s="71"/>
      <c r="D259" s="70"/>
      <c r="E259" s="70"/>
      <c r="H259" s="72"/>
    </row>
    <row r="260" spans="1:8" s="66" customFormat="1">
      <c r="A260" s="16"/>
      <c r="B260" s="70"/>
      <c r="C260" s="71"/>
      <c r="D260" s="70"/>
      <c r="E260" s="70"/>
      <c r="H260" s="72"/>
    </row>
    <row r="261" spans="1:8" s="66" customFormat="1">
      <c r="A261" s="16"/>
      <c r="B261" s="70"/>
      <c r="C261" s="71"/>
      <c r="D261" s="70"/>
      <c r="E261" s="70"/>
      <c r="H261" s="72"/>
    </row>
    <row r="262" spans="1:8" s="66" customFormat="1">
      <c r="A262" s="16"/>
      <c r="B262" s="70"/>
      <c r="C262" s="71"/>
      <c r="D262" s="70"/>
      <c r="E262" s="70"/>
      <c r="H262" s="72"/>
    </row>
    <row r="263" spans="1:8" s="66" customFormat="1">
      <c r="A263" s="16"/>
      <c r="B263" s="70"/>
      <c r="C263" s="71"/>
      <c r="D263" s="70"/>
      <c r="E263" s="70"/>
      <c r="H263" s="72"/>
    </row>
    <row r="264" spans="1:8" s="66" customFormat="1">
      <c r="A264" s="16"/>
      <c r="B264" s="70"/>
      <c r="C264" s="71"/>
      <c r="D264" s="70"/>
      <c r="E264" s="70"/>
      <c r="H264" s="72"/>
    </row>
    <row r="265" spans="1:8" s="66" customFormat="1">
      <c r="A265" s="16"/>
      <c r="B265" s="70"/>
      <c r="C265" s="71"/>
      <c r="D265" s="70"/>
      <c r="E265" s="70"/>
      <c r="H265" s="72"/>
    </row>
    <row r="266" spans="1:8" s="66" customFormat="1">
      <c r="A266" s="16"/>
      <c r="B266" s="70"/>
      <c r="C266" s="71"/>
      <c r="D266" s="70"/>
      <c r="E266" s="70"/>
      <c r="H266" s="72"/>
    </row>
    <row r="267" spans="1:8" s="66" customFormat="1">
      <c r="A267" s="16"/>
      <c r="B267" s="70"/>
      <c r="C267" s="71"/>
      <c r="D267" s="70"/>
      <c r="E267" s="70"/>
      <c r="H267" s="72"/>
    </row>
    <row r="268" spans="1:8" s="66" customFormat="1">
      <c r="A268" s="16"/>
      <c r="B268" s="70"/>
      <c r="C268" s="71"/>
      <c r="D268" s="70"/>
      <c r="E268" s="70"/>
      <c r="H268" s="72"/>
    </row>
    <row r="269" spans="1:8" s="66" customFormat="1">
      <c r="A269" s="16"/>
      <c r="B269" s="70"/>
      <c r="C269" s="71"/>
      <c r="D269" s="70"/>
      <c r="E269" s="70"/>
      <c r="H269" s="72"/>
    </row>
    <row r="270" spans="1:8" s="66" customFormat="1">
      <c r="A270" s="16"/>
      <c r="B270" s="70"/>
      <c r="C270" s="71"/>
      <c r="D270" s="70"/>
      <c r="E270" s="70"/>
      <c r="H270" s="72"/>
    </row>
    <row r="271" spans="1:8" s="66" customFormat="1">
      <c r="A271" s="16"/>
      <c r="B271" s="70"/>
      <c r="C271" s="71"/>
      <c r="D271" s="70"/>
      <c r="E271" s="70"/>
      <c r="H271" s="72"/>
    </row>
    <row r="272" spans="1:8" s="66" customFormat="1">
      <c r="A272" s="16"/>
      <c r="B272" s="70"/>
      <c r="C272" s="71"/>
      <c r="D272" s="70"/>
      <c r="E272" s="70"/>
      <c r="H272" s="72"/>
    </row>
    <row r="273" spans="1:8" s="66" customFormat="1">
      <c r="A273" s="16"/>
      <c r="B273" s="70"/>
      <c r="C273" s="71"/>
      <c r="D273" s="70"/>
      <c r="E273" s="70"/>
      <c r="H273" s="72"/>
    </row>
    <row r="274" spans="1:8" s="66" customFormat="1">
      <c r="A274" s="16"/>
      <c r="B274" s="70"/>
      <c r="C274" s="71"/>
      <c r="D274" s="70"/>
      <c r="E274" s="70"/>
      <c r="H274" s="72"/>
    </row>
    <row r="275" spans="1:8" s="66" customFormat="1">
      <c r="A275" s="16"/>
      <c r="B275" s="70"/>
      <c r="C275" s="71"/>
      <c r="D275" s="70"/>
      <c r="E275" s="70"/>
      <c r="H275" s="72"/>
    </row>
    <row r="276" spans="1:8" s="66" customFormat="1">
      <c r="A276" s="16"/>
      <c r="B276" s="70"/>
      <c r="C276" s="71"/>
      <c r="D276" s="70"/>
      <c r="E276" s="70"/>
      <c r="H276" s="72"/>
    </row>
    <row r="277" spans="1:8" s="66" customFormat="1">
      <c r="A277" s="16"/>
      <c r="B277" s="70"/>
      <c r="C277" s="71"/>
      <c r="D277" s="70"/>
      <c r="E277" s="70"/>
      <c r="H277" s="72"/>
    </row>
    <row r="278" spans="1:8" s="66" customFormat="1">
      <c r="A278" s="16"/>
      <c r="B278" s="70"/>
      <c r="C278" s="71"/>
      <c r="D278" s="70"/>
      <c r="E278" s="70"/>
      <c r="H278" s="72"/>
    </row>
    <row r="279" spans="1:8" s="66" customFormat="1">
      <c r="A279" s="16"/>
      <c r="B279" s="70"/>
      <c r="C279" s="71"/>
      <c r="D279" s="70"/>
      <c r="E279" s="70"/>
      <c r="H279" s="72"/>
    </row>
    <row r="280" spans="1:8" s="66" customFormat="1">
      <c r="A280" s="16"/>
      <c r="B280" s="70"/>
      <c r="C280" s="71"/>
      <c r="D280" s="70"/>
      <c r="E280" s="70"/>
      <c r="H280" s="72"/>
    </row>
    <row r="281" spans="1:8" s="66" customFormat="1">
      <c r="A281" s="16"/>
      <c r="B281" s="70"/>
      <c r="C281" s="71"/>
      <c r="D281" s="70"/>
      <c r="E281" s="70"/>
      <c r="H281" s="72"/>
    </row>
    <row r="282" spans="1:8" s="66" customFormat="1">
      <c r="A282" s="16"/>
      <c r="B282" s="70"/>
      <c r="C282" s="71"/>
      <c r="D282" s="70"/>
      <c r="E282" s="70"/>
      <c r="H282" s="72"/>
    </row>
    <row r="283" spans="1:8" s="66" customFormat="1">
      <c r="A283" s="16"/>
      <c r="B283" s="70"/>
      <c r="C283" s="71"/>
      <c r="D283" s="70"/>
      <c r="E283" s="70"/>
      <c r="H283" s="72"/>
    </row>
    <row r="284" spans="1:8" s="66" customFormat="1">
      <c r="A284" s="16"/>
      <c r="B284" s="70"/>
      <c r="C284" s="71"/>
      <c r="D284" s="70"/>
      <c r="E284" s="70"/>
      <c r="H284" s="72"/>
    </row>
    <row r="285" spans="1:8" s="66" customFormat="1">
      <c r="A285" s="16"/>
      <c r="B285" s="70"/>
      <c r="C285" s="71"/>
      <c r="D285" s="70"/>
      <c r="E285" s="70"/>
      <c r="H285" s="72"/>
    </row>
    <row r="286" spans="1:8" s="66" customFormat="1">
      <c r="A286" s="16"/>
      <c r="B286" s="70"/>
      <c r="C286" s="71"/>
      <c r="D286" s="70"/>
      <c r="E286" s="70"/>
      <c r="H286" s="72"/>
    </row>
    <row r="287" spans="1:8" s="66" customFormat="1">
      <c r="A287" s="16"/>
      <c r="B287" s="70"/>
      <c r="C287" s="71"/>
      <c r="D287" s="70"/>
      <c r="E287" s="70"/>
      <c r="H287" s="72"/>
    </row>
    <row r="288" spans="1:8" s="66" customFormat="1">
      <c r="A288" s="16"/>
      <c r="B288" s="70"/>
      <c r="C288" s="71"/>
      <c r="D288" s="70"/>
      <c r="E288" s="70"/>
      <c r="H288" s="72"/>
    </row>
    <row r="289" spans="1:8" s="66" customFormat="1">
      <c r="A289" s="16"/>
      <c r="B289" s="70"/>
      <c r="C289" s="71"/>
      <c r="D289" s="70"/>
      <c r="E289" s="70"/>
      <c r="H289" s="72"/>
    </row>
    <row r="290" spans="1:8" s="66" customFormat="1">
      <c r="A290" s="16"/>
      <c r="B290" s="70"/>
      <c r="C290" s="71"/>
      <c r="D290" s="70"/>
      <c r="E290" s="70"/>
      <c r="H290" s="72"/>
    </row>
    <row r="291" spans="1:8" s="66" customFormat="1">
      <c r="A291" s="16"/>
      <c r="B291" s="70"/>
      <c r="C291" s="71"/>
      <c r="D291" s="70"/>
      <c r="E291" s="70"/>
      <c r="H291" s="72"/>
    </row>
    <row r="292" spans="1:8" s="66" customFormat="1">
      <c r="A292" s="16"/>
      <c r="B292" s="70"/>
      <c r="C292" s="71"/>
      <c r="D292" s="70"/>
      <c r="E292" s="70"/>
      <c r="H292" s="72"/>
    </row>
    <row r="293" spans="1:8" s="66" customFormat="1">
      <c r="A293" s="16"/>
      <c r="B293" s="70"/>
      <c r="C293" s="71"/>
      <c r="D293" s="70"/>
      <c r="E293" s="70"/>
      <c r="H293" s="72"/>
    </row>
    <row r="294" spans="1:8" s="66" customFormat="1">
      <c r="A294" s="16"/>
      <c r="B294" s="70"/>
      <c r="C294" s="71"/>
      <c r="D294" s="70"/>
      <c r="E294" s="70"/>
      <c r="H294" s="72"/>
    </row>
    <row r="295" spans="1:8" s="66" customFormat="1">
      <c r="A295" s="16"/>
      <c r="B295" s="70"/>
      <c r="C295" s="71"/>
      <c r="D295" s="70"/>
      <c r="E295" s="70"/>
      <c r="H295" s="72"/>
    </row>
    <row r="296" spans="1:8" s="66" customFormat="1">
      <c r="A296" s="16"/>
      <c r="B296" s="70"/>
      <c r="C296" s="71"/>
      <c r="D296" s="70"/>
      <c r="E296" s="70"/>
      <c r="H296" s="72"/>
    </row>
    <row r="297" spans="1:8" s="66" customFormat="1">
      <c r="A297" s="16"/>
      <c r="B297" s="70"/>
      <c r="C297" s="71"/>
      <c r="D297" s="70"/>
      <c r="E297" s="70"/>
      <c r="H297" s="72"/>
    </row>
    <row r="298" spans="1:8" s="66" customFormat="1">
      <c r="A298" s="16"/>
      <c r="B298" s="70"/>
      <c r="C298" s="71"/>
      <c r="D298" s="70"/>
      <c r="E298" s="70"/>
      <c r="H298" s="72"/>
    </row>
    <row r="299" spans="1:8" s="66" customFormat="1">
      <c r="A299" s="16"/>
      <c r="B299" s="70"/>
      <c r="C299" s="71"/>
      <c r="D299" s="70"/>
      <c r="E299" s="70"/>
      <c r="H299" s="72"/>
    </row>
    <row r="300" spans="1:8" s="66" customFormat="1">
      <c r="A300" s="16"/>
      <c r="B300" s="70"/>
      <c r="C300" s="71"/>
      <c r="D300" s="70"/>
      <c r="E300" s="70"/>
      <c r="H300" s="72"/>
    </row>
    <row r="301" spans="1:8" s="66" customFormat="1">
      <c r="A301" s="16"/>
      <c r="B301" s="70"/>
      <c r="C301" s="71"/>
      <c r="D301" s="70"/>
      <c r="E301" s="70"/>
      <c r="H301" s="72"/>
    </row>
    <row r="302" spans="1:8" s="66" customFormat="1">
      <c r="A302" s="16"/>
      <c r="B302" s="70"/>
      <c r="C302" s="71"/>
      <c r="D302" s="70"/>
      <c r="E302" s="70"/>
      <c r="H302" s="72"/>
    </row>
    <row r="303" spans="1:8" s="66" customFormat="1">
      <c r="A303" s="16"/>
      <c r="B303" s="70"/>
      <c r="C303" s="71"/>
      <c r="D303" s="70"/>
      <c r="E303" s="70"/>
      <c r="H303" s="72"/>
    </row>
    <row r="304" spans="1:8" s="66" customFormat="1">
      <c r="A304" s="16"/>
      <c r="B304" s="70"/>
      <c r="C304" s="71"/>
      <c r="D304" s="70"/>
      <c r="E304" s="70"/>
      <c r="H304" s="72"/>
    </row>
    <row r="305" spans="1:8" s="66" customFormat="1">
      <c r="A305" s="16"/>
      <c r="B305" s="70"/>
      <c r="C305" s="71"/>
      <c r="D305" s="70"/>
      <c r="E305" s="70"/>
      <c r="H305" s="72"/>
    </row>
    <row r="306" spans="1:8" s="66" customFormat="1">
      <c r="A306" s="16"/>
      <c r="B306" s="70"/>
      <c r="C306" s="71"/>
      <c r="D306" s="70"/>
      <c r="E306" s="70"/>
      <c r="H306" s="72"/>
    </row>
    <row r="307" spans="1:8" s="66" customFormat="1">
      <c r="A307" s="16"/>
      <c r="B307" s="70"/>
      <c r="C307" s="71"/>
      <c r="D307" s="70"/>
      <c r="E307" s="70"/>
      <c r="H307" s="72"/>
    </row>
    <row r="308" spans="1:8" s="66" customFormat="1">
      <c r="A308" s="16"/>
      <c r="B308" s="70"/>
      <c r="C308" s="71"/>
      <c r="D308" s="70"/>
      <c r="E308" s="70"/>
      <c r="H308" s="72"/>
    </row>
    <row r="309" spans="1:8" s="66" customFormat="1">
      <c r="A309" s="16"/>
      <c r="B309" s="70"/>
      <c r="C309" s="71"/>
      <c r="D309" s="70"/>
      <c r="E309" s="70"/>
      <c r="H309" s="72"/>
    </row>
    <row r="310" spans="1:8" s="66" customFormat="1">
      <c r="A310" s="16"/>
      <c r="B310" s="70"/>
      <c r="C310" s="71"/>
      <c r="D310" s="70"/>
      <c r="E310" s="70"/>
      <c r="H310" s="72"/>
    </row>
    <row r="311" spans="1:8" s="66" customFormat="1">
      <c r="A311" s="16"/>
      <c r="B311" s="70"/>
      <c r="C311" s="71"/>
      <c r="D311" s="70"/>
      <c r="E311" s="70"/>
      <c r="H311" s="72"/>
    </row>
    <row r="312" spans="1:8" s="66" customFormat="1">
      <c r="A312" s="16"/>
      <c r="B312" s="70"/>
      <c r="C312" s="71"/>
      <c r="D312" s="70"/>
      <c r="E312" s="70"/>
      <c r="H312" s="72"/>
    </row>
    <row r="313" spans="1:8" s="66" customFormat="1">
      <c r="A313" s="16"/>
      <c r="B313" s="70"/>
      <c r="C313" s="71"/>
      <c r="D313" s="70"/>
      <c r="E313" s="70"/>
      <c r="H313" s="72"/>
    </row>
    <row r="314" spans="1:8" s="66" customFormat="1">
      <c r="A314" s="16"/>
      <c r="B314" s="70"/>
      <c r="C314" s="71"/>
      <c r="D314" s="70"/>
      <c r="E314" s="70"/>
      <c r="H314" s="72"/>
    </row>
    <row r="315" spans="1:8" s="66" customFormat="1">
      <c r="A315" s="16"/>
      <c r="B315" s="70"/>
      <c r="C315" s="71"/>
      <c r="D315" s="70"/>
      <c r="E315" s="70"/>
      <c r="H315" s="72"/>
    </row>
    <row r="316" spans="1:8" s="66" customFormat="1">
      <c r="A316" s="16"/>
      <c r="B316" s="70"/>
      <c r="C316" s="71"/>
      <c r="D316" s="70"/>
      <c r="E316" s="70"/>
      <c r="H316" s="72"/>
    </row>
    <row r="317" spans="1:8" s="66" customFormat="1">
      <c r="A317" s="16"/>
      <c r="B317" s="70"/>
      <c r="C317" s="71"/>
      <c r="D317" s="70"/>
      <c r="E317" s="70"/>
      <c r="H317" s="72"/>
    </row>
    <row r="318" spans="1:8" s="66" customFormat="1">
      <c r="A318" s="16"/>
      <c r="B318" s="70"/>
      <c r="C318" s="71"/>
      <c r="D318" s="70"/>
      <c r="E318" s="70"/>
      <c r="H318" s="72"/>
    </row>
    <row r="319" spans="1:8" s="66" customFormat="1">
      <c r="A319" s="16"/>
      <c r="B319" s="70"/>
      <c r="C319" s="71"/>
      <c r="D319" s="70"/>
      <c r="E319" s="70"/>
      <c r="H319" s="72"/>
    </row>
    <row r="320" spans="1:8" s="66" customFormat="1">
      <c r="A320" s="16"/>
      <c r="B320" s="70"/>
      <c r="C320" s="71"/>
      <c r="D320" s="70"/>
      <c r="E320" s="70"/>
      <c r="H320" s="72"/>
    </row>
    <row r="321" spans="1:8" s="66" customFormat="1">
      <c r="A321" s="16"/>
      <c r="B321" s="70"/>
      <c r="C321" s="71"/>
      <c r="D321" s="70"/>
      <c r="E321" s="70"/>
      <c r="H321" s="72"/>
    </row>
    <row r="322" spans="1:8" s="66" customFormat="1">
      <c r="A322" s="16"/>
      <c r="B322" s="70"/>
      <c r="C322" s="71"/>
      <c r="D322" s="70"/>
      <c r="E322" s="70"/>
      <c r="H322" s="72"/>
    </row>
    <row r="323" spans="1:8" s="66" customFormat="1">
      <c r="A323" s="16"/>
      <c r="B323" s="70"/>
      <c r="C323" s="71"/>
      <c r="D323" s="70"/>
      <c r="E323" s="70"/>
      <c r="H323" s="72"/>
    </row>
    <row r="324" spans="1:8" s="66" customFormat="1">
      <c r="A324" s="16"/>
      <c r="B324" s="70"/>
      <c r="C324" s="71"/>
      <c r="D324" s="70"/>
      <c r="E324" s="70"/>
      <c r="H324" s="72"/>
    </row>
    <row r="325" spans="1:8" s="66" customFormat="1">
      <c r="A325" s="16"/>
      <c r="B325" s="70"/>
      <c r="C325" s="71"/>
      <c r="D325" s="70"/>
      <c r="E325" s="70"/>
      <c r="H325" s="72"/>
    </row>
    <row r="326" spans="1:8" s="66" customFormat="1">
      <c r="A326" s="16"/>
      <c r="B326" s="70"/>
      <c r="C326" s="71"/>
      <c r="D326" s="70"/>
      <c r="E326" s="70"/>
      <c r="H326" s="72"/>
    </row>
    <row r="327" spans="1:8" s="66" customFormat="1">
      <c r="A327" s="16"/>
      <c r="B327" s="70"/>
      <c r="C327" s="71"/>
      <c r="D327" s="70"/>
      <c r="E327" s="70"/>
      <c r="H327" s="72"/>
    </row>
    <row r="328" spans="1:8" s="66" customFormat="1">
      <c r="A328" s="16"/>
      <c r="B328" s="70"/>
      <c r="C328" s="71"/>
      <c r="D328" s="70"/>
      <c r="E328" s="70"/>
      <c r="H328" s="72"/>
    </row>
    <row r="329" spans="1:8" s="66" customFormat="1">
      <c r="A329" s="16"/>
      <c r="B329" s="70"/>
      <c r="C329" s="71"/>
      <c r="D329" s="70"/>
      <c r="E329" s="70"/>
      <c r="H329" s="72"/>
    </row>
    <row r="330" spans="1:8" s="66" customFormat="1">
      <c r="A330" s="16"/>
      <c r="B330" s="70"/>
      <c r="C330" s="71"/>
      <c r="D330" s="70"/>
      <c r="E330" s="70"/>
      <c r="H330" s="72"/>
    </row>
    <row r="331" spans="1:8" s="66" customFormat="1">
      <c r="A331" s="16"/>
      <c r="B331" s="70"/>
      <c r="C331" s="71"/>
      <c r="D331" s="70"/>
      <c r="E331" s="70"/>
      <c r="H331" s="72"/>
    </row>
    <row r="332" spans="1:8" s="66" customFormat="1">
      <c r="A332" s="16"/>
      <c r="B332" s="70"/>
      <c r="C332" s="71"/>
      <c r="D332" s="70"/>
      <c r="E332" s="70"/>
      <c r="H332" s="72"/>
    </row>
    <row r="333" spans="1:8" s="66" customFormat="1">
      <c r="A333" s="16"/>
      <c r="B333" s="70"/>
      <c r="C333" s="71"/>
      <c r="D333" s="70"/>
      <c r="E333" s="70"/>
      <c r="H333" s="72"/>
    </row>
    <row r="334" spans="1:8" s="66" customFormat="1">
      <c r="A334" s="16"/>
      <c r="B334" s="70"/>
      <c r="C334" s="71"/>
      <c r="D334" s="70"/>
      <c r="E334" s="70"/>
      <c r="H334" s="72"/>
    </row>
    <row r="335" spans="1:8" s="66" customFormat="1">
      <c r="A335" s="16"/>
      <c r="B335" s="70"/>
      <c r="C335" s="71"/>
      <c r="D335" s="70"/>
      <c r="E335" s="70"/>
      <c r="H335" s="72"/>
    </row>
    <row r="336" spans="1:8" s="66" customFormat="1">
      <c r="A336" s="16"/>
      <c r="B336" s="70"/>
      <c r="C336" s="71"/>
      <c r="D336" s="70"/>
      <c r="E336" s="70"/>
      <c r="H336" s="72"/>
    </row>
    <row r="337" spans="1:8" s="66" customFormat="1">
      <c r="A337" s="16"/>
      <c r="B337" s="70"/>
      <c r="C337" s="71"/>
      <c r="D337" s="70"/>
      <c r="E337" s="70"/>
      <c r="H337" s="72"/>
    </row>
    <row r="338" spans="1:8" s="66" customFormat="1">
      <c r="A338" s="16"/>
      <c r="B338" s="70"/>
      <c r="C338" s="71"/>
      <c r="D338" s="70"/>
      <c r="E338" s="70"/>
      <c r="H338" s="72"/>
    </row>
    <row r="339" spans="1:8" s="66" customFormat="1">
      <c r="A339" s="16"/>
      <c r="B339" s="70"/>
      <c r="C339" s="71"/>
      <c r="D339" s="70"/>
      <c r="E339" s="70"/>
      <c r="H339" s="72"/>
    </row>
    <row r="340" spans="1:8" s="66" customFormat="1">
      <c r="A340" s="16"/>
      <c r="B340" s="70"/>
      <c r="C340" s="71"/>
      <c r="D340" s="70"/>
      <c r="E340" s="70"/>
      <c r="H340" s="72"/>
    </row>
    <row r="341" spans="1:8" s="66" customFormat="1">
      <c r="A341" s="16"/>
      <c r="B341" s="70"/>
      <c r="C341" s="71"/>
      <c r="D341" s="70"/>
      <c r="E341" s="70"/>
      <c r="H341" s="72"/>
    </row>
    <row r="342" spans="1:8" s="66" customFormat="1">
      <c r="A342" s="16"/>
      <c r="B342" s="70"/>
      <c r="C342" s="71"/>
      <c r="D342" s="70"/>
      <c r="E342" s="70"/>
      <c r="H342" s="72"/>
    </row>
    <row r="343" spans="1:8" s="66" customFormat="1">
      <c r="A343" s="16"/>
      <c r="B343" s="70"/>
      <c r="C343" s="71"/>
      <c r="D343" s="70"/>
      <c r="E343" s="70"/>
      <c r="H343" s="72"/>
    </row>
    <row r="344" spans="1:8" s="66" customFormat="1">
      <c r="A344" s="16"/>
      <c r="B344" s="70"/>
      <c r="C344" s="71"/>
      <c r="D344" s="70"/>
      <c r="E344" s="70"/>
      <c r="H344" s="72"/>
    </row>
    <row r="345" spans="1:8" s="66" customFormat="1">
      <c r="A345" s="16"/>
      <c r="B345" s="70"/>
      <c r="C345" s="71"/>
      <c r="D345" s="70"/>
      <c r="E345" s="70"/>
      <c r="H345" s="72"/>
    </row>
    <row r="346" spans="1:8" s="66" customFormat="1">
      <c r="A346" s="16"/>
      <c r="B346" s="70"/>
      <c r="C346" s="71"/>
      <c r="D346" s="70"/>
      <c r="E346" s="70"/>
      <c r="H346" s="72"/>
    </row>
    <row r="347" spans="1:8" s="66" customFormat="1">
      <c r="A347" s="16"/>
      <c r="B347" s="70"/>
      <c r="C347" s="71"/>
      <c r="D347" s="70"/>
      <c r="E347" s="70"/>
      <c r="H347" s="72"/>
    </row>
    <row r="348" spans="1:8" s="66" customFormat="1">
      <c r="A348" s="16"/>
      <c r="B348" s="70"/>
      <c r="C348" s="71"/>
      <c r="D348" s="70"/>
      <c r="E348" s="70"/>
      <c r="H348" s="72"/>
    </row>
    <row r="349" spans="1:8" s="66" customFormat="1">
      <c r="A349" s="16"/>
      <c r="B349" s="70"/>
      <c r="C349" s="71"/>
      <c r="D349" s="70"/>
      <c r="E349" s="70"/>
      <c r="H349" s="72"/>
    </row>
    <row r="350" spans="1:8" s="66" customFormat="1">
      <c r="A350" s="16"/>
      <c r="B350" s="70"/>
      <c r="C350" s="71"/>
      <c r="D350" s="70"/>
      <c r="E350" s="70"/>
      <c r="H350" s="72"/>
    </row>
    <row r="351" spans="1:8" s="66" customFormat="1">
      <c r="A351" s="16"/>
      <c r="B351" s="70"/>
      <c r="C351" s="71"/>
      <c r="D351" s="70"/>
      <c r="E351" s="70"/>
      <c r="H351" s="72"/>
    </row>
    <row r="352" spans="1:8" s="66" customFormat="1">
      <c r="A352" s="16"/>
      <c r="B352" s="70"/>
      <c r="C352" s="71"/>
      <c r="D352" s="70"/>
      <c r="E352" s="70"/>
      <c r="H352" s="72"/>
    </row>
    <row r="353" spans="1:8" s="66" customFormat="1">
      <c r="A353" s="16"/>
      <c r="B353" s="70"/>
      <c r="C353" s="71"/>
      <c r="D353" s="70"/>
      <c r="E353" s="70"/>
      <c r="H353" s="72"/>
    </row>
    <row r="354" spans="1:8" s="66" customFormat="1">
      <c r="A354" s="16"/>
      <c r="B354" s="70"/>
      <c r="C354" s="71"/>
      <c r="D354" s="70"/>
      <c r="E354" s="70"/>
      <c r="H354" s="72"/>
    </row>
    <row r="355" spans="1:8" s="66" customFormat="1">
      <c r="A355" s="16"/>
      <c r="B355" s="70"/>
      <c r="C355" s="71"/>
      <c r="D355" s="70"/>
      <c r="E355" s="70"/>
      <c r="H355" s="72"/>
    </row>
    <row r="356" spans="1:8" s="66" customFormat="1">
      <c r="A356" s="16"/>
      <c r="B356" s="70"/>
      <c r="C356" s="71"/>
      <c r="D356" s="70"/>
      <c r="E356" s="70"/>
      <c r="H356" s="72"/>
    </row>
    <row r="357" spans="1:8" s="66" customFormat="1">
      <c r="A357" s="16"/>
      <c r="B357" s="70"/>
      <c r="C357" s="71"/>
      <c r="D357" s="70"/>
      <c r="E357" s="70"/>
      <c r="H357" s="72"/>
    </row>
    <row r="358" spans="1:8" s="66" customFormat="1">
      <c r="A358" s="16"/>
      <c r="B358" s="70"/>
      <c r="C358" s="71"/>
      <c r="D358" s="70"/>
      <c r="E358" s="70"/>
      <c r="H358" s="72"/>
    </row>
    <row r="359" spans="1:8" s="66" customFormat="1">
      <c r="A359" s="16"/>
      <c r="B359" s="70"/>
      <c r="C359" s="71"/>
      <c r="D359" s="70"/>
      <c r="E359" s="70"/>
      <c r="H359" s="72"/>
    </row>
    <row r="360" spans="1:8" s="66" customFormat="1">
      <c r="A360" s="16"/>
      <c r="B360" s="70"/>
      <c r="C360" s="71"/>
      <c r="D360" s="70"/>
      <c r="E360" s="70"/>
      <c r="H360" s="72"/>
    </row>
    <row r="361" spans="1:8" s="66" customFormat="1">
      <c r="A361" s="16"/>
      <c r="B361" s="70"/>
      <c r="C361" s="71"/>
      <c r="D361" s="70"/>
      <c r="E361" s="70"/>
      <c r="H361" s="72"/>
    </row>
    <row r="362" spans="1:8" s="66" customFormat="1">
      <c r="A362" s="16"/>
      <c r="B362" s="70"/>
      <c r="C362" s="71"/>
      <c r="D362" s="70"/>
      <c r="E362" s="70"/>
      <c r="H362" s="72"/>
    </row>
    <row r="363" spans="1:8" s="66" customFormat="1">
      <c r="A363" s="16"/>
      <c r="B363" s="70"/>
      <c r="C363" s="71"/>
      <c r="D363" s="70"/>
      <c r="E363" s="70"/>
      <c r="H363" s="72"/>
    </row>
    <row r="364" spans="1:8" s="66" customFormat="1">
      <c r="A364" s="16"/>
      <c r="B364" s="70"/>
      <c r="C364" s="71"/>
      <c r="D364" s="70"/>
      <c r="E364" s="70"/>
      <c r="H364" s="72"/>
    </row>
    <row r="365" spans="1:8" s="66" customFormat="1">
      <c r="A365" s="16"/>
      <c r="B365" s="70"/>
      <c r="C365" s="71"/>
      <c r="D365" s="70"/>
      <c r="E365" s="70"/>
      <c r="H365" s="72"/>
    </row>
    <row r="366" spans="1:8" s="66" customFormat="1">
      <c r="A366" s="16"/>
      <c r="B366" s="70"/>
      <c r="C366" s="71"/>
      <c r="D366" s="70"/>
      <c r="E366" s="70"/>
      <c r="H366" s="72"/>
    </row>
    <row r="367" spans="1:8" s="66" customFormat="1">
      <c r="A367" s="16"/>
      <c r="B367" s="70"/>
      <c r="C367" s="71"/>
      <c r="D367" s="70"/>
      <c r="E367" s="70"/>
      <c r="H367" s="72"/>
    </row>
    <row r="368" spans="1:8" s="66" customFormat="1">
      <c r="A368" s="16"/>
      <c r="B368" s="70"/>
      <c r="C368" s="71"/>
      <c r="D368" s="70"/>
      <c r="E368" s="70"/>
      <c r="H368" s="72"/>
    </row>
    <row r="369" spans="1:8" s="66" customFormat="1">
      <c r="A369" s="16"/>
      <c r="B369" s="70"/>
      <c r="C369" s="71"/>
      <c r="D369" s="70"/>
      <c r="E369" s="70"/>
      <c r="H369" s="72"/>
    </row>
    <row r="370" spans="1:8" s="66" customFormat="1">
      <c r="A370" s="16"/>
      <c r="B370" s="70"/>
      <c r="C370" s="71"/>
      <c r="D370" s="70"/>
      <c r="E370" s="70"/>
      <c r="H370" s="72"/>
    </row>
    <row r="371" spans="1:8" s="66" customFormat="1">
      <c r="A371" s="16"/>
      <c r="B371" s="70"/>
      <c r="C371" s="71"/>
      <c r="D371" s="70"/>
      <c r="E371" s="70"/>
      <c r="H371" s="72"/>
    </row>
    <row r="372" spans="1:8" s="66" customFormat="1">
      <c r="A372" s="16"/>
      <c r="B372" s="70"/>
      <c r="C372" s="71"/>
      <c r="D372" s="70"/>
      <c r="E372" s="70"/>
      <c r="H372" s="72"/>
    </row>
    <row r="373" spans="1:8" s="66" customFormat="1">
      <c r="A373" s="16"/>
      <c r="B373" s="70"/>
      <c r="C373" s="71"/>
      <c r="D373" s="70"/>
      <c r="E373" s="70"/>
      <c r="H373" s="72"/>
    </row>
    <row r="374" spans="1:8" s="66" customFormat="1">
      <c r="A374" s="16"/>
      <c r="B374" s="70"/>
      <c r="C374" s="71"/>
      <c r="D374" s="70"/>
      <c r="E374" s="70"/>
      <c r="H374" s="72"/>
    </row>
    <row r="375" spans="1:8" s="66" customFormat="1">
      <c r="A375" s="16"/>
      <c r="B375" s="70"/>
      <c r="C375" s="71"/>
      <c r="D375" s="70"/>
      <c r="E375" s="70"/>
      <c r="H375" s="72"/>
    </row>
    <row r="376" spans="1:8" s="66" customFormat="1">
      <c r="A376" s="16"/>
      <c r="B376" s="70"/>
      <c r="C376" s="71"/>
      <c r="D376" s="70"/>
      <c r="E376" s="70"/>
      <c r="H376" s="72"/>
    </row>
    <row r="377" spans="1:8" s="66" customFormat="1">
      <c r="A377" s="16"/>
      <c r="B377" s="70"/>
      <c r="C377" s="71"/>
      <c r="D377" s="70"/>
      <c r="E377" s="70"/>
      <c r="H377" s="72"/>
    </row>
    <row r="378" spans="1:8" s="66" customFormat="1">
      <c r="A378" s="16"/>
      <c r="B378" s="70"/>
      <c r="C378" s="71"/>
      <c r="D378" s="70"/>
      <c r="E378" s="70"/>
      <c r="H378" s="72"/>
    </row>
    <row r="379" spans="1:8" s="66" customFormat="1">
      <c r="A379" s="16"/>
      <c r="B379" s="70"/>
      <c r="C379" s="71"/>
      <c r="D379" s="70"/>
      <c r="E379" s="70"/>
      <c r="H379" s="72"/>
    </row>
    <row r="380" spans="1:8" s="66" customFormat="1">
      <c r="A380" s="16"/>
      <c r="B380" s="70"/>
      <c r="C380" s="71"/>
      <c r="D380" s="70"/>
      <c r="E380" s="70"/>
      <c r="H380" s="72"/>
    </row>
    <row r="381" spans="1:8" s="66" customFormat="1">
      <c r="A381" s="16"/>
      <c r="B381" s="70"/>
      <c r="C381" s="71"/>
      <c r="D381" s="70"/>
      <c r="E381" s="70"/>
      <c r="H381" s="72"/>
    </row>
    <row r="382" spans="1:8" s="66" customFormat="1">
      <c r="A382" s="16"/>
      <c r="B382" s="70"/>
      <c r="C382" s="71"/>
      <c r="D382" s="70"/>
      <c r="E382" s="70"/>
      <c r="H382" s="72"/>
    </row>
    <row r="383" spans="1:8" s="66" customFormat="1">
      <c r="A383" s="16"/>
      <c r="B383" s="70"/>
      <c r="C383" s="71"/>
      <c r="D383" s="70"/>
      <c r="E383" s="70"/>
      <c r="H383" s="72"/>
    </row>
    <row r="384" spans="1:8" s="66" customFormat="1">
      <c r="A384" s="16"/>
      <c r="B384" s="70"/>
      <c r="C384" s="71"/>
      <c r="D384" s="70"/>
      <c r="E384" s="70"/>
      <c r="H384" s="72"/>
    </row>
    <row r="385" spans="1:8" s="66" customFormat="1">
      <c r="A385" s="16"/>
      <c r="B385" s="70"/>
      <c r="C385" s="71"/>
      <c r="D385" s="70"/>
      <c r="E385" s="70"/>
      <c r="H385" s="72"/>
    </row>
    <row r="386" spans="1:8" s="66" customFormat="1">
      <c r="A386" s="16"/>
      <c r="B386" s="70"/>
      <c r="C386" s="71"/>
      <c r="D386" s="70"/>
      <c r="E386" s="70"/>
      <c r="H386" s="72"/>
    </row>
    <row r="387" spans="1:8" s="66" customFormat="1">
      <c r="A387" s="16"/>
      <c r="B387" s="70"/>
      <c r="C387" s="71"/>
      <c r="D387" s="70"/>
      <c r="E387" s="70"/>
      <c r="H387" s="72"/>
    </row>
    <row r="388" spans="1:8" s="66" customFormat="1">
      <c r="A388" s="16"/>
      <c r="B388" s="70"/>
      <c r="C388" s="71"/>
      <c r="D388" s="70"/>
      <c r="E388" s="70"/>
      <c r="H388" s="72"/>
    </row>
    <row r="389" spans="1:8" s="66" customFormat="1">
      <c r="A389" s="16"/>
      <c r="B389" s="70"/>
      <c r="C389" s="71"/>
      <c r="D389" s="70"/>
      <c r="E389" s="70"/>
      <c r="H389" s="72"/>
    </row>
    <row r="390" spans="1:8" s="66" customFormat="1">
      <c r="A390" s="16"/>
      <c r="B390" s="70"/>
      <c r="C390" s="71"/>
      <c r="D390" s="70"/>
      <c r="E390" s="70"/>
      <c r="H390" s="72"/>
    </row>
    <row r="391" spans="1:8" s="66" customFormat="1">
      <c r="A391" s="16"/>
      <c r="B391" s="70"/>
      <c r="C391" s="71"/>
      <c r="D391" s="70"/>
      <c r="E391" s="70"/>
      <c r="H391" s="72"/>
    </row>
    <row r="392" spans="1:8" s="66" customFormat="1">
      <c r="A392" s="16"/>
      <c r="B392" s="70"/>
      <c r="C392" s="71"/>
      <c r="D392" s="70"/>
      <c r="E392" s="70"/>
      <c r="H392" s="72"/>
    </row>
    <row r="393" spans="1:8" s="66" customFormat="1">
      <c r="A393" s="16"/>
      <c r="B393" s="70"/>
      <c r="C393" s="71"/>
      <c r="D393" s="70"/>
      <c r="E393" s="70"/>
      <c r="H393" s="72"/>
    </row>
    <row r="394" spans="1:8" s="66" customFormat="1">
      <c r="A394" s="16"/>
      <c r="B394" s="70"/>
      <c r="C394" s="71"/>
      <c r="D394" s="70"/>
      <c r="E394" s="70"/>
      <c r="H394" s="72"/>
    </row>
    <row r="395" spans="1:8" s="66" customFormat="1">
      <c r="A395" s="16"/>
      <c r="B395" s="70"/>
      <c r="C395" s="71"/>
      <c r="D395" s="70"/>
      <c r="E395" s="70"/>
      <c r="H395" s="72"/>
    </row>
    <row r="396" spans="1:8" s="66" customFormat="1">
      <c r="A396" s="16"/>
      <c r="B396" s="70"/>
      <c r="C396" s="71"/>
      <c r="D396" s="70"/>
      <c r="E396" s="70"/>
      <c r="H396" s="72"/>
    </row>
    <row r="397" spans="1:8" s="66" customFormat="1">
      <c r="A397" s="16"/>
      <c r="B397" s="70"/>
      <c r="C397" s="71"/>
      <c r="D397" s="70"/>
      <c r="E397" s="70"/>
      <c r="H397" s="72"/>
    </row>
    <row r="398" spans="1:8" s="66" customFormat="1">
      <c r="A398" s="16"/>
      <c r="B398" s="70"/>
      <c r="C398" s="71"/>
      <c r="D398" s="70"/>
      <c r="E398" s="70"/>
      <c r="H398" s="72"/>
    </row>
    <row r="399" spans="1:8" s="66" customFormat="1">
      <c r="A399" s="16"/>
      <c r="B399" s="70"/>
      <c r="C399" s="71"/>
      <c r="D399" s="70"/>
      <c r="E399" s="70"/>
      <c r="H399" s="72"/>
    </row>
    <row r="400" spans="1:8" s="66" customFormat="1">
      <c r="A400" s="16"/>
      <c r="B400" s="70"/>
      <c r="C400" s="71"/>
      <c r="D400" s="70"/>
      <c r="E400" s="70"/>
      <c r="H400" s="72"/>
    </row>
    <row r="401" spans="1:8" s="66" customFormat="1">
      <c r="A401" s="16"/>
      <c r="B401" s="70"/>
      <c r="C401" s="71"/>
      <c r="D401" s="70"/>
      <c r="E401" s="70"/>
      <c r="H401" s="72"/>
    </row>
    <row r="402" spans="1:8" s="66" customFormat="1">
      <c r="A402" s="16"/>
      <c r="B402" s="70"/>
      <c r="C402" s="71"/>
      <c r="D402" s="70"/>
      <c r="E402" s="70"/>
      <c r="H402" s="72"/>
    </row>
    <row r="403" spans="1:8" s="66" customFormat="1">
      <c r="A403" s="16"/>
      <c r="B403" s="70"/>
      <c r="C403" s="71"/>
      <c r="D403" s="70"/>
      <c r="E403" s="70"/>
      <c r="H403" s="72"/>
    </row>
    <row r="404" spans="1:8" s="66" customFormat="1">
      <c r="A404" s="16"/>
      <c r="B404" s="70"/>
      <c r="C404" s="71"/>
      <c r="D404" s="70"/>
      <c r="E404" s="70"/>
      <c r="H404" s="72"/>
    </row>
    <row r="405" spans="1:8" s="66" customFormat="1">
      <c r="A405" s="16"/>
      <c r="B405" s="70"/>
      <c r="C405" s="71"/>
      <c r="D405" s="70"/>
      <c r="E405" s="70"/>
      <c r="H405" s="72"/>
    </row>
    <row r="406" spans="1:8" s="66" customFormat="1">
      <c r="A406" s="16"/>
      <c r="B406" s="70"/>
      <c r="C406" s="71"/>
      <c r="D406" s="70"/>
      <c r="E406" s="70"/>
      <c r="H406" s="72"/>
    </row>
    <row r="407" spans="1:8" s="66" customFormat="1">
      <c r="A407" s="16"/>
      <c r="B407" s="70"/>
      <c r="C407" s="71"/>
      <c r="D407" s="70"/>
      <c r="E407" s="70"/>
      <c r="H407" s="72"/>
    </row>
    <row r="408" spans="1:8" s="66" customFormat="1">
      <c r="A408" s="16"/>
      <c r="B408" s="70"/>
      <c r="C408" s="71"/>
      <c r="D408" s="70"/>
      <c r="E408" s="70"/>
      <c r="H408" s="72"/>
    </row>
    <row r="409" spans="1:8" s="66" customFormat="1">
      <c r="A409" s="16"/>
      <c r="B409" s="70"/>
      <c r="C409" s="71"/>
      <c r="D409" s="70"/>
      <c r="E409" s="70"/>
      <c r="H409" s="72"/>
    </row>
    <row r="410" spans="1:8" s="66" customFormat="1">
      <c r="A410" s="16"/>
      <c r="B410" s="70"/>
      <c r="C410" s="71"/>
      <c r="D410" s="70"/>
      <c r="E410" s="70"/>
      <c r="H410" s="72"/>
    </row>
    <row r="411" spans="1:8" s="66" customFormat="1">
      <c r="A411" s="16"/>
      <c r="B411" s="70"/>
      <c r="C411" s="71"/>
      <c r="D411" s="70"/>
      <c r="E411" s="70"/>
      <c r="H411" s="72"/>
    </row>
    <row r="412" spans="1:8" s="66" customFormat="1">
      <c r="A412" s="16"/>
      <c r="B412" s="70"/>
      <c r="C412" s="71"/>
      <c r="D412" s="70"/>
      <c r="E412" s="70"/>
      <c r="H412" s="72"/>
    </row>
    <row r="413" spans="1:8" s="66" customFormat="1">
      <c r="A413" s="16"/>
      <c r="B413" s="70"/>
      <c r="C413" s="71"/>
      <c r="D413" s="70"/>
      <c r="E413" s="70"/>
      <c r="H413" s="72"/>
    </row>
    <row r="414" spans="1:8" s="66" customFormat="1">
      <c r="A414" s="16"/>
      <c r="B414" s="70"/>
      <c r="C414" s="71"/>
      <c r="D414" s="70"/>
      <c r="E414" s="70"/>
      <c r="H414" s="72"/>
    </row>
    <row r="415" spans="1:8" s="66" customFormat="1">
      <c r="A415" s="16"/>
      <c r="B415" s="70"/>
      <c r="C415" s="71"/>
      <c r="D415" s="70"/>
      <c r="E415" s="70"/>
      <c r="H415" s="72"/>
    </row>
    <row r="416" spans="1:8" s="66" customFormat="1">
      <c r="A416" s="16"/>
      <c r="B416" s="70"/>
      <c r="C416" s="71"/>
      <c r="D416" s="70"/>
      <c r="E416" s="70"/>
      <c r="H416" s="72"/>
    </row>
    <row r="417" spans="1:8" s="66" customFormat="1">
      <c r="A417" s="16"/>
      <c r="B417" s="70"/>
      <c r="C417" s="71"/>
      <c r="D417" s="70"/>
      <c r="E417" s="70"/>
      <c r="H417" s="72"/>
    </row>
    <row r="418" spans="1:8" s="66" customFormat="1">
      <c r="A418" s="16"/>
      <c r="B418" s="70"/>
      <c r="C418" s="71"/>
      <c r="D418" s="70"/>
      <c r="E418" s="70"/>
      <c r="H418" s="72"/>
    </row>
    <row r="419" spans="1:8" s="66" customFormat="1">
      <c r="A419" s="16"/>
      <c r="B419" s="70"/>
      <c r="C419" s="71"/>
      <c r="D419" s="70"/>
      <c r="E419" s="70"/>
      <c r="H419" s="72"/>
    </row>
    <row r="420" spans="1:8" s="66" customFormat="1">
      <c r="A420" s="16"/>
      <c r="B420" s="70"/>
      <c r="C420" s="71"/>
      <c r="D420" s="70"/>
      <c r="E420" s="70"/>
      <c r="H420" s="72"/>
    </row>
    <row r="421" spans="1:8" s="66" customFormat="1">
      <c r="A421" s="16"/>
      <c r="B421" s="70"/>
      <c r="C421" s="71"/>
      <c r="D421" s="70"/>
      <c r="E421" s="70"/>
      <c r="H421" s="72"/>
    </row>
    <row r="422" spans="1:8" s="66" customFormat="1">
      <c r="A422" s="16"/>
      <c r="B422" s="70"/>
      <c r="C422" s="71"/>
      <c r="D422" s="70"/>
      <c r="E422" s="70"/>
      <c r="H422" s="72"/>
    </row>
    <row r="423" spans="1:8" s="66" customFormat="1">
      <c r="A423" s="16"/>
      <c r="B423" s="70"/>
      <c r="C423" s="71"/>
      <c r="D423" s="70"/>
      <c r="E423" s="70"/>
      <c r="H423" s="72"/>
    </row>
    <row r="424" spans="1:8" s="66" customFormat="1">
      <c r="A424" s="16"/>
      <c r="B424" s="70"/>
      <c r="C424" s="71"/>
      <c r="D424" s="70"/>
      <c r="E424" s="70"/>
      <c r="H424" s="72"/>
    </row>
    <row r="425" spans="1:8" s="66" customFormat="1">
      <c r="A425" s="16"/>
      <c r="B425" s="70"/>
      <c r="C425" s="71"/>
      <c r="D425" s="70"/>
      <c r="E425" s="70"/>
      <c r="H425" s="72"/>
    </row>
    <row r="426" spans="1:8" s="66" customFormat="1">
      <c r="A426" s="16"/>
      <c r="B426" s="70"/>
      <c r="C426" s="71"/>
      <c r="D426" s="70"/>
      <c r="E426" s="70"/>
      <c r="H426" s="72"/>
    </row>
    <row r="427" spans="1:8" s="66" customFormat="1">
      <c r="A427" s="16"/>
      <c r="B427" s="70"/>
      <c r="C427" s="71"/>
      <c r="D427" s="70"/>
      <c r="E427" s="70"/>
      <c r="H427" s="72"/>
    </row>
    <row r="428" spans="1:8" s="66" customFormat="1">
      <c r="A428" s="16"/>
      <c r="B428" s="70"/>
      <c r="C428" s="71"/>
      <c r="D428" s="70"/>
      <c r="E428" s="70"/>
      <c r="H428" s="72"/>
    </row>
    <row r="429" spans="1:8" s="66" customFormat="1">
      <c r="A429" s="16"/>
      <c r="B429" s="70"/>
      <c r="C429" s="71"/>
      <c r="D429" s="70"/>
      <c r="E429" s="70"/>
      <c r="H429" s="72"/>
    </row>
    <row r="430" spans="1:8" s="66" customFormat="1">
      <c r="A430" s="16"/>
      <c r="B430" s="70"/>
      <c r="C430" s="71"/>
      <c r="D430" s="70"/>
      <c r="E430" s="70"/>
      <c r="H430" s="72"/>
    </row>
    <row r="431" spans="1:8" s="66" customFormat="1">
      <c r="A431" s="16"/>
      <c r="B431" s="70"/>
      <c r="C431" s="71"/>
      <c r="D431" s="70"/>
      <c r="E431" s="70"/>
      <c r="H431" s="72"/>
    </row>
    <row r="432" spans="1:8" s="66" customFormat="1">
      <c r="A432" s="16"/>
      <c r="B432" s="70"/>
      <c r="C432" s="71"/>
      <c r="D432" s="70"/>
      <c r="E432" s="70"/>
      <c r="H432" s="72"/>
    </row>
    <row r="433" spans="1:8" s="66" customFormat="1">
      <c r="A433" s="16"/>
      <c r="B433" s="70"/>
      <c r="C433" s="71"/>
      <c r="D433" s="70"/>
      <c r="E433" s="70"/>
      <c r="H433" s="72"/>
    </row>
    <row r="434" spans="1:8" s="66" customFormat="1">
      <c r="A434" s="16"/>
      <c r="B434" s="70"/>
      <c r="C434" s="71"/>
      <c r="D434" s="70"/>
      <c r="E434" s="70"/>
      <c r="H434" s="72"/>
    </row>
    <row r="435" spans="1:8" s="66" customFormat="1">
      <c r="A435" s="16"/>
      <c r="B435" s="70"/>
      <c r="C435" s="71"/>
      <c r="D435" s="70"/>
      <c r="E435" s="70"/>
      <c r="H435" s="72"/>
    </row>
    <row r="436" spans="1:8" s="66" customFormat="1">
      <c r="A436" s="16"/>
      <c r="B436" s="70"/>
      <c r="C436" s="71"/>
      <c r="D436" s="70"/>
      <c r="E436" s="70"/>
      <c r="H436" s="72"/>
    </row>
    <row r="437" spans="1:8" s="66" customFormat="1">
      <c r="A437" s="16"/>
      <c r="B437" s="70"/>
      <c r="C437" s="71"/>
      <c r="D437" s="70"/>
      <c r="E437" s="70"/>
      <c r="H437" s="72"/>
    </row>
    <row r="438" spans="1:8" s="66" customFormat="1">
      <c r="A438" s="16"/>
      <c r="B438" s="70"/>
      <c r="C438" s="71"/>
      <c r="D438" s="70"/>
      <c r="E438" s="70"/>
      <c r="H438" s="72"/>
    </row>
    <row r="439" spans="1:8" s="66" customFormat="1">
      <c r="A439" s="16"/>
      <c r="B439" s="70"/>
      <c r="C439" s="71"/>
      <c r="D439" s="70"/>
      <c r="E439" s="70"/>
      <c r="H439" s="72"/>
    </row>
    <row r="440" spans="1:8" s="66" customFormat="1">
      <c r="A440" s="16"/>
      <c r="B440" s="70"/>
      <c r="C440" s="71"/>
      <c r="D440" s="70"/>
      <c r="E440" s="70"/>
      <c r="H440" s="72"/>
    </row>
    <row r="441" spans="1:8" s="66" customFormat="1">
      <c r="A441" s="16"/>
      <c r="B441" s="70"/>
      <c r="C441" s="71"/>
      <c r="D441" s="70"/>
      <c r="E441" s="70"/>
      <c r="H441" s="72"/>
    </row>
    <row r="442" spans="1:8" s="66" customFormat="1">
      <c r="A442" s="16"/>
      <c r="B442" s="70"/>
      <c r="C442" s="71"/>
      <c r="D442" s="70"/>
      <c r="E442" s="70"/>
      <c r="H442" s="72"/>
    </row>
    <row r="443" spans="1:8" s="66" customFormat="1">
      <c r="A443" s="16"/>
      <c r="B443" s="70"/>
      <c r="C443" s="71"/>
      <c r="D443" s="70"/>
      <c r="E443" s="70"/>
      <c r="H443" s="72"/>
    </row>
    <row r="444" spans="1:8" s="66" customFormat="1">
      <c r="A444" s="16"/>
      <c r="B444" s="70"/>
      <c r="C444" s="71"/>
      <c r="D444" s="70"/>
      <c r="E444" s="70"/>
      <c r="H444" s="72"/>
    </row>
    <row r="445" spans="1:8" s="66" customFormat="1">
      <c r="A445" s="16"/>
      <c r="B445" s="70"/>
      <c r="C445" s="71"/>
      <c r="D445" s="70"/>
      <c r="E445" s="70"/>
      <c r="H445" s="72"/>
    </row>
    <row r="446" spans="1:8" s="66" customFormat="1">
      <c r="A446" s="16"/>
      <c r="B446" s="70"/>
      <c r="C446" s="71"/>
      <c r="D446" s="70"/>
      <c r="E446" s="70"/>
      <c r="H446" s="72"/>
    </row>
    <row r="447" spans="1:8" s="66" customFormat="1">
      <c r="A447" s="16"/>
      <c r="B447" s="70"/>
      <c r="C447" s="71"/>
      <c r="D447" s="70"/>
      <c r="E447" s="70"/>
      <c r="H447" s="72"/>
    </row>
    <row r="448" spans="1:8" s="66" customFormat="1">
      <c r="A448" s="16"/>
      <c r="B448" s="70"/>
      <c r="C448" s="71"/>
      <c r="D448" s="70"/>
      <c r="E448" s="70"/>
      <c r="H448" s="72"/>
    </row>
    <row r="449" spans="1:8" s="66" customFormat="1">
      <c r="A449" s="16"/>
      <c r="B449" s="70"/>
      <c r="C449" s="71"/>
      <c r="D449" s="70"/>
      <c r="E449" s="70"/>
      <c r="H449" s="72"/>
    </row>
    <row r="450" spans="1:8" s="66" customFormat="1">
      <c r="A450" s="16"/>
      <c r="B450" s="70"/>
      <c r="C450" s="71"/>
      <c r="D450" s="70"/>
      <c r="E450" s="70"/>
      <c r="H450" s="72"/>
    </row>
    <row r="451" spans="1:8" s="66" customFormat="1">
      <c r="A451" s="16"/>
      <c r="B451" s="70"/>
      <c r="C451" s="71"/>
      <c r="D451" s="70"/>
      <c r="E451" s="70"/>
      <c r="H451" s="72"/>
    </row>
    <row r="452" spans="1:8" s="66" customFormat="1">
      <c r="A452" s="16"/>
      <c r="B452" s="70"/>
      <c r="C452" s="71"/>
      <c r="D452" s="70"/>
      <c r="E452" s="70"/>
      <c r="H452" s="72"/>
    </row>
    <row r="453" spans="1:8" s="66" customFormat="1">
      <c r="A453" s="16"/>
      <c r="B453" s="70"/>
      <c r="C453" s="71"/>
      <c r="D453" s="70"/>
      <c r="E453" s="70"/>
      <c r="H453" s="72"/>
    </row>
    <row r="454" spans="1:8" s="66" customFormat="1">
      <c r="A454" s="16"/>
      <c r="B454" s="70"/>
      <c r="C454" s="71"/>
      <c r="D454" s="70"/>
      <c r="E454" s="70"/>
      <c r="H454" s="72"/>
    </row>
    <row r="455" spans="1:8" s="66" customFormat="1">
      <c r="A455" s="16"/>
      <c r="B455" s="70"/>
      <c r="C455" s="71"/>
      <c r="D455" s="70"/>
      <c r="E455" s="70"/>
      <c r="H455" s="72"/>
    </row>
    <row r="456" spans="1:8" s="66" customFormat="1">
      <c r="A456" s="16"/>
      <c r="B456" s="70"/>
      <c r="C456" s="71"/>
      <c r="D456" s="70"/>
      <c r="E456" s="70"/>
      <c r="H456" s="72"/>
    </row>
    <row r="457" spans="1:8" s="66" customFormat="1">
      <c r="A457" s="16"/>
      <c r="B457" s="70"/>
      <c r="C457" s="71"/>
      <c r="D457" s="70"/>
      <c r="E457" s="70"/>
      <c r="H457" s="72"/>
    </row>
    <row r="458" spans="1:8" s="66" customFormat="1">
      <c r="A458" s="16"/>
      <c r="B458" s="70"/>
      <c r="C458" s="71"/>
      <c r="D458" s="70"/>
      <c r="E458" s="70"/>
      <c r="H458" s="72"/>
    </row>
    <row r="459" spans="1:8" s="66" customFormat="1">
      <c r="A459" s="16"/>
      <c r="B459" s="70"/>
      <c r="C459" s="71"/>
      <c r="D459" s="70"/>
      <c r="E459" s="70"/>
      <c r="H459" s="72"/>
    </row>
    <row r="460" spans="1:8" s="66" customFormat="1">
      <c r="A460" s="16"/>
      <c r="B460" s="70"/>
      <c r="C460" s="71"/>
      <c r="D460" s="70"/>
      <c r="E460" s="70"/>
      <c r="H460" s="72"/>
    </row>
    <row r="461" spans="1:8" s="66" customFormat="1">
      <c r="A461" s="16"/>
      <c r="B461" s="70"/>
      <c r="C461" s="71"/>
      <c r="D461" s="70"/>
      <c r="E461" s="70"/>
      <c r="H461" s="72"/>
    </row>
    <row r="462" spans="1:8" s="66" customFormat="1">
      <c r="A462" s="16"/>
      <c r="B462" s="70"/>
      <c r="C462" s="71"/>
      <c r="D462" s="70"/>
      <c r="E462" s="70"/>
      <c r="H462" s="72"/>
    </row>
    <row r="463" spans="1:8" s="66" customFormat="1">
      <c r="A463" s="16"/>
      <c r="B463" s="70"/>
      <c r="C463" s="71"/>
      <c r="D463" s="70"/>
      <c r="E463" s="70"/>
      <c r="H463" s="72"/>
    </row>
    <row r="464" spans="1:8" s="66" customFormat="1">
      <c r="A464" s="16"/>
      <c r="B464" s="70"/>
      <c r="C464" s="71"/>
      <c r="D464" s="70"/>
      <c r="E464" s="70"/>
      <c r="H464" s="72"/>
    </row>
    <row r="465" spans="1:8" s="66" customFormat="1">
      <c r="A465" s="16"/>
      <c r="B465" s="70"/>
      <c r="C465" s="71"/>
      <c r="D465" s="70"/>
      <c r="E465" s="70"/>
      <c r="H465" s="72"/>
    </row>
    <row r="466" spans="1:8" s="66" customFormat="1">
      <c r="A466" s="16"/>
      <c r="B466" s="70"/>
      <c r="C466" s="71"/>
      <c r="D466" s="70"/>
      <c r="E466" s="70"/>
      <c r="H466" s="72"/>
    </row>
    <row r="467" spans="1:8" s="66" customFormat="1">
      <c r="A467" s="16"/>
      <c r="B467" s="70"/>
      <c r="C467" s="71"/>
      <c r="D467" s="70"/>
      <c r="E467" s="70"/>
      <c r="H467" s="72"/>
    </row>
    <row r="468" spans="1:8" s="66" customFormat="1">
      <c r="A468" s="16"/>
      <c r="B468" s="70"/>
      <c r="C468" s="71"/>
      <c r="D468" s="70"/>
      <c r="E468" s="70"/>
      <c r="H468" s="72"/>
    </row>
    <row r="469" spans="1:8" s="66" customFormat="1">
      <c r="A469" s="16"/>
      <c r="B469" s="70"/>
      <c r="C469" s="71"/>
      <c r="D469" s="70"/>
      <c r="E469" s="70"/>
      <c r="H469" s="72"/>
    </row>
    <row r="470" spans="1:8" s="66" customFormat="1">
      <c r="A470" s="16"/>
      <c r="B470" s="70"/>
      <c r="C470" s="71"/>
      <c r="D470" s="70"/>
      <c r="E470" s="70"/>
      <c r="H470" s="72"/>
    </row>
    <row r="471" spans="1:8" s="66" customFormat="1">
      <c r="A471" s="16"/>
      <c r="B471" s="70"/>
      <c r="C471" s="71"/>
      <c r="D471" s="70"/>
      <c r="E471" s="70"/>
      <c r="H471" s="72"/>
    </row>
    <row r="472" spans="1:8" s="66" customFormat="1">
      <c r="A472" s="16"/>
      <c r="B472" s="70"/>
      <c r="C472" s="71"/>
      <c r="D472" s="70"/>
      <c r="E472" s="70"/>
      <c r="H472" s="72"/>
    </row>
    <row r="473" spans="1:8" s="66" customFormat="1">
      <c r="A473" s="16"/>
      <c r="B473" s="70"/>
      <c r="C473" s="71"/>
      <c r="D473" s="70"/>
      <c r="E473" s="70"/>
      <c r="H473" s="72"/>
    </row>
    <row r="474" spans="1:8" s="66" customFormat="1">
      <c r="A474" s="16"/>
      <c r="B474" s="70"/>
      <c r="C474" s="71"/>
      <c r="D474" s="70"/>
      <c r="E474" s="70"/>
      <c r="H474" s="72"/>
    </row>
    <row r="475" spans="1:8" s="66" customFormat="1">
      <c r="A475" s="16"/>
      <c r="B475" s="70"/>
      <c r="C475" s="71"/>
      <c r="D475" s="70"/>
      <c r="E475" s="70"/>
      <c r="H475" s="72"/>
    </row>
    <row r="476" spans="1:8" s="66" customFormat="1">
      <c r="A476" s="16"/>
      <c r="B476" s="70"/>
      <c r="C476" s="71"/>
      <c r="D476" s="70"/>
      <c r="E476" s="70"/>
      <c r="H476" s="72"/>
    </row>
    <row r="477" spans="1:8" s="66" customFormat="1">
      <c r="A477" s="16"/>
      <c r="B477" s="70"/>
      <c r="C477" s="71"/>
      <c r="D477" s="70"/>
      <c r="E477" s="70"/>
      <c r="H477" s="72"/>
    </row>
    <row r="478" spans="1:8" s="66" customFormat="1">
      <c r="A478" s="16"/>
      <c r="B478" s="70"/>
      <c r="C478" s="71"/>
      <c r="D478" s="70"/>
      <c r="E478" s="70"/>
      <c r="H478" s="72"/>
    </row>
    <row r="479" spans="1:8" s="66" customFormat="1">
      <c r="A479" s="16"/>
      <c r="B479" s="70"/>
      <c r="C479" s="71"/>
      <c r="D479" s="70"/>
      <c r="E479" s="70"/>
      <c r="H479" s="72"/>
    </row>
    <row r="480" spans="1:8" s="66" customFormat="1">
      <c r="A480" s="16"/>
      <c r="B480" s="70"/>
      <c r="C480" s="71"/>
      <c r="D480" s="70"/>
      <c r="E480" s="70"/>
      <c r="H480" s="72"/>
    </row>
    <row r="481" spans="1:8" s="66" customFormat="1">
      <c r="A481" s="16"/>
      <c r="B481" s="70"/>
      <c r="C481" s="71"/>
      <c r="D481" s="70"/>
      <c r="E481" s="70"/>
      <c r="H481" s="72"/>
    </row>
    <row r="482" spans="1:8" s="66" customFormat="1">
      <c r="A482" s="16"/>
      <c r="B482" s="70"/>
      <c r="C482" s="71"/>
      <c r="D482" s="70"/>
      <c r="E482" s="70"/>
      <c r="H482" s="72"/>
    </row>
    <row r="483" spans="1:8" s="66" customFormat="1">
      <c r="A483" s="16"/>
      <c r="B483" s="70"/>
      <c r="C483" s="71"/>
      <c r="D483" s="70"/>
      <c r="E483" s="70"/>
      <c r="H483" s="72"/>
    </row>
    <row r="484" spans="1:8" s="66" customFormat="1">
      <c r="A484" s="16"/>
      <c r="B484" s="70"/>
      <c r="C484" s="71"/>
      <c r="D484" s="70"/>
      <c r="E484" s="70"/>
      <c r="H484" s="72"/>
    </row>
    <row r="485" spans="1:8" s="66" customFormat="1">
      <c r="A485" s="16"/>
      <c r="B485" s="70"/>
      <c r="C485" s="71"/>
      <c r="D485" s="70"/>
      <c r="E485" s="70"/>
      <c r="H485" s="72"/>
    </row>
    <row r="486" spans="1:8" s="66" customFormat="1">
      <c r="A486" s="16"/>
      <c r="B486" s="70"/>
      <c r="C486" s="71"/>
      <c r="D486" s="70"/>
      <c r="E486" s="70"/>
      <c r="H486" s="72"/>
    </row>
    <row r="487" spans="1:8" s="66" customFormat="1">
      <c r="A487" s="16"/>
      <c r="B487" s="70"/>
      <c r="C487" s="71"/>
      <c r="D487" s="70"/>
      <c r="E487" s="70"/>
      <c r="H487" s="72"/>
    </row>
    <row r="488" spans="1:8" s="66" customFormat="1">
      <c r="A488" s="16"/>
      <c r="B488" s="70"/>
      <c r="C488" s="71"/>
      <c r="D488" s="70"/>
      <c r="E488" s="70"/>
      <c r="H488" s="72"/>
    </row>
    <row r="489" spans="1:8" s="66" customFormat="1">
      <c r="A489" s="16"/>
      <c r="B489" s="70"/>
      <c r="C489" s="71"/>
      <c r="D489" s="70"/>
      <c r="E489" s="70"/>
      <c r="H489" s="72"/>
    </row>
    <row r="490" spans="1:8" s="66" customFormat="1">
      <c r="A490" s="16"/>
      <c r="B490" s="70"/>
      <c r="C490" s="71"/>
      <c r="D490" s="70"/>
      <c r="E490" s="70"/>
      <c r="H490" s="72"/>
    </row>
    <row r="491" spans="1:8" s="66" customFormat="1">
      <c r="A491" s="16"/>
      <c r="B491" s="70"/>
      <c r="C491" s="71"/>
      <c r="D491" s="70"/>
      <c r="E491" s="70"/>
      <c r="H491" s="72"/>
    </row>
    <row r="492" spans="1:8" s="66" customFormat="1">
      <c r="A492" s="16"/>
      <c r="B492" s="70"/>
      <c r="C492" s="71"/>
      <c r="D492" s="70"/>
      <c r="E492" s="70"/>
      <c r="H492" s="72"/>
    </row>
    <row r="493" spans="1:8" s="66" customFormat="1">
      <c r="A493" s="16"/>
      <c r="B493" s="70"/>
      <c r="C493" s="71"/>
      <c r="D493" s="70"/>
      <c r="E493" s="70"/>
      <c r="H493" s="72"/>
    </row>
    <row r="494" spans="1:8" s="66" customFormat="1">
      <c r="A494" s="16"/>
      <c r="B494" s="70"/>
      <c r="C494" s="71"/>
      <c r="D494" s="70"/>
      <c r="E494" s="70"/>
      <c r="H494" s="72"/>
    </row>
    <row r="495" spans="1:8" s="66" customFormat="1">
      <c r="A495" s="16"/>
      <c r="B495" s="70"/>
      <c r="C495" s="71"/>
      <c r="D495" s="70"/>
      <c r="E495" s="70"/>
      <c r="H495" s="72"/>
    </row>
    <row r="496" spans="1:8" s="66" customFormat="1">
      <c r="A496" s="16"/>
      <c r="B496" s="70"/>
      <c r="C496" s="71"/>
      <c r="D496" s="70"/>
      <c r="E496" s="70"/>
      <c r="H496" s="72"/>
    </row>
    <row r="497" spans="1:8" s="66" customFormat="1">
      <c r="A497" s="16"/>
      <c r="B497" s="70"/>
      <c r="C497" s="71"/>
      <c r="D497" s="70"/>
      <c r="E497" s="70"/>
      <c r="H497" s="72"/>
    </row>
    <row r="498" spans="1:8" s="66" customFormat="1">
      <c r="A498" s="16"/>
      <c r="B498" s="70"/>
      <c r="C498" s="71"/>
      <c r="D498" s="70"/>
      <c r="E498" s="70"/>
      <c r="H498" s="72"/>
    </row>
    <row r="499" spans="1:8" s="66" customFormat="1">
      <c r="A499" s="16"/>
      <c r="B499" s="70"/>
      <c r="C499" s="71"/>
      <c r="D499" s="70"/>
      <c r="E499" s="70"/>
      <c r="H499" s="72"/>
    </row>
    <row r="500" spans="1:8" s="66" customFormat="1">
      <c r="A500" s="16"/>
      <c r="B500" s="70"/>
      <c r="C500" s="71"/>
      <c r="D500" s="70"/>
      <c r="E500" s="70"/>
      <c r="H500" s="72"/>
    </row>
    <row r="501" spans="1:8" s="66" customFormat="1">
      <c r="A501" s="16"/>
      <c r="B501" s="70"/>
      <c r="C501" s="71"/>
      <c r="D501" s="70"/>
      <c r="E501" s="70"/>
      <c r="H501" s="72"/>
    </row>
    <row r="502" spans="1:8" s="66" customFormat="1">
      <c r="A502" s="16"/>
      <c r="B502" s="70"/>
      <c r="C502" s="71"/>
      <c r="D502" s="70"/>
      <c r="E502" s="70"/>
      <c r="H502" s="72"/>
    </row>
    <row r="503" spans="1:8" s="66" customFormat="1">
      <c r="A503" s="16"/>
      <c r="B503" s="70"/>
      <c r="C503" s="71"/>
      <c r="D503" s="70"/>
      <c r="E503" s="70"/>
      <c r="H503" s="72"/>
    </row>
    <row r="504" spans="1:8" s="66" customFormat="1">
      <c r="A504" s="16"/>
      <c r="B504" s="70"/>
      <c r="C504" s="71"/>
      <c r="D504" s="70"/>
      <c r="E504" s="70"/>
      <c r="H504" s="72"/>
    </row>
    <row r="505" spans="1:8" s="66" customFormat="1">
      <c r="A505" s="16"/>
      <c r="B505" s="70"/>
      <c r="C505" s="71"/>
      <c r="D505" s="70"/>
      <c r="E505" s="70"/>
      <c r="H505" s="72"/>
    </row>
    <row r="506" spans="1:8" s="66" customFormat="1">
      <c r="A506" s="16"/>
      <c r="B506" s="70"/>
      <c r="C506" s="71"/>
      <c r="D506" s="70"/>
      <c r="E506" s="70"/>
      <c r="H506" s="72"/>
    </row>
    <row r="507" spans="1:8" s="66" customFormat="1">
      <c r="A507" s="16"/>
      <c r="B507" s="70"/>
      <c r="C507" s="71"/>
      <c r="D507" s="70"/>
      <c r="E507" s="70"/>
      <c r="H507" s="72"/>
    </row>
    <row r="508" spans="1:8" s="66" customFormat="1">
      <c r="A508" s="16"/>
      <c r="B508" s="70"/>
      <c r="C508" s="71"/>
      <c r="D508" s="70"/>
      <c r="E508" s="70"/>
      <c r="H508" s="72"/>
    </row>
    <row r="509" spans="1:8" s="66" customFormat="1">
      <c r="A509" s="16"/>
      <c r="B509" s="70"/>
      <c r="C509" s="71"/>
      <c r="D509" s="70"/>
      <c r="E509" s="70"/>
      <c r="H509" s="72"/>
    </row>
    <row r="510" spans="1:8" s="66" customFormat="1">
      <c r="A510" s="16"/>
      <c r="B510" s="70"/>
      <c r="C510" s="71"/>
      <c r="D510" s="70"/>
      <c r="E510" s="70"/>
      <c r="H510" s="72"/>
    </row>
    <row r="511" spans="1:8" s="66" customFormat="1">
      <c r="A511" s="16"/>
      <c r="B511" s="70"/>
      <c r="C511" s="71"/>
      <c r="D511" s="70"/>
      <c r="E511" s="70"/>
      <c r="H511" s="72"/>
    </row>
    <row r="512" spans="1:8" s="66" customFormat="1">
      <c r="A512" s="16"/>
      <c r="B512" s="70"/>
      <c r="C512" s="71"/>
      <c r="D512" s="70"/>
      <c r="E512" s="70"/>
      <c r="H512" s="72"/>
    </row>
    <row r="513" spans="1:8" s="66" customFormat="1">
      <c r="A513" s="16"/>
      <c r="B513" s="70"/>
      <c r="C513" s="71"/>
      <c r="D513" s="70"/>
      <c r="E513" s="70"/>
      <c r="H513" s="72"/>
    </row>
    <row r="514" spans="1:8" s="66" customFormat="1">
      <c r="A514" s="16"/>
      <c r="B514" s="70"/>
      <c r="C514" s="71"/>
      <c r="D514" s="70"/>
      <c r="E514" s="70"/>
      <c r="H514" s="72"/>
    </row>
    <row r="515" spans="1:8" s="66" customFormat="1">
      <c r="A515" s="16"/>
      <c r="B515" s="70"/>
      <c r="C515" s="71"/>
      <c r="D515" s="70"/>
      <c r="E515" s="70"/>
      <c r="H515" s="72"/>
    </row>
    <row r="516" spans="1:8" s="66" customFormat="1">
      <c r="A516" s="16"/>
      <c r="B516" s="70"/>
      <c r="C516" s="71"/>
      <c r="D516" s="70"/>
      <c r="E516" s="70"/>
      <c r="H516" s="72"/>
    </row>
    <row r="517" spans="1:8" s="66" customFormat="1">
      <c r="A517" s="16"/>
      <c r="B517" s="70"/>
      <c r="C517" s="71"/>
      <c r="D517" s="70"/>
      <c r="E517" s="70"/>
      <c r="H517" s="72"/>
    </row>
    <row r="518" spans="1:8" s="66" customFormat="1">
      <c r="A518" s="16"/>
      <c r="B518" s="70"/>
      <c r="C518" s="71"/>
      <c r="D518" s="70"/>
      <c r="E518" s="70"/>
      <c r="H518" s="72"/>
    </row>
    <row r="519" spans="1:8" s="66" customFormat="1">
      <c r="A519" s="16"/>
      <c r="B519" s="70"/>
      <c r="C519" s="71"/>
      <c r="D519" s="70"/>
      <c r="E519" s="70"/>
      <c r="H519" s="72"/>
    </row>
    <row r="520" spans="1:8" s="66" customFormat="1">
      <c r="A520" s="16"/>
      <c r="B520" s="70"/>
      <c r="C520" s="71"/>
      <c r="D520" s="70"/>
      <c r="E520" s="70"/>
      <c r="H520" s="72"/>
    </row>
    <row r="521" spans="1:8" s="66" customFormat="1">
      <c r="A521" s="16"/>
      <c r="B521" s="70"/>
      <c r="C521" s="71"/>
      <c r="D521" s="70"/>
      <c r="E521" s="70"/>
      <c r="H521" s="72"/>
    </row>
    <row r="522" spans="1:8" s="66" customFormat="1">
      <c r="A522" s="16"/>
      <c r="B522" s="70"/>
      <c r="C522" s="71"/>
      <c r="D522" s="70"/>
      <c r="E522" s="70"/>
      <c r="H522" s="72"/>
    </row>
    <row r="523" spans="1:8" s="66" customFormat="1">
      <c r="A523" s="16"/>
      <c r="B523" s="70"/>
      <c r="C523" s="71"/>
      <c r="D523" s="70"/>
      <c r="E523" s="70"/>
      <c r="H523" s="72"/>
    </row>
    <row r="524" spans="1:8" s="66" customFormat="1">
      <c r="A524" s="16"/>
      <c r="B524" s="70"/>
      <c r="C524" s="71"/>
      <c r="D524" s="70"/>
      <c r="E524" s="70"/>
      <c r="H524" s="72"/>
    </row>
    <row r="525" spans="1:8" s="66" customFormat="1">
      <c r="A525" s="16"/>
      <c r="B525" s="70"/>
      <c r="C525" s="71"/>
      <c r="D525" s="70"/>
      <c r="E525" s="70"/>
      <c r="H525" s="72"/>
    </row>
    <row r="526" spans="1:8" s="66" customFormat="1">
      <c r="A526" s="16"/>
      <c r="B526" s="70"/>
      <c r="C526" s="71"/>
      <c r="D526" s="70"/>
      <c r="E526" s="70"/>
      <c r="H526" s="72"/>
    </row>
    <row r="527" spans="1:8" s="66" customFormat="1">
      <c r="A527" s="16"/>
      <c r="B527" s="70"/>
      <c r="C527" s="71"/>
      <c r="D527" s="70"/>
      <c r="E527" s="70"/>
      <c r="H527" s="72"/>
    </row>
    <row r="528" spans="1:8" s="66" customFormat="1">
      <c r="A528" s="16"/>
      <c r="B528" s="70"/>
      <c r="C528" s="71"/>
      <c r="D528" s="70"/>
      <c r="E528" s="70"/>
      <c r="H528" s="72"/>
    </row>
    <row r="529" spans="1:8" s="66" customFormat="1">
      <c r="A529" s="16"/>
      <c r="B529" s="70"/>
      <c r="C529" s="71"/>
      <c r="D529" s="70"/>
      <c r="E529" s="70"/>
      <c r="H529" s="72"/>
    </row>
    <row r="530" spans="1:8" s="66" customFormat="1">
      <c r="A530" s="16"/>
      <c r="B530" s="70"/>
      <c r="C530" s="71"/>
      <c r="D530" s="70"/>
      <c r="E530" s="70"/>
      <c r="H530" s="72"/>
    </row>
    <row r="531" spans="1:8" s="66" customFormat="1">
      <c r="A531" s="16"/>
      <c r="B531" s="70"/>
      <c r="C531" s="71"/>
      <c r="D531" s="70"/>
      <c r="E531" s="70"/>
      <c r="H531" s="72"/>
    </row>
    <row r="532" spans="1:8" s="66" customFormat="1">
      <c r="A532" s="16"/>
      <c r="B532" s="70"/>
      <c r="C532" s="71"/>
      <c r="D532" s="70"/>
      <c r="E532" s="70"/>
      <c r="H532" s="72"/>
    </row>
    <row r="533" spans="1:8" s="66" customFormat="1">
      <c r="A533" s="16"/>
      <c r="B533" s="70"/>
      <c r="C533" s="71"/>
      <c r="D533" s="70"/>
      <c r="E533" s="70"/>
      <c r="H533" s="72"/>
    </row>
    <row r="534" spans="1:8" s="66" customFormat="1">
      <c r="A534" s="16"/>
      <c r="B534" s="70"/>
      <c r="C534" s="71"/>
      <c r="D534" s="70"/>
      <c r="E534" s="70"/>
      <c r="H534" s="72"/>
    </row>
    <row r="535" spans="1:8" s="66" customFormat="1">
      <c r="A535" s="16"/>
      <c r="B535" s="70"/>
      <c r="C535" s="71"/>
      <c r="D535" s="70"/>
      <c r="E535" s="70"/>
      <c r="H535" s="72"/>
    </row>
    <row r="536" spans="1:8" s="66" customFormat="1">
      <c r="A536" s="16"/>
      <c r="B536" s="70"/>
      <c r="C536" s="71"/>
      <c r="D536" s="70"/>
      <c r="E536" s="70"/>
      <c r="H536" s="72"/>
    </row>
    <row r="537" spans="1:8" s="66" customFormat="1">
      <c r="A537" s="16"/>
      <c r="B537" s="70"/>
      <c r="C537" s="71"/>
      <c r="D537" s="70"/>
      <c r="E537" s="70"/>
      <c r="H537" s="72"/>
    </row>
    <row r="538" spans="1:8" s="66" customFormat="1">
      <c r="A538" s="16"/>
      <c r="B538" s="70"/>
      <c r="C538" s="71"/>
      <c r="D538" s="70"/>
      <c r="E538" s="70"/>
      <c r="H538" s="72"/>
    </row>
    <row r="539" spans="1:8" s="66" customFormat="1">
      <c r="A539" s="16"/>
      <c r="B539" s="70"/>
      <c r="C539" s="71"/>
      <c r="D539" s="70"/>
      <c r="E539" s="70"/>
      <c r="H539" s="72"/>
    </row>
    <row r="540" spans="1:8" s="66" customFormat="1">
      <c r="A540" s="16"/>
      <c r="B540" s="70"/>
      <c r="C540" s="71"/>
      <c r="D540" s="70"/>
      <c r="E540" s="70"/>
      <c r="H540" s="72"/>
    </row>
    <row r="541" spans="1:8" s="66" customFormat="1">
      <c r="A541" s="16"/>
      <c r="B541" s="70"/>
      <c r="C541" s="71"/>
      <c r="D541" s="70"/>
      <c r="E541" s="70"/>
      <c r="H541" s="72"/>
    </row>
    <row r="542" spans="1:8" s="66" customFormat="1">
      <c r="A542" s="16"/>
      <c r="B542" s="70"/>
      <c r="C542" s="71"/>
      <c r="D542" s="70"/>
      <c r="E542" s="70"/>
      <c r="H542" s="72"/>
    </row>
    <row r="543" spans="1:8" s="66" customFormat="1">
      <c r="A543" s="16"/>
      <c r="B543" s="70"/>
      <c r="C543" s="71"/>
      <c r="D543" s="70"/>
      <c r="E543" s="70"/>
      <c r="H543" s="72"/>
    </row>
    <row r="544" spans="1:8" s="66" customFormat="1">
      <c r="A544" s="16"/>
      <c r="B544" s="70"/>
      <c r="C544" s="71"/>
      <c r="D544" s="70"/>
      <c r="E544" s="70"/>
      <c r="H544" s="72"/>
    </row>
    <row r="545" spans="1:8" s="66" customFormat="1">
      <c r="A545" s="16"/>
      <c r="B545" s="70"/>
      <c r="C545" s="71"/>
      <c r="D545" s="70"/>
      <c r="E545" s="70"/>
      <c r="H545" s="72"/>
    </row>
    <row r="546" spans="1:8" s="66" customFormat="1">
      <c r="A546" s="16"/>
      <c r="B546" s="70"/>
      <c r="C546" s="71"/>
      <c r="D546" s="70"/>
      <c r="E546" s="70"/>
      <c r="H546" s="72"/>
    </row>
    <row r="547" spans="1:8" s="66" customFormat="1">
      <c r="A547" s="16"/>
      <c r="B547" s="70"/>
      <c r="C547" s="71"/>
      <c r="D547" s="70"/>
      <c r="E547" s="70"/>
      <c r="H547" s="72"/>
    </row>
    <row r="548" spans="1:8" s="66" customFormat="1">
      <c r="A548" s="16"/>
      <c r="B548" s="70"/>
      <c r="C548" s="71"/>
      <c r="D548" s="70"/>
      <c r="E548" s="70"/>
      <c r="H548" s="72"/>
    </row>
    <row r="549" spans="1:8" s="66" customFormat="1">
      <c r="A549" s="16"/>
      <c r="B549" s="70"/>
      <c r="C549" s="71"/>
      <c r="D549" s="70"/>
      <c r="E549" s="70"/>
      <c r="H549" s="72"/>
    </row>
    <row r="550" spans="1:8" s="66" customFormat="1">
      <c r="A550" s="16"/>
      <c r="B550" s="70"/>
      <c r="C550" s="71"/>
      <c r="D550" s="70"/>
      <c r="E550" s="70"/>
      <c r="H550" s="72"/>
    </row>
    <row r="551" spans="1:8" s="66" customFormat="1">
      <c r="A551" s="16"/>
      <c r="B551" s="70"/>
      <c r="C551" s="71"/>
      <c r="D551" s="70"/>
      <c r="E551" s="70"/>
      <c r="H551" s="72"/>
    </row>
    <row r="552" spans="1:8" s="66" customFormat="1">
      <c r="A552" s="16"/>
      <c r="B552" s="70"/>
      <c r="C552" s="71"/>
      <c r="D552" s="70"/>
      <c r="E552" s="70"/>
      <c r="H552" s="72"/>
    </row>
    <row r="553" spans="1:8" s="66" customFormat="1">
      <c r="A553" s="16"/>
      <c r="B553" s="70"/>
      <c r="C553" s="71"/>
      <c r="D553" s="70"/>
      <c r="E553" s="70"/>
      <c r="H553" s="72"/>
    </row>
    <row r="554" spans="1:8" s="66" customFormat="1">
      <c r="A554" s="16"/>
      <c r="B554" s="70"/>
      <c r="C554" s="71"/>
      <c r="D554" s="70"/>
      <c r="E554" s="70"/>
      <c r="H554" s="72"/>
    </row>
    <row r="555" spans="1:8" s="66" customFormat="1">
      <c r="A555" s="16"/>
      <c r="B555" s="70"/>
      <c r="C555" s="71"/>
      <c r="D555" s="70"/>
      <c r="E555" s="70"/>
      <c r="H555" s="72"/>
    </row>
    <row r="556" spans="1:8" s="66" customFormat="1">
      <c r="A556" s="16"/>
      <c r="B556" s="70"/>
      <c r="C556" s="71"/>
      <c r="D556" s="70"/>
      <c r="E556" s="70"/>
      <c r="H556" s="72"/>
    </row>
    <row r="557" spans="1:8" s="66" customFormat="1">
      <c r="A557" s="16"/>
      <c r="B557" s="70"/>
      <c r="C557" s="71"/>
      <c r="D557" s="70"/>
      <c r="E557" s="70"/>
      <c r="H557" s="72"/>
    </row>
    <row r="558" spans="1:8" s="66" customFormat="1">
      <c r="A558" s="16"/>
      <c r="B558" s="70"/>
      <c r="C558" s="71"/>
      <c r="D558" s="70"/>
      <c r="E558" s="70"/>
      <c r="H558" s="72"/>
    </row>
    <row r="559" spans="1:8" s="66" customFormat="1">
      <c r="A559" s="16"/>
      <c r="B559" s="70"/>
      <c r="C559" s="71"/>
      <c r="D559" s="70"/>
      <c r="E559" s="70"/>
      <c r="H559" s="72"/>
    </row>
    <row r="560" spans="1:8" s="66" customFormat="1">
      <c r="A560" s="16"/>
      <c r="B560" s="70"/>
      <c r="C560" s="71"/>
      <c r="D560" s="70"/>
      <c r="E560" s="70"/>
      <c r="H560" s="72"/>
    </row>
    <row r="561" spans="1:8" s="66" customFormat="1">
      <c r="A561" s="16"/>
      <c r="B561" s="70"/>
      <c r="C561" s="71"/>
      <c r="D561" s="70"/>
      <c r="E561" s="70"/>
      <c r="H561" s="72"/>
    </row>
    <row r="562" spans="1:8" s="66" customFormat="1">
      <c r="A562" s="16"/>
      <c r="B562" s="70"/>
      <c r="C562" s="71"/>
      <c r="D562" s="70"/>
      <c r="E562" s="70"/>
      <c r="H562" s="72"/>
    </row>
    <row r="563" spans="1:8" s="66" customFormat="1">
      <c r="A563" s="16"/>
      <c r="B563" s="70"/>
      <c r="C563" s="71"/>
      <c r="D563" s="70"/>
      <c r="E563" s="70"/>
      <c r="H563" s="72"/>
    </row>
    <row r="564" spans="1:8" s="66" customFormat="1">
      <c r="A564" s="16"/>
      <c r="B564" s="70"/>
      <c r="C564" s="71"/>
      <c r="D564" s="70"/>
      <c r="E564" s="70"/>
      <c r="H564" s="72"/>
    </row>
    <row r="565" spans="1:8" s="66" customFormat="1">
      <c r="A565" s="16"/>
      <c r="B565" s="70"/>
      <c r="C565" s="71"/>
      <c r="D565" s="70"/>
      <c r="E565" s="70"/>
      <c r="H565" s="72"/>
    </row>
    <row r="566" spans="1:8" s="66" customFormat="1">
      <c r="A566" s="16"/>
      <c r="B566" s="70"/>
      <c r="C566" s="71"/>
      <c r="D566" s="70"/>
      <c r="E566" s="70"/>
      <c r="H566" s="72"/>
    </row>
    <row r="567" spans="1:8" s="66" customFormat="1">
      <c r="A567" s="16"/>
      <c r="B567" s="70"/>
      <c r="C567" s="71"/>
      <c r="D567" s="70"/>
      <c r="E567" s="70"/>
      <c r="H567" s="72"/>
    </row>
    <row r="568" spans="1:8" s="66" customFormat="1">
      <c r="A568" s="16"/>
      <c r="B568" s="70"/>
      <c r="C568" s="71"/>
      <c r="D568" s="70"/>
      <c r="E568" s="70"/>
      <c r="H568" s="72"/>
    </row>
    <row r="569" spans="1:8" s="66" customFormat="1">
      <c r="A569" s="16"/>
      <c r="B569" s="70"/>
      <c r="C569" s="71"/>
      <c r="D569" s="70"/>
      <c r="E569" s="70"/>
      <c r="H569" s="72"/>
    </row>
    <row r="570" spans="1:8" s="66" customFormat="1">
      <c r="A570" s="16"/>
      <c r="B570" s="70"/>
      <c r="C570" s="71"/>
      <c r="D570" s="70"/>
      <c r="E570" s="70"/>
      <c r="H570" s="72"/>
    </row>
    <row r="571" spans="1:8" s="66" customFormat="1">
      <c r="A571" s="16"/>
      <c r="B571" s="70"/>
      <c r="C571" s="71"/>
      <c r="D571" s="70"/>
      <c r="E571" s="70"/>
      <c r="H571" s="72"/>
    </row>
    <row r="572" spans="1:8" s="66" customFormat="1">
      <c r="A572" s="16"/>
      <c r="B572" s="70"/>
      <c r="C572" s="71"/>
      <c r="D572" s="70"/>
      <c r="E572" s="70"/>
      <c r="H572" s="72"/>
    </row>
    <row r="573" spans="1:8" s="66" customFormat="1">
      <c r="A573" s="16"/>
      <c r="B573" s="70"/>
      <c r="C573" s="71"/>
      <c r="D573" s="70"/>
      <c r="E573" s="70"/>
      <c r="H573" s="72"/>
    </row>
    <row r="574" spans="1:8" s="66" customFormat="1">
      <c r="A574" s="16"/>
      <c r="B574" s="70"/>
      <c r="C574" s="71"/>
      <c r="D574" s="70"/>
      <c r="E574" s="70"/>
      <c r="H574" s="72"/>
    </row>
    <row r="575" spans="1:8" s="66" customFormat="1">
      <c r="A575" s="16"/>
      <c r="B575" s="70"/>
      <c r="C575" s="71"/>
      <c r="D575" s="70"/>
      <c r="E575" s="70"/>
      <c r="H575" s="72"/>
    </row>
    <row r="576" spans="1:8" s="66" customFormat="1">
      <c r="A576" s="16"/>
      <c r="B576" s="70"/>
      <c r="C576" s="71"/>
      <c r="D576" s="70"/>
      <c r="E576" s="70"/>
      <c r="H576" s="72"/>
    </row>
    <row r="577" spans="1:8" s="66" customFormat="1">
      <c r="A577" s="16"/>
      <c r="B577" s="70"/>
      <c r="C577" s="71"/>
      <c r="D577" s="70"/>
      <c r="E577" s="70"/>
      <c r="H577" s="72"/>
    </row>
    <row r="578" spans="1:8" s="66" customFormat="1">
      <c r="A578" s="16"/>
      <c r="B578" s="70"/>
      <c r="C578" s="71"/>
      <c r="D578" s="70"/>
      <c r="E578" s="70"/>
      <c r="H578" s="72"/>
    </row>
    <row r="579" spans="1:8" s="66" customFormat="1">
      <c r="A579" s="16"/>
      <c r="B579" s="70"/>
      <c r="C579" s="71"/>
      <c r="D579" s="70"/>
      <c r="E579" s="70"/>
      <c r="H579" s="72"/>
    </row>
    <row r="580" spans="1:8" s="66" customFormat="1">
      <c r="A580" s="16"/>
      <c r="B580" s="70"/>
      <c r="C580" s="71"/>
      <c r="D580" s="70"/>
      <c r="E580" s="70"/>
      <c r="H580" s="72"/>
    </row>
    <row r="581" spans="1:8" s="66" customFormat="1">
      <c r="A581" s="16"/>
      <c r="B581" s="70"/>
      <c r="C581" s="71"/>
      <c r="D581" s="70"/>
      <c r="E581" s="70"/>
      <c r="H581" s="72"/>
    </row>
    <row r="582" spans="1:8" s="66" customFormat="1">
      <c r="A582" s="16"/>
      <c r="B582" s="70"/>
      <c r="C582" s="71"/>
      <c r="D582" s="70"/>
      <c r="E582" s="70"/>
      <c r="H582" s="72"/>
    </row>
    <row r="583" spans="1:8" s="66" customFormat="1">
      <c r="A583" s="16"/>
      <c r="B583" s="70"/>
      <c r="C583" s="71"/>
      <c r="D583" s="70"/>
      <c r="E583" s="70"/>
      <c r="H583" s="72"/>
    </row>
    <row r="584" spans="1:8" s="66" customFormat="1">
      <c r="A584" s="16"/>
      <c r="B584" s="70"/>
      <c r="C584" s="71"/>
      <c r="D584" s="70"/>
      <c r="E584" s="70"/>
      <c r="H584" s="72"/>
    </row>
    <row r="585" spans="1:8" s="66" customFormat="1">
      <c r="A585" s="16"/>
      <c r="B585" s="70"/>
      <c r="C585" s="71"/>
      <c r="D585" s="70"/>
      <c r="E585" s="70"/>
      <c r="H585" s="72"/>
    </row>
    <row r="586" spans="1:8" s="66" customFormat="1">
      <c r="A586" s="16"/>
      <c r="B586" s="70"/>
      <c r="C586" s="71"/>
      <c r="D586" s="70"/>
      <c r="E586" s="70"/>
      <c r="H586" s="72"/>
    </row>
    <row r="587" spans="1:8" s="66" customFormat="1">
      <c r="A587" s="16"/>
      <c r="B587" s="70"/>
      <c r="C587" s="71"/>
      <c r="D587" s="70"/>
      <c r="E587" s="70"/>
      <c r="H587" s="72"/>
    </row>
    <row r="588" spans="1:8" s="66" customFormat="1">
      <c r="A588" s="16"/>
      <c r="B588" s="70"/>
      <c r="C588" s="71"/>
      <c r="D588" s="70"/>
      <c r="E588" s="70"/>
      <c r="H588" s="72"/>
    </row>
    <row r="589" spans="1:8" s="66" customFormat="1">
      <c r="A589" s="16"/>
      <c r="B589" s="70"/>
      <c r="C589" s="71"/>
      <c r="D589" s="70"/>
      <c r="E589" s="70"/>
      <c r="H589" s="72"/>
    </row>
    <row r="590" spans="1:8" s="66" customFormat="1">
      <c r="A590" s="16"/>
      <c r="B590" s="70"/>
      <c r="C590" s="71"/>
      <c r="D590" s="70"/>
      <c r="E590" s="70"/>
      <c r="H590" s="72"/>
    </row>
    <row r="591" spans="1:8" s="66" customFormat="1">
      <c r="A591" s="16"/>
      <c r="B591" s="70"/>
      <c r="C591" s="71"/>
      <c r="D591" s="70"/>
      <c r="E591" s="70"/>
      <c r="H591" s="72"/>
    </row>
    <row r="592" spans="1:8" s="66" customFormat="1">
      <c r="A592" s="16"/>
      <c r="B592" s="70"/>
      <c r="C592" s="71"/>
      <c r="D592" s="70"/>
      <c r="E592" s="70"/>
      <c r="H592" s="72"/>
    </row>
    <row r="593" spans="1:8" s="66" customFormat="1">
      <c r="A593" s="16"/>
      <c r="B593" s="70"/>
      <c r="C593" s="71"/>
      <c r="D593" s="70"/>
      <c r="E593" s="70"/>
      <c r="H593" s="72"/>
    </row>
    <row r="594" spans="1:8" s="66" customFormat="1">
      <c r="A594" s="16"/>
      <c r="B594" s="70"/>
      <c r="C594" s="71"/>
      <c r="D594" s="70"/>
      <c r="E594" s="70"/>
      <c r="H594" s="72"/>
    </row>
    <row r="595" spans="1:8" s="66" customFormat="1">
      <c r="A595" s="16"/>
      <c r="B595" s="70"/>
      <c r="C595" s="71"/>
      <c r="D595" s="70"/>
      <c r="E595" s="70"/>
      <c r="H595" s="72"/>
    </row>
    <row r="596" spans="1:8" s="66" customFormat="1">
      <c r="A596" s="16"/>
      <c r="B596" s="70"/>
      <c r="C596" s="71"/>
      <c r="D596" s="70"/>
      <c r="E596" s="70"/>
      <c r="H596" s="72"/>
    </row>
    <row r="597" spans="1:8" s="66" customFormat="1">
      <c r="A597" s="16"/>
      <c r="B597" s="70"/>
      <c r="C597" s="71"/>
      <c r="D597" s="70"/>
      <c r="E597" s="70"/>
      <c r="H597" s="72"/>
    </row>
    <row r="598" spans="1:8" s="66" customFormat="1">
      <c r="A598" s="16"/>
      <c r="B598" s="70"/>
      <c r="C598" s="71"/>
      <c r="D598" s="70"/>
      <c r="E598" s="70"/>
      <c r="H598" s="72"/>
    </row>
    <row r="599" spans="1:8" s="66" customFormat="1">
      <c r="A599" s="16"/>
      <c r="B599" s="70"/>
      <c r="C599" s="71"/>
      <c r="D599" s="70"/>
      <c r="E599" s="70"/>
      <c r="H599" s="72"/>
    </row>
    <row r="600" spans="1:8" s="66" customFormat="1">
      <c r="A600" s="16"/>
      <c r="B600" s="70"/>
      <c r="C600" s="71"/>
      <c r="D600" s="70"/>
      <c r="E600" s="70"/>
      <c r="H600" s="72"/>
    </row>
    <row r="601" spans="1:8" s="66" customFormat="1">
      <c r="A601" s="16"/>
      <c r="B601" s="70"/>
      <c r="C601" s="71"/>
      <c r="D601" s="70"/>
      <c r="E601" s="70"/>
      <c r="H601" s="72"/>
    </row>
    <row r="602" spans="1:8" s="66" customFormat="1">
      <c r="A602" s="16"/>
      <c r="B602" s="70"/>
      <c r="C602" s="71"/>
      <c r="D602" s="70"/>
      <c r="E602" s="70"/>
      <c r="H602" s="72"/>
    </row>
    <row r="603" spans="1:8" s="66" customFormat="1">
      <c r="A603" s="16"/>
      <c r="B603" s="70"/>
      <c r="C603" s="71"/>
      <c r="D603" s="70"/>
      <c r="E603" s="70"/>
      <c r="H603" s="72"/>
    </row>
    <row r="604" spans="1:8" s="66" customFormat="1">
      <c r="A604" s="16"/>
      <c r="B604" s="70"/>
      <c r="C604" s="71"/>
      <c r="D604" s="70"/>
      <c r="E604" s="70"/>
      <c r="H604" s="72"/>
    </row>
    <row r="605" spans="1:8" s="66" customFormat="1">
      <c r="A605" s="16"/>
      <c r="B605" s="70"/>
      <c r="C605" s="71"/>
      <c r="D605" s="70"/>
      <c r="E605" s="70"/>
      <c r="H605" s="72"/>
    </row>
    <row r="606" spans="1:8" s="66" customFormat="1">
      <c r="A606" s="16"/>
      <c r="B606" s="70"/>
      <c r="C606" s="71"/>
      <c r="D606" s="70"/>
      <c r="E606" s="70"/>
      <c r="H606" s="72"/>
    </row>
    <row r="607" spans="1:8" s="66" customFormat="1">
      <c r="A607" s="16"/>
      <c r="B607" s="70"/>
      <c r="C607" s="71"/>
      <c r="D607" s="70"/>
      <c r="E607" s="70"/>
      <c r="H607" s="72"/>
    </row>
    <row r="608" spans="1:8" s="66" customFormat="1">
      <c r="A608" s="16"/>
      <c r="B608" s="70"/>
      <c r="C608" s="71"/>
      <c r="D608" s="70"/>
      <c r="E608" s="70"/>
      <c r="H608" s="72"/>
    </row>
    <row r="609" spans="1:8" s="66" customFormat="1">
      <c r="A609" s="16"/>
      <c r="B609" s="70"/>
      <c r="C609" s="71"/>
      <c r="D609" s="70"/>
      <c r="E609" s="70"/>
      <c r="H609" s="72"/>
    </row>
    <row r="610" spans="1:8" s="66" customFormat="1">
      <c r="A610" s="16"/>
      <c r="B610" s="70"/>
      <c r="C610" s="71"/>
      <c r="D610" s="70"/>
      <c r="E610" s="70"/>
      <c r="H610" s="72"/>
    </row>
    <row r="611" spans="1:8" s="66" customFormat="1">
      <c r="A611" s="16"/>
      <c r="B611" s="70"/>
      <c r="C611" s="71"/>
      <c r="D611" s="70"/>
      <c r="E611" s="70"/>
      <c r="H611" s="72"/>
    </row>
    <row r="612" spans="1:8" s="66" customFormat="1">
      <c r="A612" s="16"/>
      <c r="B612" s="70"/>
      <c r="C612" s="71"/>
      <c r="D612" s="70"/>
      <c r="E612" s="70"/>
      <c r="H612" s="72"/>
    </row>
    <row r="613" spans="1:8" s="66" customFormat="1">
      <c r="A613" s="16"/>
      <c r="B613" s="70"/>
      <c r="C613" s="71"/>
      <c r="D613" s="70"/>
      <c r="E613" s="70"/>
      <c r="H613" s="72"/>
    </row>
    <row r="614" spans="1:8" s="66" customFormat="1">
      <c r="A614" s="16"/>
      <c r="B614" s="70"/>
      <c r="C614" s="71"/>
      <c r="D614" s="70"/>
      <c r="E614" s="70"/>
      <c r="H614" s="72"/>
    </row>
    <row r="615" spans="1:8" s="66" customFormat="1">
      <c r="A615" s="16"/>
      <c r="B615" s="70"/>
      <c r="C615" s="71"/>
      <c r="D615" s="70"/>
      <c r="E615" s="70"/>
      <c r="H615" s="72"/>
    </row>
    <row r="616" spans="1:8" s="66" customFormat="1">
      <c r="A616" s="16"/>
      <c r="B616" s="70"/>
      <c r="C616" s="71"/>
      <c r="D616" s="70"/>
      <c r="E616" s="70"/>
      <c r="H616" s="72"/>
    </row>
    <row r="617" spans="1:8" s="66" customFormat="1">
      <c r="A617" s="16"/>
      <c r="B617" s="70"/>
      <c r="C617" s="71"/>
      <c r="D617" s="70"/>
      <c r="E617" s="70"/>
      <c r="H617" s="72"/>
    </row>
    <row r="618" spans="1:8" s="66" customFormat="1">
      <c r="A618" s="16"/>
      <c r="B618" s="70"/>
      <c r="C618" s="71"/>
      <c r="D618" s="70"/>
      <c r="E618" s="70"/>
      <c r="H618" s="72"/>
    </row>
    <row r="619" spans="1:8" s="66" customFormat="1">
      <c r="A619" s="16"/>
      <c r="B619" s="70"/>
      <c r="C619" s="71"/>
      <c r="D619" s="70"/>
      <c r="E619" s="70"/>
      <c r="H619" s="72"/>
    </row>
    <row r="620" spans="1:8" s="66" customFormat="1">
      <c r="A620" s="16"/>
      <c r="B620" s="70"/>
      <c r="C620" s="71"/>
      <c r="D620" s="70"/>
      <c r="E620" s="70"/>
      <c r="H620" s="72"/>
    </row>
    <row r="621" spans="1:8" s="66" customFormat="1">
      <c r="A621" s="16"/>
      <c r="B621" s="70"/>
      <c r="C621" s="71"/>
      <c r="D621" s="70"/>
      <c r="E621" s="70"/>
      <c r="H621" s="72"/>
    </row>
    <row r="622" spans="1:8" s="66" customFormat="1">
      <c r="A622" s="16"/>
      <c r="B622" s="70"/>
      <c r="C622" s="71"/>
      <c r="D622" s="70"/>
      <c r="E622" s="70"/>
      <c r="H622" s="72"/>
    </row>
    <row r="623" spans="1:8" s="66" customFormat="1">
      <c r="A623" s="16"/>
      <c r="B623" s="70"/>
      <c r="C623" s="71"/>
      <c r="D623" s="70"/>
      <c r="E623" s="70"/>
      <c r="H623" s="72"/>
    </row>
    <row r="624" spans="1:8" s="66" customFormat="1">
      <c r="A624" s="16"/>
      <c r="B624" s="70"/>
      <c r="C624" s="71"/>
      <c r="D624" s="70"/>
      <c r="E624" s="70"/>
      <c r="H624" s="72"/>
    </row>
    <row r="625" spans="1:8" s="66" customFormat="1">
      <c r="A625" s="16"/>
      <c r="B625" s="70"/>
      <c r="C625" s="71"/>
      <c r="D625" s="70"/>
      <c r="E625" s="70"/>
      <c r="H625" s="72"/>
    </row>
    <row r="626" spans="1:8" s="66" customFormat="1">
      <c r="A626" s="16"/>
      <c r="B626" s="70"/>
      <c r="C626" s="71"/>
      <c r="D626" s="70"/>
      <c r="E626" s="70"/>
      <c r="H626" s="72"/>
    </row>
    <row r="627" spans="1:8" s="66" customFormat="1">
      <c r="A627" s="16"/>
      <c r="B627" s="70"/>
      <c r="C627" s="71"/>
      <c r="D627" s="70"/>
      <c r="E627" s="70"/>
      <c r="H627" s="72"/>
    </row>
    <row r="628" spans="1:8" s="66" customFormat="1">
      <c r="A628" s="16"/>
      <c r="B628" s="70"/>
      <c r="C628" s="71"/>
      <c r="D628" s="70"/>
      <c r="E628" s="70"/>
      <c r="H628" s="72"/>
    </row>
    <row r="629" spans="1:8" s="66" customFormat="1">
      <c r="A629" s="16"/>
      <c r="B629" s="70"/>
      <c r="C629" s="71"/>
      <c r="D629" s="70"/>
      <c r="E629" s="70"/>
      <c r="H629" s="72"/>
    </row>
    <row r="630" spans="1:8" s="66" customFormat="1">
      <c r="A630" s="16"/>
      <c r="B630" s="70"/>
      <c r="C630" s="71"/>
      <c r="D630" s="70"/>
      <c r="E630" s="70"/>
      <c r="H630" s="72"/>
    </row>
    <row r="631" spans="1:8" s="66" customFormat="1">
      <c r="A631" s="16"/>
      <c r="B631" s="70"/>
      <c r="C631" s="71"/>
      <c r="D631" s="70"/>
      <c r="E631" s="70"/>
      <c r="H631" s="72"/>
    </row>
    <row r="632" spans="1:8" s="66" customFormat="1">
      <c r="A632" s="16"/>
      <c r="B632" s="70"/>
      <c r="C632" s="71"/>
      <c r="D632" s="70"/>
      <c r="E632" s="70"/>
      <c r="H632" s="72"/>
    </row>
    <row r="633" spans="1:8" s="66" customFormat="1">
      <c r="A633" s="16"/>
      <c r="B633" s="70"/>
      <c r="C633" s="71"/>
      <c r="D633" s="70"/>
      <c r="E633" s="70"/>
      <c r="H633" s="72"/>
    </row>
    <row r="634" spans="1:8" s="66" customFormat="1">
      <c r="A634" s="16"/>
      <c r="B634" s="70"/>
      <c r="C634" s="71"/>
      <c r="D634" s="70"/>
      <c r="E634" s="70"/>
      <c r="H634" s="72"/>
    </row>
    <row r="635" spans="1:8" s="66" customFormat="1">
      <c r="A635" s="16"/>
      <c r="B635" s="70"/>
      <c r="C635" s="71"/>
      <c r="D635" s="70"/>
      <c r="E635" s="70"/>
      <c r="H635" s="72"/>
    </row>
    <row r="636" spans="1:8" s="66" customFormat="1">
      <c r="A636" s="16"/>
      <c r="B636" s="70"/>
      <c r="C636" s="71"/>
      <c r="D636" s="70"/>
      <c r="E636" s="70"/>
      <c r="H636" s="72"/>
    </row>
    <row r="637" spans="1:8" s="66" customFormat="1">
      <c r="A637" s="16"/>
      <c r="B637" s="70"/>
      <c r="C637" s="71"/>
      <c r="D637" s="70"/>
      <c r="E637" s="70"/>
      <c r="H637" s="72"/>
    </row>
    <row r="638" spans="1:8" s="66" customFormat="1">
      <c r="A638" s="16"/>
      <c r="B638" s="70"/>
      <c r="C638" s="71"/>
      <c r="D638" s="70"/>
      <c r="E638" s="70"/>
      <c r="H638" s="72"/>
    </row>
    <row r="639" spans="1:8" s="66" customFormat="1">
      <c r="A639" s="16"/>
      <c r="B639" s="70"/>
      <c r="C639" s="71"/>
      <c r="D639" s="70"/>
      <c r="E639" s="70"/>
      <c r="H639" s="72"/>
    </row>
    <row r="640" spans="1:8" s="66" customFormat="1">
      <c r="A640" s="16"/>
      <c r="B640" s="70"/>
      <c r="C640" s="71"/>
      <c r="D640" s="70"/>
      <c r="E640" s="70"/>
      <c r="H640" s="72"/>
    </row>
    <row r="641" spans="1:8" s="66" customFormat="1">
      <c r="A641" s="16"/>
      <c r="B641" s="70"/>
      <c r="C641" s="71"/>
      <c r="D641" s="70"/>
      <c r="E641" s="70"/>
      <c r="H641" s="72"/>
    </row>
    <row r="642" spans="1:8" s="66" customFormat="1">
      <c r="A642" s="16"/>
      <c r="B642" s="70"/>
      <c r="C642" s="71"/>
      <c r="D642" s="70"/>
      <c r="E642" s="70"/>
      <c r="H642" s="72"/>
    </row>
    <row r="643" spans="1:8" s="66" customFormat="1">
      <c r="A643" s="16"/>
      <c r="B643" s="70"/>
      <c r="C643" s="71"/>
      <c r="D643" s="70"/>
      <c r="E643" s="70"/>
      <c r="H643" s="72"/>
    </row>
    <row r="644" spans="1:8" s="66" customFormat="1">
      <c r="A644" s="16"/>
      <c r="B644" s="70"/>
      <c r="C644" s="71"/>
      <c r="D644" s="70"/>
      <c r="E644" s="70"/>
      <c r="H644" s="72"/>
    </row>
    <row r="645" spans="1:8" s="66" customFormat="1">
      <c r="A645" s="16"/>
      <c r="B645" s="70"/>
      <c r="C645" s="71"/>
      <c r="D645" s="70"/>
      <c r="E645" s="70"/>
      <c r="H645" s="72"/>
    </row>
    <row r="646" spans="1:8" s="66" customFormat="1">
      <c r="A646" s="16"/>
      <c r="B646" s="70"/>
      <c r="C646" s="71"/>
      <c r="D646" s="70"/>
      <c r="E646" s="70"/>
      <c r="H646" s="72"/>
    </row>
    <row r="647" spans="1:8" s="66" customFormat="1">
      <c r="A647" s="16"/>
      <c r="B647" s="70"/>
      <c r="C647" s="71"/>
      <c r="D647" s="70"/>
      <c r="E647" s="70"/>
      <c r="H647" s="72"/>
    </row>
    <row r="648" spans="1:8" s="66" customFormat="1">
      <c r="A648" s="16"/>
      <c r="B648" s="70"/>
      <c r="C648" s="71"/>
      <c r="D648" s="70"/>
      <c r="E648" s="70"/>
      <c r="H648" s="72"/>
    </row>
    <row r="649" spans="1:8" s="66" customFormat="1">
      <c r="A649" s="16"/>
      <c r="B649" s="70"/>
      <c r="C649" s="71"/>
      <c r="D649" s="70"/>
      <c r="E649" s="70"/>
      <c r="H649" s="72"/>
    </row>
    <row r="650" spans="1:8" s="66" customFormat="1">
      <c r="A650" s="16"/>
      <c r="B650" s="70"/>
      <c r="C650" s="71"/>
      <c r="D650" s="70"/>
      <c r="E650" s="70"/>
      <c r="H650" s="72"/>
    </row>
    <row r="651" spans="1:8" s="66" customFormat="1">
      <c r="A651" s="16"/>
      <c r="B651" s="70"/>
      <c r="C651" s="71"/>
      <c r="D651" s="70"/>
      <c r="E651" s="70"/>
      <c r="H651" s="72"/>
    </row>
    <row r="652" spans="1:8" s="66" customFormat="1">
      <c r="A652" s="16"/>
      <c r="B652" s="70"/>
      <c r="C652" s="71"/>
      <c r="D652" s="70"/>
      <c r="E652" s="70"/>
      <c r="H652" s="72"/>
    </row>
    <row r="653" spans="1:8" s="66" customFormat="1">
      <c r="A653" s="16"/>
      <c r="B653" s="70"/>
      <c r="C653" s="71"/>
      <c r="D653" s="70"/>
      <c r="E653" s="70"/>
      <c r="H653" s="72"/>
    </row>
    <row r="654" spans="1:8" s="66" customFormat="1">
      <c r="A654" s="16"/>
      <c r="B654" s="70"/>
      <c r="C654" s="71"/>
      <c r="D654" s="70"/>
      <c r="E654" s="70"/>
      <c r="H654" s="72"/>
    </row>
    <row r="655" spans="1:8" s="66" customFormat="1">
      <c r="A655" s="16"/>
      <c r="B655" s="70"/>
      <c r="C655" s="71"/>
      <c r="D655" s="70"/>
      <c r="E655" s="70"/>
      <c r="H655" s="72"/>
    </row>
    <row r="656" spans="1:8" s="66" customFormat="1">
      <c r="A656" s="16"/>
      <c r="B656" s="70"/>
      <c r="C656" s="71"/>
      <c r="D656" s="70"/>
      <c r="E656" s="70"/>
      <c r="H656" s="72"/>
    </row>
    <row r="657" spans="1:8" s="66" customFormat="1">
      <c r="A657" s="16"/>
      <c r="B657" s="70"/>
      <c r="C657" s="71"/>
      <c r="D657" s="70"/>
      <c r="E657" s="70"/>
      <c r="H657" s="72"/>
    </row>
    <row r="658" spans="1:8" s="66" customFormat="1">
      <c r="A658" s="16"/>
      <c r="B658" s="70"/>
      <c r="C658" s="71"/>
      <c r="D658" s="70"/>
      <c r="E658" s="70"/>
      <c r="H658" s="72"/>
    </row>
    <row r="659" spans="1:8" s="66" customFormat="1">
      <c r="A659" s="16"/>
      <c r="B659" s="70"/>
      <c r="C659" s="71"/>
      <c r="D659" s="70"/>
      <c r="E659" s="70"/>
      <c r="H659" s="72"/>
    </row>
    <row r="660" spans="1:8" s="66" customFormat="1">
      <c r="A660" s="16"/>
      <c r="B660" s="70"/>
      <c r="C660" s="71"/>
      <c r="D660" s="70"/>
      <c r="E660" s="70"/>
      <c r="H660" s="72"/>
    </row>
    <row r="661" spans="1:8" s="66" customFormat="1">
      <c r="A661" s="16"/>
      <c r="B661" s="70"/>
      <c r="C661" s="71"/>
      <c r="D661" s="70"/>
      <c r="E661" s="70"/>
      <c r="H661" s="72"/>
    </row>
    <row r="662" spans="1:8" s="66" customFormat="1">
      <c r="A662" s="16"/>
      <c r="B662" s="70"/>
      <c r="C662" s="71"/>
      <c r="D662" s="70"/>
      <c r="E662" s="70"/>
      <c r="H662" s="72"/>
    </row>
    <row r="663" spans="1:8" s="66" customFormat="1">
      <c r="A663" s="16"/>
      <c r="B663" s="70"/>
      <c r="C663" s="71"/>
      <c r="D663" s="70"/>
      <c r="E663" s="70"/>
      <c r="H663" s="72"/>
    </row>
    <row r="664" spans="1:8" s="66" customFormat="1">
      <c r="A664" s="16"/>
      <c r="B664" s="70"/>
      <c r="C664" s="71"/>
      <c r="D664" s="70"/>
      <c r="E664" s="70"/>
      <c r="H664" s="72"/>
    </row>
    <row r="665" spans="1:8" s="66" customFormat="1">
      <c r="A665" s="16"/>
      <c r="B665" s="70"/>
      <c r="C665" s="71"/>
      <c r="D665" s="70"/>
      <c r="E665" s="70"/>
      <c r="H665" s="72"/>
    </row>
    <row r="666" spans="1:8" s="66" customFormat="1">
      <c r="A666" s="16"/>
      <c r="B666" s="70"/>
      <c r="C666" s="71"/>
      <c r="D666" s="70"/>
      <c r="E666" s="70"/>
      <c r="H666" s="72"/>
    </row>
    <row r="667" spans="1:8" s="66" customFormat="1">
      <c r="A667" s="16"/>
      <c r="B667" s="70"/>
      <c r="C667" s="71"/>
      <c r="D667" s="70"/>
      <c r="E667" s="70"/>
      <c r="H667" s="72"/>
    </row>
    <row r="668" spans="1:8" s="66" customFormat="1">
      <c r="A668" s="16"/>
      <c r="B668" s="70"/>
      <c r="C668" s="71"/>
      <c r="D668" s="70"/>
      <c r="E668" s="70"/>
      <c r="H668" s="72"/>
    </row>
    <row r="669" spans="1:8" s="66" customFormat="1">
      <c r="A669" s="16"/>
      <c r="B669" s="70"/>
      <c r="C669" s="71"/>
      <c r="D669" s="70"/>
      <c r="E669" s="70"/>
      <c r="H669" s="72"/>
    </row>
    <row r="670" spans="1:8" s="66" customFormat="1">
      <c r="A670" s="16"/>
      <c r="B670" s="70"/>
      <c r="C670" s="71"/>
      <c r="D670" s="70"/>
      <c r="E670" s="70"/>
      <c r="H670" s="72"/>
    </row>
    <row r="671" spans="1:8" s="66" customFormat="1">
      <c r="A671" s="16"/>
      <c r="B671" s="70"/>
      <c r="C671" s="71"/>
      <c r="D671" s="70"/>
      <c r="E671" s="70"/>
      <c r="H671" s="72"/>
    </row>
    <row r="672" spans="1:8" s="66" customFormat="1">
      <c r="A672" s="16"/>
      <c r="B672" s="70"/>
      <c r="C672" s="71"/>
      <c r="D672" s="70"/>
      <c r="E672" s="70"/>
      <c r="H672" s="72"/>
    </row>
    <row r="673" spans="1:8" s="66" customFormat="1">
      <c r="A673" s="16"/>
      <c r="B673" s="70"/>
      <c r="C673" s="71"/>
      <c r="D673" s="70"/>
      <c r="E673" s="70"/>
      <c r="H673" s="72"/>
    </row>
    <row r="674" spans="1:8" s="66" customFormat="1">
      <c r="A674" s="16"/>
      <c r="B674" s="70"/>
      <c r="C674" s="71"/>
      <c r="D674" s="70"/>
      <c r="E674" s="70"/>
      <c r="H674" s="72"/>
    </row>
    <row r="675" spans="1:8" s="66" customFormat="1">
      <c r="A675" s="16"/>
      <c r="B675" s="70"/>
      <c r="C675" s="71"/>
      <c r="D675" s="70"/>
      <c r="E675" s="70"/>
      <c r="H675" s="72"/>
    </row>
    <row r="676" spans="1:8" s="66" customFormat="1">
      <c r="A676" s="16"/>
      <c r="B676" s="70"/>
      <c r="C676" s="71"/>
      <c r="D676" s="70"/>
      <c r="E676" s="70"/>
      <c r="H676" s="72"/>
    </row>
    <row r="677" spans="1:8" s="66" customFormat="1">
      <c r="A677" s="16"/>
      <c r="B677" s="70"/>
      <c r="C677" s="71"/>
      <c r="D677" s="70"/>
      <c r="E677" s="70"/>
      <c r="H677" s="72"/>
    </row>
    <row r="678" spans="1:8" s="66" customFormat="1">
      <c r="A678" s="16"/>
      <c r="B678" s="70"/>
      <c r="C678" s="71"/>
      <c r="D678" s="70"/>
      <c r="E678" s="70"/>
      <c r="H678" s="72"/>
    </row>
    <row r="679" spans="1:8" s="66" customFormat="1">
      <c r="A679" s="16"/>
      <c r="B679" s="70"/>
      <c r="C679" s="71"/>
      <c r="D679" s="70"/>
      <c r="E679" s="70"/>
      <c r="H679" s="72"/>
    </row>
    <row r="680" spans="1:8" s="66" customFormat="1">
      <c r="A680" s="16"/>
      <c r="B680" s="70"/>
      <c r="C680" s="71"/>
      <c r="D680" s="70"/>
      <c r="E680" s="70"/>
      <c r="H680" s="72"/>
    </row>
    <row r="681" spans="1:8" s="66" customFormat="1">
      <c r="A681" s="16"/>
      <c r="B681" s="70"/>
      <c r="C681" s="71"/>
      <c r="D681" s="70"/>
      <c r="E681" s="70"/>
      <c r="H681" s="72"/>
    </row>
    <row r="682" spans="1:8" s="66" customFormat="1">
      <c r="A682" s="16"/>
      <c r="B682" s="70"/>
      <c r="C682" s="71"/>
      <c r="D682" s="70"/>
      <c r="E682" s="70"/>
      <c r="H682" s="72"/>
    </row>
    <row r="683" spans="1:8" s="66" customFormat="1">
      <c r="A683" s="16"/>
      <c r="B683" s="70"/>
      <c r="C683" s="71"/>
      <c r="D683" s="70"/>
      <c r="E683" s="70"/>
      <c r="H683" s="72"/>
    </row>
    <row r="684" spans="1:8" s="66" customFormat="1">
      <c r="A684" s="16"/>
      <c r="B684" s="70"/>
      <c r="C684" s="71"/>
      <c r="D684" s="70"/>
      <c r="E684" s="70"/>
      <c r="H684" s="72"/>
    </row>
    <row r="685" spans="1:8" s="66" customFormat="1">
      <c r="A685" s="16"/>
      <c r="B685" s="70"/>
      <c r="C685" s="71"/>
      <c r="D685" s="70"/>
      <c r="E685" s="70"/>
      <c r="H685" s="72"/>
    </row>
    <row r="686" spans="1:8" s="66" customFormat="1">
      <c r="A686" s="16"/>
      <c r="B686" s="70"/>
      <c r="C686" s="71"/>
      <c r="D686" s="70"/>
      <c r="E686" s="70"/>
      <c r="H686" s="72"/>
    </row>
    <row r="687" spans="1:8" s="66" customFormat="1">
      <c r="A687" s="16"/>
      <c r="B687" s="70"/>
      <c r="C687" s="71"/>
      <c r="D687" s="70"/>
      <c r="E687" s="70"/>
      <c r="H687" s="72"/>
    </row>
    <row r="688" spans="1:8" s="66" customFormat="1">
      <c r="A688" s="16"/>
      <c r="B688" s="70"/>
      <c r="C688" s="71"/>
      <c r="D688" s="70"/>
      <c r="E688" s="70"/>
      <c r="H688" s="72"/>
    </row>
    <row r="689" spans="1:8" s="66" customFormat="1">
      <c r="A689" s="16"/>
      <c r="B689" s="70"/>
      <c r="C689" s="71"/>
      <c r="D689" s="70"/>
      <c r="E689" s="70"/>
      <c r="H689" s="72"/>
    </row>
    <row r="690" spans="1:8" s="66" customFormat="1">
      <c r="A690" s="16"/>
      <c r="B690" s="70"/>
      <c r="C690" s="71"/>
      <c r="D690" s="70"/>
      <c r="E690" s="70"/>
      <c r="H690" s="72"/>
    </row>
    <row r="691" spans="1:8" s="66" customFormat="1">
      <c r="A691" s="16"/>
      <c r="B691" s="70"/>
      <c r="C691" s="71"/>
      <c r="D691" s="70"/>
      <c r="E691" s="70"/>
      <c r="H691" s="72"/>
    </row>
    <row r="692" spans="1:8" s="66" customFormat="1">
      <c r="A692" s="16"/>
      <c r="B692" s="70"/>
      <c r="C692" s="71"/>
      <c r="D692" s="70"/>
      <c r="E692" s="70"/>
      <c r="H692" s="72"/>
    </row>
    <row r="693" spans="1:8" s="66" customFormat="1">
      <c r="A693" s="16"/>
      <c r="B693" s="70"/>
      <c r="C693" s="71"/>
      <c r="D693" s="70"/>
      <c r="E693" s="70"/>
      <c r="H693" s="72"/>
    </row>
    <row r="694" spans="1:8" s="66" customFormat="1">
      <c r="A694" s="16"/>
      <c r="B694" s="70"/>
      <c r="C694" s="71"/>
      <c r="D694" s="70"/>
      <c r="E694" s="70"/>
      <c r="H694" s="72"/>
    </row>
    <row r="695" spans="1:8" s="66" customFormat="1">
      <c r="A695" s="16"/>
      <c r="B695" s="70"/>
      <c r="C695" s="71"/>
      <c r="D695" s="70"/>
      <c r="E695" s="70"/>
      <c r="H695" s="72"/>
    </row>
    <row r="696" spans="1:8" s="66" customFormat="1">
      <c r="A696" s="16"/>
      <c r="B696" s="70"/>
      <c r="C696" s="71"/>
      <c r="D696" s="70"/>
      <c r="E696" s="70"/>
      <c r="H696" s="72"/>
    </row>
    <row r="697" spans="1:8" s="66" customFormat="1">
      <c r="A697" s="16"/>
      <c r="B697" s="70"/>
      <c r="C697" s="71"/>
      <c r="D697" s="70"/>
      <c r="E697" s="70"/>
      <c r="H697" s="72"/>
    </row>
    <row r="698" spans="1:8" s="66" customFormat="1">
      <c r="A698" s="16"/>
      <c r="B698" s="70"/>
      <c r="C698" s="71"/>
      <c r="D698" s="70"/>
      <c r="E698" s="70"/>
      <c r="H698" s="72"/>
    </row>
    <row r="699" spans="1:8" s="66" customFormat="1">
      <c r="A699" s="16"/>
      <c r="B699" s="70"/>
      <c r="C699" s="71"/>
      <c r="D699" s="70"/>
      <c r="E699" s="70"/>
      <c r="H699" s="72"/>
    </row>
    <row r="700" spans="1:8" s="66" customFormat="1">
      <c r="A700" s="16"/>
      <c r="B700" s="70"/>
      <c r="C700" s="71"/>
      <c r="D700" s="70"/>
      <c r="E700" s="70"/>
      <c r="H700" s="72"/>
    </row>
    <row r="701" spans="1:8" s="66" customFormat="1">
      <c r="A701" s="16"/>
      <c r="B701" s="70"/>
      <c r="C701" s="71"/>
      <c r="D701" s="70"/>
      <c r="E701" s="70"/>
      <c r="H701" s="72"/>
    </row>
    <row r="702" spans="1:8" s="66" customFormat="1">
      <c r="A702" s="16"/>
      <c r="B702" s="70"/>
      <c r="C702" s="71"/>
      <c r="D702" s="70"/>
      <c r="E702" s="70"/>
      <c r="H702" s="72"/>
    </row>
    <row r="703" spans="1:8" s="66" customFormat="1">
      <c r="A703" s="16"/>
      <c r="B703" s="70"/>
      <c r="C703" s="71"/>
      <c r="D703" s="70"/>
      <c r="E703" s="70"/>
      <c r="H703" s="72"/>
    </row>
    <row r="704" spans="1:8" s="66" customFormat="1">
      <c r="A704" s="16"/>
      <c r="B704" s="70"/>
      <c r="C704" s="71"/>
      <c r="D704" s="70"/>
      <c r="E704" s="70"/>
      <c r="H704" s="72"/>
    </row>
    <row r="705" spans="1:8" s="66" customFormat="1">
      <c r="A705" s="16"/>
      <c r="B705" s="70"/>
      <c r="C705" s="71"/>
      <c r="D705" s="70"/>
      <c r="E705" s="70"/>
      <c r="H705" s="72"/>
    </row>
    <row r="706" spans="1:8" s="66" customFormat="1">
      <c r="A706" s="16"/>
      <c r="B706" s="70"/>
      <c r="C706" s="71"/>
      <c r="D706" s="70"/>
      <c r="E706" s="70"/>
      <c r="H706" s="72"/>
    </row>
    <row r="707" spans="1:8" s="66" customFormat="1">
      <c r="A707" s="16"/>
      <c r="B707" s="70"/>
      <c r="C707" s="71"/>
      <c r="D707" s="70"/>
      <c r="E707" s="70"/>
      <c r="H707" s="72"/>
    </row>
    <row r="708" spans="1:8" s="66" customFormat="1">
      <c r="A708" s="16"/>
      <c r="B708" s="70"/>
      <c r="C708" s="71"/>
      <c r="D708" s="70"/>
      <c r="E708" s="70"/>
      <c r="H708" s="72"/>
    </row>
    <row r="709" spans="1:8" s="66" customFormat="1">
      <c r="A709" s="16"/>
      <c r="B709" s="70"/>
      <c r="C709" s="71"/>
      <c r="D709" s="70"/>
      <c r="E709" s="70"/>
      <c r="H709" s="72"/>
    </row>
    <row r="710" spans="1:8" s="66" customFormat="1">
      <c r="A710" s="16"/>
      <c r="B710" s="70"/>
      <c r="C710" s="71"/>
      <c r="D710" s="70"/>
      <c r="E710" s="70"/>
      <c r="H710" s="72"/>
    </row>
    <row r="711" spans="1:8" s="66" customFormat="1">
      <c r="A711" s="16"/>
      <c r="B711" s="70"/>
      <c r="C711" s="71"/>
      <c r="D711" s="70"/>
      <c r="E711" s="70"/>
      <c r="H711" s="72"/>
    </row>
    <row r="712" spans="1:8" s="66" customFormat="1">
      <c r="A712" s="16"/>
      <c r="B712" s="70"/>
      <c r="C712" s="71"/>
      <c r="D712" s="70"/>
      <c r="E712" s="70"/>
      <c r="H712" s="72"/>
    </row>
    <row r="713" spans="1:8" s="66" customFormat="1">
      <c r="A713" s="16"/>
      <c r="B713" s="70"/>
      <c r="C713" s="71"/>
      <c r="D713" s="70"/>
      <c r="E713" s="70"/>
      <c r="H713" s="72"/>
    </row>
    <row r="714" spans="1:8" s="66" customFormat="1">
      <c r="A714" s="16"/>
      <c r="B714" s="70"/>
      <c r="C714" s="71"/>
      <c r="D714" s="70"/>
      <c r="E714" s="70"/>
      <c r="H714" s="72"/>
    </row>
    <row r="715" spans="1:8" s="66" customFormat="1">
      <c r="A715" s="16"/>
      <c r="B715" s="70"/>
      <c r="C715" s="71"/>
      <c r="D715" s="70"/>
      <c r="E715" s="70"/>
      <c r="H715" s="72"/>
    </row>
    <row r="716" spans="1:8" s="66" customFormat="1">
      <c r="A716" s="16"/>
      <c r="B716" s="70"/>
      <c r="C716" s="71"/>
      <c r="D716" s="70"/>
      <c r="E716" s="70"/>
      <c r="H716" s="72"/>
    </row>
    <row r="717" spans="1:8" s="66" customFormat="1">
      <c r="A717" s="16"/>
      <c r="B717" s="70"/>
      <c r="C717" s="71"/>
      <c r="D717" s="70"/>
      <c r="E717" s="70"/>
      <c r="H717" s="72"/>
    </row>
    <row r="718" spans="1:8" s="66" customFormat="1">
      <c r="A718" s="16"/>
      <c r="B718" s="70"/>
      <c r="C718" s="71"/>
      <c r="D718" s="70"/>
      <c r="E718" s="70"/>
      <c r="H718" s="72"/>
    </row>
    <row r="719" spans="1:8" s="66" customFormat="1">
      <c r="A719" s="16"/>
      <c r="B719" s="70"/>
      <c r="C719" s="71"/>
      <c r="D719" s="70"/>
      <c r="E719" s="70"/>
      <c r="H719" s="72"/>
    </row>
    <row r="720" spans="1:8" s="66" customFormat="1">
      <c r="A720" s="16"/>
      <c r="B720" s="70"/>
      <c r="C720" s="71"/>
      <c r="D720" s="70"/>
      <c r="E720" s="70"/>
      <c r="H720" s="72"/>
    </row>
    <row r="721" spans="1:8" s="66" customFormat="1">
      <c r="A721" s="16"/>
      <c r="B721" s="70"/>
      <c r="C721" s="71"/>
      <c r="D721" s="70"/>
      <c r="E721" s="70"/>
      <c r="H721" s="72"/>
    </row>
    <row r="722" spans="1:8" s="66" customFormat="1">
      <c r="A722" s="16"/>
      <c r="B722" s="70"/>
      <c r="C722" s="71"/>
      <c r="D722" s="70"/>
      <c r="E722" s="70"/>
      <c r="H722" s="72"/>
    </row>
    <row r="723" spans="1:8" s="66" customFormat="1">
      <c r="A723" s="16"/>
      <c r="B723" s="70"/>
      <c r="C723" s="71"/>
      <c r="D723" s="70"/>
      <c r="E723" s="70"/>
      <c r="H723" s="72"/>
    </row>
    <row r="724" spans="1:8" s="66" customFormat="1">
      <c r="A724" s="16"/>
      <c r="B724" s="70"/>
      <c r="C724" s="71"/>
      <c r="D724" s="70"/>
      <c r="E724" s="70"/>
      <c r="H724" s="72"/>
    </row>
    <row r="725" spans="1:8" s="66" customFormat="1">
      <c r="A725" s="16"/>
      <c r="B725" s="70"/>
      <c r="C725" s="71"/>
      <c r="D725" s="70"/>
      <c r="E725" s="70"/>
      <c r="H725" s="72"/>
    </row>
    <row r="726" spans="1:8" s="66" customFormat="1">
      <c r="A726" s="16"/>
      <c r="B726" s="70"/>
      <c r="C726" s="71"/>
      <c r="D726" s="70"/>
      <c r="E726" s="70"/>
      <c r="H726" s="72"/>
    </row>
    <row r="727" spans="1:8" s="66" customFormat="1">
      <c r="A727" s="16"/>
      <c r="B727" s="70"/>
      <c r="C727" s="71"/>
      <c r="D727" s="70"/>
      <c r="E727" s="70"/>
      <c r="H727" s="72"/>
    </row>
    <row r="728" spans="1:8" s="66" customFormat="1">
      <c r="A728" s="16"/>
      <c r="B728" s="70"/>
      <c r="C728" s="71"/>
      <c r="D728" s="70"/>
      <c r="E728" s="70"/>
      <c r="H728" s="72"/>
    </row>
    <row r="729" spans="1:8" s="66" customFormat="1">
      <c r="A729" s="16"/>
      <c r="B729" s="70"/>
      <c r="C729" s="71"/>
      <c r="D729" s="70"/>
      <c r="E729" s="70"/>
      <c r="H729" s="72"/>
    </row>
    <row r="730" spans="1:8" s="66" customFormat="1">
      <c r="A730" s="16"/>
      <c r="B730" s="70"/>
      <c r="C730" s="71"/>
      <c r="D730" s="70"/>
      <c r="E730" s="70"/>
      <c r="H730" s="72"/>
    </row>
    <row r="731" spans="1:8" s="66" customFormat="1">
      <c r="A731" s="16"/>
      <c r="B731" s="70"/>
      <c r="C731" s="71"/>
      <c r="D731" s="70"/>
      <c r="E731" s="70"/>
      <c r="H731" s="72"/>
    </row>
    <row r="732" spans="1:8" s="66" customFormat="1">
      <c r="A732" s="16"/>
      <c r="B732" s="70"/>
      <c r="C732" s="71"/>
      <c r="D732" s="70"/>
      <c r="E732" s="70"/>
      <c r="H732" s="72"/>
    </row>
    <row r="733" spans="1:8" s="66" customFormat="1">
      <c r="A733" s="16"/>
      <c r="B733" s="70"/>
      <c r="C733" s="71"/>
      <c r="D733" s="70"/>
      <c r="E733" s="70"/>
      <c r="H733" s="72"/>
    </row>
    <row r="734" spans="1:8" s="66" customFormat="1">
      <c r="A734" s="16"/>
      <c r="B734" s="70"/>
      <c r="C734" s="71"/>
      <c r="D734" s="70"/>
      <c r="E734" s="70"/>
      <c r="H734" s="72"/>
    </row>
    <row r="735" spans="1:8" s="66" customFormat="1">
      <c r="A735" s="16"/>
      <c r="B735" s="70"/>
      <c r="C735" s="71"/>
      <c r="D735" s="70"/>
      <c r="E735" s="70"/>
      <c r="H735" s="72"/>
    </row>
    <row r="736" spans="1:8" s="66" customFormat="1">
      <c r="A736" s="16"/>
      <c r="B736" s="70"/>
      <c r="C736" s="71"/>
      <c r="D736" s="70"/>
      <c r="E736" s="70"/>
      <c r="H736" s="72"/>
    </row>
    <row r="737" spans="1:8" s="66" customFormat="1">
      <c r="A737" s="16"/>
      <c r="B737" s="70"/>
      <c r="C737" s="71"/>
      <c r="D737" s="70"/>
      <c r="E737" s="70"/>
      <c r="H737" s="72"/>
    </row>
    <row r="738" spans="1:8" s="66" customFormat="1">
      <c r="A738" s="16"/>
      <c r="B738" s="70"/>
      <c r="C738" s="71"/>
      <c r="D738" s="70"/>
      <c r="E738" s="70"/>
      <c r="H738" s="72"/>
    </row>
    <row r="739" spans="1:8" s="66" customFormat="1">
      <c r="A739" s="16"/>
      <c r="B739" s="70"/>
      <c r="C739" s="71"/>
      <c r="D739" s="70"/>
      <c r="E739" s="70"/>
      <c r="H739" s="72"/>
    </row>
    <row r="740" spans="1:8" s="66" customFormat="1">
      <c r="A740" s="16"/>
      <c r="B740" s="70"/>
      <c r="C740" s="71"/>
      <c r="D740" s="70"/>
      <c r="E740" s="70"/>
      <c r="H740" s="72"/>
    </row>
    <row r="741" spans="1:8" s="66" customFormat="1">
      <c r="A741" s="16"/>
      <c r="B741" s="70"/>
      <c r="C741" s="71"/>
      <c r="D741" s="70"/>
      <c r="E741" s="70"/>
      <c r="H741" s="72"/>
    </row>
    <row r="742" spans="1:8" s="66" customFormat="1">
      <c r="A742" s="16"/>
      <c r="B742" s="70"/>
      <c r="C742" s="71"/>
      <c r="D742" s="70"/>
      <c r="E742" s="70"/>
      <c r="H742" s="72"/>
    </row>
    <row r="743" spans="1:8" s="66" customFormat="1">
      <c r="A743" s="16"/>
      <c r="B743" s="70"/>
      <c r="C743" s="71"/>
      <c r="D743" s="70"/>
      <c r="E743" s="70"/>
      <c r="H743" s="72"/>
    </row>
    <row r="744" spans="1:8" s="66" customFormat="1">
      <c r="A744" s="16"/>
      <c r="B744" s="70"/>
      <c r="C744" s="71"/>
      <c r="D744" s="70"/>
      <c r="E744" s="70"/>
      <c r="H744" s="72"/>
    </row>
    <row r="745" spans="1:8" s="66" customFormat="1">
      <c r="A745" s="16"/>
      <c r="B745" s="70"/>
      <c r="C745" s="71"/>
      <c r="D745" s="70"/>
      <c r="E745" s="70"/>
      <c r="H745" s="72"/>
    </row>
    <row r="746" spans="1:8" s="66" customFormat="1">
      <c r="A746" s="16"/>
      <c r="B746" s="70"/>
      <c r="C746" s="71"/>
      <c r="D746" s="70"/>
      <c r="E746" s="70"/>
      <c r="H746" s="72"/>
    </row>
    <row r="747" spans="1:8" s="66" customFormat="1">
      <c r="A747" s="16"/>
      <c r="B747" s="70"/>
      <c r="C747" s="71"/>
      <c r="D747" s="70"/>
      <c r="E747" s="70"/>
      <c r="H747" s="72"/>
    </row>
    <row r="748" spans="1:8" s="66" customFormat="1">
      <c r="A748" s="16"/>
      <c r="B748" s="70"/>
      <c r="C748" s="71"/>
      <c r="D748" s="70"/>
      <c r="E748" s="70"/>
      <c r="H748" s="72"/>
    </row>
    <row r="749" spans="1:8" s="66" customFormat="1">
      <c r="A749" s="16"/>
      <c r="B749" s="70"/>
      <c r="C749" s="71"/>
      <c r="D749" s="70"/>
      <c r="E749" s="70"/>
      <c r="H749" s="72"/>
    </row>
    <row r="750" spans="1:8" s="66" customFormat="1">
      <c r="A750" s="16"/>
      <c r="B750" s="70"/>
      <c r="C750" s="71"/>
      <c r="D750" s="70"/>
      <c r="E750" s="70"/>
      <c r="H750" s="72"/>
    </row>
    <row r="751" spans="1:8" s="66" customFormat="1">
      <c r="A751" s="16"/>
      <c r="B751" s="70"/>
      <c r="C751" s="71"/>
      <c r="D751" s="70"/>
      <c r="E751" s="70"/>
      <c r="H751" s="72"/>
    </row>
    <row r="752" spans="1:8" s="66" customFormat="1">
      <c r="A752" s="16"/>
      <c r="B752" s="70"/>
      <c r="C752" s="71"/>
      <c r="D752" s="70"/>
      <c r="E752" s="70"/>
      <c r="H752" s="72"/>
    </row>
    <row r="753" spans="1:8" s="66" customFormat="1">
      <c r="A753" s="16"/>
      <c r="B753" s="70"/>
      <c r="C753" s="71"/>
      <c r="D753" s="70"/>
      <c r="E753" s="70"/>
      <c r="H753" s="72"/>
    </row>
    <row r="754" spans="1:8" s="66" customFormat="1">
      <c r="A754" s="16"/>
      <c r="B754" s="70"/>
      <c r="C754" s="71"/>
      <c r="D754" s="70"/>
      <c r="E754" s="70"/>
      <c r="H754" s="72"/>
    </row>
    <row r="755" spans="1:8" s="66" customFormat="1">
      <c r="A755" s="16"/>
      <c r="B755" s="70"/>
      <c r="C755" s="71"/>
      <c r="D755" s="70"/>
      <c r="E755" s="70"/>
      <c r="H755" s="72"/>
    </row>
    <row r="756" spans="1:8" s="66" customFormat="1">
      <c r="A756" s="16"/>
      <c r="B756" s="70"/>
      <c r="C756" s="71"/>
      <c r="D756" s="70"/>
      <c r="E756" s="70"/>
      <c r="H756" s="72"/>
    </row>
    <row r="757" spans="1:8" s="66" customFormat="1">
      <c r="A757" s="16"/>
      <c r="B757" s="70"/>
      <c r="C757" s="71"/>
      <c r="D757" s="70"/>
      <c r="E757" s="70"/>
      <c r="H757" s="72"/>
    </row>
    <row r="758" spans="1:8" s="66" customFormat="1">
      <c r="A758" s="16"/>
      <c r="B758" s="70"/>
      <c r="C758" s="71"/>
      <c r="D758" s="70"/>
      <c r="E758" s="70"/>
      <c r="H758" s="72"/>
    </row>
    <row r="759" spans="1:8" s="66" customFormat="1">
      <c r="A759" s="16"/>
      <c r="B759" s="70"/>
      <c r="C759" s="71"/>
      <c r="D759" s="70"/>
      <c r="E759" s="70"/>
      <c r="H759" s="72"/>
    </row>
    <row r="760" spans="1:8" s="66" customFormat="1">
      <c r="A760" s="16"/>
      <c r="B760" s="70"/>
      <c r="C760" s="71"/>
      <c r="D760" s="70"/>
      <c r="E760" s="70"/>
      <c r="H760" s="72"/>
    </row>
    <row r="761" spans="1:8" s="66" customFormat="1">
      <c r="A761" s="16"/>
      <c r="B761" s="70"/>
      <c r="C761" s="71"/>
      <c r="D761" s="70"/>
      <c r="E761" s="70"/>
      <c r="H761" s="72"/>
    </row>
    <row r="762" spans="1:8" s="66" customFormat="1">
      <c r="A762" s="16"/>
      <c r="B762" s="70"/>
      <c r="C762" s="71"/>
      <c r="D762" s="70"/>
      <c r="E762" s="70"/>
      <c r="H762" s="72"/>
    </row>
    <row r="763" spans="1:8" s="66" customFormat="1">
      <c r="A763" s="16"/>
      <c r="B763" s="70"/>
      <c r="C763" s="71"/>
      <c r="D763" s="70"/>
      <c r="E763" s="70"/>
      <c r="H763" s="72"/>
    </row>
    <row r="764" spans="1:8" s="66" customFormat="1">
      <c r="A764" s="16"/>
      <c r="B764" s="70"/>
      <c r="C764" s="71"/>
      <c r="D764" s="70"/>
      <c r="E764" s="70"/>
      <c r="H764" s="72"/>
    </row>
    <row r="765" spans="1:8" s="66" customFormat="1">
      <c r="A765" s="16"/>
      <c r="B765" s="70"/>
      <c r="C765" s="71"/>
      <c r="D765" s="70"/>
      <c r="E765" s="70"/>
      <c r="H765" s="72"/>
    </row>
    <row r="766" spans="1:8" s="66" customFormat="1">
      <c r="A766" s="16"/>
      <c r="B766" s="70"/>
      <c r="C766" s="71"/>
      <c r="D766" s="70"/>
      <c r="E766" s="70"/>
      <c r="H766" s="72"/>
    </row>
    <row r="767" spans="1:8" s="66" customFormat="1">
      <c r="A767" s="16"/>
      <c r="B767" s="70"/>
      <c r="C767" s="71"/>
      <c r="D767" s="70"/>
      <c r="E767" s="70"/>
      <c r="H767" s="72"/>
    </row>
    <row r="768" spans="1:8" s="66" customFormat="1">
      <c r="A768" s="16"/>
      <c r="B768" s="70"/>
      <c r="C768" s="71"/>
      <c r="D768" s="70"/>
      <c r="E768" s="70"/>
      <c r="H768" s="72"/>
    </row>
    <row r="769" spans="1:8" s="66" customFormat="1">
      <c r="A769" s="16"/>
      <c r="B769" s="70"/>
      <c r="C769" s="71"/>
      <c r="D769" s="70"/>
      <c r="E769" s="70"/>
      <c r="H769" s="72"/>
    </row>
    <row r="770" spans="1:8" s="66" customFormat="1">
      <c r="A770" s="16"/>
      <c r="B770" s="70"/>
      <c r="C770" s="71"/>
      <c r="D770" s="70"/>
      <c r="E770" s="70"/>
      <c r="H770" s="72"/>
    </row>
    <row r="771" spans="1:8" s="66" customFormat="1">
      <c r="A771" s="16"/>
      <c r="B771" s="70"/>
      <c r="C771" s="71"/>
      <c r="D771" s="70"/>
      <c r="E771" s="70"/>
      <c r="H771" s="72"/>
    </row>
    <row r="772" spans="1:8" s="66" customFormat="1">
      <c r="A772" s="16"/>
      <c r="B772" s="70"/>
      <c r="C772" s="71"/>
      <c r="D772" s="70"/>
      <c r="E772" s="70"/>
      <c r="H772" s="72"/>
    </row>
    <row r="773" spans="1:8" s="66" customFormat="1">
      <c r="A773" s="16"/>
      <c r="B773" s="70"/>
      <c r="C773" s="71"/>
      <c r="D773" s="70"/>
      <c r="E773" s="70"/>
      <c r="H773" s="72"/>
    </row>
    <row r="774" spans="1:8" s="66" customFormat="1">
      <c r="A774" s="16"/>
      <c r="B774" s="70"/>
      <c r="C774" s="71"/>
      <c r="D774" s="70"/>
      <c r="E774" s="70"/>
      <c r="H774" s="72"/>
    </row>
    <row r="775" spans="1:8" s="66" customFormat="1">
      <c r="A775" s="16"/>
      <c r="B775" s="70"/>
      <c r="C775" s="71"/>
      <c r="D775" s="70"/>
      <c r="E775" s="70"/>
      <c r="H775" s="72"/>
    </row>
    <row r="776" spans="1:8" s="66" customFormat="1">
      <c r="A776" s="16"/>
      <c r="B776" s="70"/>
      <c r="C776" s="71"/>
      <c r="D776" s="70"/>
      <c r="E776" s="70"/>
      <c r="H776" s="72"/>
    </row>
    <row r="777" spans="1:8" s="66" customFormat="1">
      <c r="A777" s="16"/>
      <c r="B777" s="70"/>
      <c r="C777" s="71"/>
      <c r="D777" s="70"/>
      <c r="E777" s="70"/>
      <c r="H777" s="72"/>
    </row>
    <row r="778" spans="1:8" s="66" customFormat="1">
      <c r="A778" s="16"/>
      <c r="B778" s="70"/>
      <c r="C778" s="71"/>
      <c r="D778" s="70"/>
      <c r="E778" s="70"/>
      <c r="H778" s="72"/>
    </row>
    <row r="779" spans="1:8" s="66" customFormat="1">
      <c r="A779" s="16"/>
      <c r="B779" s="70"/>
      <c r="C779" s="71"/>
      <c r="D779" s="70"/>
      <c r="E779" s="70"/>
      <c r="H779" s="72"/>
    </row>
    <row r="780" spans="1:8" s="66" customFormat="1">
      <c r="A780" s="16"/>
      <c r="B780" s="70"/>
      <c r="C780" s="71"/>
      <c r="D780" s="70"/>
      <c r="E780" s="70"/>
      <c r="H780" s="72"/>
    </row>
    <row r="781" spans="1:8" s="66" customFormat="1">
      <c r="A781" s="16"/>
      <c r="B781" s="70"/>
      <c r="C781" s="71"/>
      <c r="D781" s="70"/>
      <c r="E781" s="70"/>
      <c r="H781" s="72"/>
    </row>
    <row r="782" spans="1:8" s="66" customFormat="1">
      <c r="A782" s="16"/>
      <c r="B782" s="70"/>
      <c r="C782" s="71"/>
      <c r="D782" s="70"/>
      <c r="E782" s="70"/>
      <c r="H782" s="72"/>
    </row>
    <row r="783" spans="1:8" s="66" customFormat="1">
      <c r="A783" s="16"/>
      <c r="B783" s="70"/>
      <c r="C783" s="71"/>
      <c r="D783" s="70"/>
      <c r="E783" s="70"/>
      <c r="H783" s="72"/>
    </row>
    <row r="784" spans="1:8" s="66" customFormat="1">
      <c r="A784" s="16"/>
      <c r="B784" s="70"/>
      <c r="C784" s="71"/>
      <c r="D784" s="70"/>
      <c r="E784" s="70"/>
      <c r="H784" s="72"/>
    </row>
    <row r="785" spans="1:8" s="66" customFormat="1">
      <c r="A785" s="16"/>
      <c r="B785" s="70"/>
      <c r="C785" s="71"/>
      <c r="D785" s="70"/>
      <c r="E785" s="70"/>
      <c r="H785" s="72"/>
    </row>
    <row r="786" spans="1:8" s="66" customFormat="1">
      <c r="A786" s="16"/>
      <c r="B786" s="70"/>
      <c r="C786" s="71"/>
      <c r="D786" s="70"/>
      <c r="E786" s="70"/>
      <c r="H786" s="72"/>
    </row>
    <row r="787" spans="1:8" s="66" customFormat="1">
      <c r="A787" s="16"/>
      <c r="B787" s="70"/>
      <c r="C787" s="71"/>
      <c r="D787" s="70"/>
      <c r="E787" s="70"/>
      <c r="H787" s="72"/>
    </row>
    <row r="788" spans="1:8" s="66" customFormat="1">
      <c r="A788" s="16"/>
      <c r="B788" s="70"/>
      <c r="C788" s="71"/>
      <c r="D788" s="70"/>
      <c r="E788" s="70"/>
      <c r="H788" s="72"/>
    </row>
    <row r="789" spans="1:8" s="66" customFormat="1">
      <c r="A789" s="16"/>
      <c r="B789" s="70"/>
      <c r="C789" s="71"/>
      <c r="D789" s="70"/>
      <c r="E789" s="70"/>
      <c r="H789" s="72"/>
    </row>
    <row r="790" spans="1:8" s="66" customFormat="1">
      <c r="A790" s="16"/>
      <c r="B790" s="70"/>
      <c r="C790" s="71"/>
      <c r="D790" s="70"/>
      <c r="E790" s="70"/>
      <c r="H790" s="72"/>
    </row>
    <row r="791" spans="1:8" s="66" customFormat="1">
      <c r="A791" s="16"/>
      <c r="B791" s="70"/>
      <c r="C791" s="71"/>
      <c r="D791" s="70"/>
      <c r="E791" s="70"/>
      <c r="H791" s="72"/>
    </row>
    <row r="792" spans="1:8" s="66" customFormat="1">
      <c r="A792" s="16"/>
      <c r="B792" s="70"/>
      <c r="C792" s="71"/>
      <c r="D792" s="70"/>
      <c r="E792" s="70"/>
      <c r="H792" s="72"/>
    </row>
    <row r="793" spans="1:8" s="66" customFormat="1">
      <c r="A793" s="16"/>
      <c r="B793" s="70"/>
      <c r="C793" s="71"/>
      <c r="D793" s="70"/>
      <c r="E793" s="70"/>
      <c r="H793" s="72"/>
    </row>
    <row r="794" spans="1:8" s="66" customFormat="1">
      <c r="A794" s="16"/>
      <c r="B794" s="70"/>
      <c r="C794" s="71"/>
      <c r="D794" s="70"/>
      <c r="E794" s="70"/>
      <c r="H794" s="72"/>
    </row>
    <row r="795" spans="1:8" s="66" customFormat="1">
      <c r="A795" s="16"/>
      <c r="B795" s="70"/>
      <c r="C795" s="71"/>
      <c r="D795" s="70"/>
      <c r="E795" s="70"/>
      <c r="H795" s="72"/>
    </row>
    <row r="796" spans="1:8" s="66" customFormat="1">
      <c r="A796" s="16"/>
      <c r="B796" s="70"/>
      <c r="C796" s="71"/>
      <c r="D796" s="70"/>
      <c r="E796" s="70"/>
      <c r="H796" s="72"/>
    </row>
    <row r="797" spans="1:8" s="66" customFormat="1">
      <c r="A797" s="16"/>
      <c r="B797" s="70"/>
      <c r="C797" s="71"/>
      <c r="D797" s="70"/>
      <c r="E797" s="70"/>
      <c r="H797" s="72"/>
    </row>
    <row r="798" spans="1:8" s="66" customFormat="1">
      <c r="A798" s="16"/>
      <c r="B798" s="70"/>
      <c r="C798" s="71"/>
      <c r="D798" s="70"/>
      <c r="E798" s="70"/>
      <c r="H798" s="72"/>
    </row>
    <row r="799" spans="1:8" s="66" customFormat="1">
      <c r="A799" s="16"/>
      <c r="B799" s="70"/>
      <c r="C799" s="71"/>
      <c r="D799" s="70"/>
      <c r="E799" s="70"/>
      <c r="H799" s="72"/>
    </row>
    <row r="800" spans="1:8" s="66" customFormat="1">
      <c r="A800" s="16"/>
      <c r="B800" s="70"/>
      <c r="C800" s="71"/>
      <c r="D800" s="70"/>
      <c r="E800" s="70"/>
      <c r="H800" s="72"/>
    </row>
    <row r="801" spans="1:8" s="66" customFormat="1">
      <c r="A801" s="16"/>
      <c r="B801" s="70"/>
      <c r="C801" s="71"/>
      <c r="D801" s="70"/>
      <c r="E801" s="70"/>
      <c r="H801" s="72"/>
    </row>
    <row r="802" spans="1:8" s="66" customFormat="1">
      <c r="A802" s="16"/>
      <c r="B802" s="70"/>
      <c r="C802" s="71"/>
      <c r="D802" s="70"/>
      <c r="E802" s="70"/>
      <c r="H802" s="72"/>
    </row>
    <row r="803" spans="1:8" s="66" customFormat="1">
      <c r="A803" s="16"/>
      <c r="B803" s="70"/>
      <c r="C803" s="71"/>
      <c r="D803" s="70"/>
      <c r="E803" s="70"/>
      <c r="H803" s="72"/>
    </row>
    <row r="804" spans="1:8" s="66" customFormat="1">
      <c r="A804" s="16"/>
      <c r="B804" s="70"/>
      <c r="C804" s="71"/>
      <c r="D804" s="70"/>
      <c r="E804" s="70"/>
      <c r="H804" s="72"/>
    </row>
    <row r="805" spans="1:8" s="66" customFormat="1">
      <c r="A805" s="16"/>
      <c r="B805" s="70"/>
      <c r="C805" s="71"/>
      <c r="D805" s="70"/>
      <c r="E805" s="70"/>
      <c r="H805" s="72"/>
    </row>
    <row r="806" spans="1:8" s="66" customFormat="1">
      <c r="A806" s="16"/>
      <c r="B806" s="70"/>
      <c r="C806" s="71"/>
      <c r="D806" s="70"/>
      <c r="E806" s="70"/>
      <c r="H806" s="72"/>
    </row>
    <row r="807" spans="1:8" s="66" customFormat="1">
      <c r="A807" s="16"/>
      <c r="B807" s="70"/>
      <c r="C807" s="71"/>
      <c r="D807" s="70"/>
      <c r="E807" s="70"/>
      <c r="H807" s="72"/>
    </row>
    <row r="808" spans="1:8" s="66" customFormat="1">
      <c r="A808" s="16"/>
      <c r="B808" s="70"/>
      <c r="C808" s="71"/>
      <c r="D808" s="70"/>
      <c r="E808" s="70"/>
      <c r="H808" s="72"/>
    </row>
    <row r="809" spans="1:8" s="66" customFormat="1">
      <c r="A809" s="16"/>
      <c r="B809" s="70"/>
      <c r="C809" s="71"/>
      <c r="D809" s="70"/>
      <c r="E809" s="70"/>
      <c r="H809" s="72"/>
    </row>
    <row r="810" spans="1:8" s="66" customFormat="1">
      <c r="A810" s="16"/>
      <c r="B810" s="70"/>
      <c r="C810" s="71"/>
      <c r="D810" s="70"/>
      <c r="E810" s="70"/>
      <c r="H810" s="72"/>
    </row>
    <row r="811" spans="1:8" s="66" customFormat="1">
      <c r="A811" s="16"/>
      <c r="B811" s="70"/>
      <c r="C811" s="71"/>
      <c r="D811" s="70"/>
      <c r="E811" s="70"/>
      <c r="H811" s="72"/>
    </row>
    <row r="812" spans="1:8" s="66" customFormat="1">
      <c r="A812" s="16"/>
      <c r="B812" s="70"/>
      <c r="C812" s="71"/>
      <c r="D812" s="70"/>
      <c r="E812" s="70"/>
      <c r="H812" s="72"/>
    </row>
    <row r="813" spans="1:8" s="66" customFormat="1">
      <c r="A813" s="16"/>
      <c r="B813" s="70"/>
      <c r="C813" s="71"/>
      <c r="D813" s="70"/>
      <c r="E813" s="70"/>
      <c r="H813" s="72"/>
    </row>
    <row r="814" spans="1:8" s="66" customFormat="1">
      <c r="A814" s="16"/>
      <c r="B814" s="70"/>
      <c r="C814" s="71"/>
      <c r="D814" s="70"/>
      <c r="E814" s="70"/>
      <c r="H814" s="72"/>
    </row>
    <row r="815" spans="1:8" s="66" customFormat="1">
      <c r="A815" s="16"/>
      <c r="B815" s="70"/>
      <c r="C815" s="71"/>
      <c r="D815" s="70"/>
      <c r="E815" s="70"/>
      <c r="H815" s="72"/>
    </row>
    <row r="816" spans="1:8" s="66" customFormat="1">
      <c r="A816" s="16"/>
      <c r="B816" s="70"/>
      <c r="C816" s="71"/>
      <c r="D816" s="70"/>
      <c r="E816" s="70"/>
      <c r="H816" s="72"/>
    </row>
    <row r="817" spans="1:8" s="66" customFormat="1">
      <c r="A817" s="16"/>
      <c r="B817" s="70"/>
      <c r="C817" s="71"/>
      <c r="D817" s="70"/>
      <c r="E817" s="70"/>
      <c r="H817" s="72"/>
    </row>
    <row r="818" spans="1:8" s="66" customFormat="1">
      <c r="A818" s="16"/>
      <c r="B818" s="70"/>
      <c r="C818" s="71"/>
      <c r="D818" s="70"/>
      <c r="E818" s="70"/>
      <c r="H818" s="72"/>
    </row>
    <row r="819" spans="1:8" s="66" customFormat="1">
      <c r="A819" s="16"/>
      <c r="B819" s="70"/>
      <c r="C819" s="71"/>
      <c r="D819" s="70"/>
      <c r="E819" s="70"/>
      <c r="H819" s="72"/>
    </row>
    <row r="820" spans="1:8" s="66" customFormat="1">
      <c r="A820" s="16"/>
      <c r="B820" s="70"/>
      <c r="C820" s="71"/>
      <c r="D820" s="70"/>
      <c r="E820" s="70"/>
      <c r="H820" s="72"/>
    </row>
    <row r="821" spans="1:8" s="66" customFormat="1">
      <c r="A821" s="16"/>
      <c r="B821" s="70"/>
      <c r="C821" s="71"/>
      <c r="D821" s="70"/>
      <c r="E821" s="70"/>
      <c r="H821" s="72"/>
    </row>
    <row r="822" spans="1:8" s="66" customFormat="1">
      <c r="A822" s="16"/>
      <c r="B822" s="70"/>
      <c r="C822" s="71"/>
      <c r="D822" s="70"/>
      <c r="E822" s="70"/>
      <c r="H822" s="72"/>
    </row>
    <row r="823" spans="1:8" s="66" customFormat="1">
      <c r="A823" s="16"/>
      <c r="B823" s="70"/>
      <c r="C823" s="71"/>
      <c r="D823" s="70"/>
      <c r="E823" s="70"/>
      <c r="H823" s="72"/>
    </row>
    <row r="824" spans="1:8" s="66" customFormat="1">
      <c r="A824" s="16"/>
      <c r="B824" s="70"/>
      <c r="C824" s="71"/>
      <c r="D824" s="70"/>
      <c r="E824" s="70"/>
      <c r="H824" s="72"/>
    </row>
    <row r="825" spans="1:8" s="66" customFormat="1">
      <c r="A825" s="16"/>
      <c r="B825" s="70"/>
      <c r="C825" s="71"/>
      <c r="D825" s="70"/>
      <c r="E825" s="70"/>
      <c r="H825" s="72"/>
    </row>
    <row r="826" spans="1:8" s="66" customFormat="1">
      <c r="A826" s="16"/>
      <c r="B826" s="70"/>
      <c r="C826" s="71"/>
      <c r="D826" s="70"/>
      <c r="E826" s="70"/>
      <c r="H826" s="72"/>
    </row>
    <row r="827" spans="1:8" s="66" customFormat="1">
      <c r="A827" s="16"/>
      <c r="B827" s="70"/>
      <c r="C827" s="71"/>
      <c r="D827" s="70"/>
      <c r="E827" s="70"/>
      <c r="H827" s="72"/>
    </row>
    <row r="828" spans="1:8" s="66" customFormat="1">
      <c r="A828" s="16"/>
      <c r="B828" s="70"/>
      <c r="C828" s="71"/>
      <c r="D828" s="70"/>
      <c r="E828" s="70"/>
      <c r="H828" s="72"/>
    </row>
    <row r="829" spans="1:8" s="66" customFormat="1">
      <c r="A829" s="16"/>
      <c r="B829" s="70"/>
      <c r="C829" s="71"/>
      <c r="D829" s="70"/>
      <c r="E829" s="70"/>
      <c r="H829" s="72"/>
    </row>
    <row r="830" spans="1:8" s="66" customFormat="1">
      <c r="A830" s="16"/>
      <c r="B830" s="70"/>
      <c r="C830" s="71"/>
      <c r="D830" s="70"/>
      <c r="E830" s="70"/>
      <c r="H830" s="72"/>
    </row>
    <row r="831" spans="1:8" s="66" customFormat="1">
      <c r="A831" s="16"/>
      <c r="B831" s="70"/>
      <c r="C831" s="71"/>
      <c r="D831" s="70"/>
      <c r="E831" s="70"/>
      <c r="H831" s="72"/>
    </row>
    <row r="832" spans="1:8" s="66" customFormat="1">
      <c r="A832" s="16"/>
      <c r="B832" s="70"/>
      <c r="C832" s="71"/>
      <c r="D832" s="70"/>
      <c r="E832" s="70"/>
      <c r="H832" s="72"/>
    </row>
    <row r="833" spans="1:8" s="66" customFormat="1">
      <c r="A833" s="16"/>
      <c r="B833" s="70"/>
      <c r="C833" s="71"/>
      <c r="D833" s="70"/>
      <c r="E833" s="70"/>
      <c r="H833" s="72"/>
    </row>
    <row r="834" spans="1:8" s="66" customFormat="1">
      <c r="A834" s="16"/>
      <c r="B834" s="70"/>
      <c r="C834" s="71"/>
      <c r="D834" s="70"/>
      <c r="E834" s="70"/>
      <c r="H834" s="72"/>
    </row>
    <row r="835" spans="1:8" s="66" customFormat="1">
      <c r="A835" s="16"/>
      <c r="B835" s="70"/>
      <c r="C835" s="71"/>
      <c r="D835" s="70"/>
      <c r="E835" s="70"/>
      <c r="H835" s="72"/>
    </row>
    <row r="836" spans="1:8" s="66" customFormat="1">
      <c r="A836" s="16"/>
      <c r="B836" s="70"/>
      <c r="C836" s="71"/>
      <c r="D836" s="70"/>
      <c r="E836" s="70"/>
      <c r="H836" s="72"/>
    </row>
    <row r="837" spans="1:8" s="66" customFormat="1">
      <c r="A837" s="16"/>
      <c r="B837" s="70"/>
      <c r="C837" s="71"/>
      <c r="D837" s="70"/>
      <c r="E837" s="70"/>
      <c r="H837" s="72"/>
    </row>
    <row r="838" spans="1:8" s="66" customFormat="1">
      <c r="A838" s="16"/>
      <c r="B838" s="70"/>
      <c r="C838" s="71"/>
      <c r="D838" s="70"/>
      <c r="E838" s="70"/>
      <c r="H838" s="72"/>
    </row>
    <row r="839" spans="1:8" s="66" customFormat="1">
      <c r="A839" s="16"/>
      <c r="B839" s="70"/>
      <c r="C839" s="71"/>
      <c r="D839" s="70"/>
      <c r="E839" s="70"/>
      <c r="H839" s="72"/>
    </row>
    <row r="840" spans="1:8" s="66" customFormat="1">
      <c r="A840" s="16"/>
      <c r="B840" s="70"/>
      <c r="C840" s="71"/>
      <c r="D840" s="70"/>
      <c r="E840" s="70"/>
      <c r="H840" s="72"/>
    </row>
    <row r="841" spans="1:8" s="66" customFormat="1">
      <c r="A841" s="16"/>
      <c r="B841" s="70"/>
      <c r="C841" s="71"/>
      <c r="D841" s="70"/>
      <c r="E841" s="70"/>
      <c r="H841" s="72"/>
    </row>
    <row r="842" spans="1:8" s="66" customFormat="1">
      <c r="A842" s="16"/>
      <c r="B842" s="70"/>
      <c r="C842" s="71"/>
      <c r="D842" s="70"/>
      <c r="E842" s="70"/>
      <c r="H842" s="72"/>
    </row>
    <row r="843" spans="1:8" s="66" customFormat="1">
      <c r="A843" s="16"/>
      <c r="B843" s="70"/>
      <c r="C843" s="71"/>
      <c r="D843" s="70"/>
      <c r="E843" s="70"/>
      <c r="H843" s="72"/>
    </row>
    <row r="844" spans="1:8" s="66" customFormat="1">
      <c r="A844" s="16"/>
      <c r="B844" s="70"/>
      <c r="C844" s="71"/>
      <c r="D844" s="70"/>
      <c r="E844" s="70"/>
      <c r="H844" s="72"/>
    </row>
    <row r="845" spans="1:8" s="66" customFormat="1">
      <c r="A845" s="16"/>
      <c r="B845" s="70"/>
      <c r="C845" s="71"/>
      <c r="D845" s="70"/>
      <c r="E845" s="70"/>
      <c r="H845" s="72"/>
    </row>
    <row r="846" spans="1:8" s="66" customFormat="1">
      <c r="A846" s="16"/>
      <c r="B846" s="70"/>
      <c r="C846" s="71"/>
      <c r="D846" s="70"/>
      <c r="E846" s="70"/>
      <c r="H846" s="72"/>
    </row>
    <row r="847" spans="1:8" s="66" customFormat="1">
      <c r="A847" s="16"/>
      <c r="B847" s="70"/>
      <c r="C847" s="71"/>
      <c r="D847" s="70"/>
      <c r="E847" s="70"/>
      <c r="H847" s="72"/>
    </row>
    <row r="848" spans="1:8" s="66" customFormat="1">
      <c r="A848" s="16"/>
      <c r="B848" s="70"/>
      <c r="C848" s="71"/>
      <c r="D848" s="70"/>
      <c r="E848" s="70"/>
      <c r="H848" s="72"/>
    </row>
    <row r="849" spans="1:8" s="66" customFormat="1">
      <c r="A849" s="16"/>
      <c r="B849" s="70"/>
      <c r="C849" s="71"/>
      <c r="D849" s="70"/>
      <c r="E849" s="70"/>
      <c r="H849" s="72"/>
    </row>
    <row r="850" spans="1:8" s="66" customFormat="1">
      <c r="A850" s="16"/>
      <c r="B850" s="70"/>
      <c r="C850" s="71"/>
      <c r="D850" s="70"/>
      <c r="E850" s="70"/>
      <c r="H850" s="72"/>
    </row>
    <row r="851" spans="1:8" s="66" customFormat="1">
      <c r="A851" s="16"/>
      <c r="B851" s="70"/>
      <c r="C851" s="71"/>
      <c r="D851" s="70"/>
      <c r="E851" s="70"/>
      <c r="H851" s="72"/>
    </row>
    <row r="852" spans="1:8" s="66" customFormat="1">
      <c r="A852" s="16"/>
      <c r="B852" s="70"/>
      <c r="C852" s="71"/>
      <c r="D852" s="70"/>
      <c r="E852" s="70"/>
      <c r="H852" s="72"/>
    </row>
    <row r="853" spans="1:8" s="66" customFormat="1">
      <c r="A853" s="16"/>
      <c r="B853" s="70"/>
      <c r="C853" s="71"/>
      <c r="D853" s="70"/>
      <c r="E853" s="70"/>
      <c r="H853" s="72"/>
    </row>
    <row r="854" spans="1:8" s="66" customFormat="1">
      <c r="A854" s="16"/>
      <c r="B854" s="70"/>
      <c r="C854" s="71"/>
      <c r="D854" s="70"/>
      <c r="E854" s="70"/>
      <c r="H854" s="72"/>
    </row>
    <row r="855" spans="1:8" s="66" customFormat="1">
      <c r="A855" s="16"/>
      <c r="B855" s="70"/>
      <c r="C855" s="71"/>
      <c r="D855" s="70"/>
      <c r="E855" s="70"/>
      <c r="H855" s="72"/>
    </row>
    <row r="856" spans="1:8" s="66" customFormat="1">
      <c r="A856" s="16"/>
      <c r="B856" s="70"/>
      <c r="C856" s="71"/>
      <c r="D856" s="70"/>
      <c r="E856" s="70"/>
      <c r="H856" s="72"/>
    </row>
    <row r="857" spans="1:8" s="66" customFormat="1">
      <c r="A857" s="16"/>
      <c r="B857" s="70"/>
      <c r="C857" s="71"/>
      <c r="D857" s="70"/>
      <c r="E857" s="70"/>
      <c r="H857" s="72"/>
    </row>
    <row r="858" spans="1:8" s="66" customFormat="1">
      <c r="A858" s="16"/>
      <c r="B858" s="70"/>
      <c r="C858" s="71"/>
      <c r="D858" s="70"/>
      <c r="E858" s="70"/>
      <c r="H858" s="72"/>
    </row>
    <row r="859" spans="1:8" s="66" customFormat="1">
      <c r="A859" s="16"/>
      <c r="B859" s="70"/>
      <c r="C859" s="71"/>
      <c r="D859" s="70"/>
      <c r="E859" s="70"/>
      <c r="H859" s="72"/>
    </row>
    <row r="860" spans="1:8" s="66" customFormat="1">
      <c r="A860" s="16"/>
      <c r="B860" s="70"/>
      <c r="C860" s="71"/>
      <c r="D860" s="70"/>
      <c r="E860" s="70"/>
      <c r="H860" s="72"/>
    </row>
    <row r="861" spans="1:8" s="66" customFormat="1">
      <c r="A861" s="16"/>
      <c r="B861" s="70"/>
      <c r="C861" s="71"/>
      <c r="D861" s="70"/>
      <c r="E861" s="70"/>
      <c r="H861" s="72"/>
    </row>
    <row r="862" spans="1:8" s="66" customFormat="1">
      <c r="A862" s="16"/>
      <c r="B862" s="70"/>
      <c r="C862" s="71"/>
      <c r="D862" s="70"/>
      <c r="E862" s="70"/>
      <c r="H862" s="72"/>
    </row>
    <row r="863" spans="1:8" s="66" customFormat="1">
      <c r="A863" s="16"/>
      <c r="B863" s="70"/>
      <c r="C863" s="71"/>
      <c r="D863" s="70"/>
      <c r="E863" s="70"/>
      <c r="H863" s="72"/>
    </row>
    <row r="864" spans="1:8" s="66" customFormat="1">
      <c r="A864" s="16"/>
      <c r="B864" s="70"/>
      <c r="C864" s="71"/>
      <c r="D864" s="70"/>
      <c r="E864" s="70"/>
      <c r="H864" s="72"/>
    </row>
    <row r="865" spans="1:8" s="66" customFormat="1">
      <c r="A865" s="16"/>
      <c r="B865" s="70"/>
      <c r="C865" s="71"/>
      <c r="D865" s="70"/>
      <c r="E865" s="70"/>
      <c r="H865" s="72"/>
    </row>
    <row r="866" spans="1:8" s="66" customFormat="1">
      <c r="A866" s="16"/>
      <c r="B866" s="70"/>
      <c r="C866" s="71"/>
      <c r="D866" s="70"/>
      <c r="E866" s="70"/>
      <c r="H866" s="72"/>
    </row>
    <row r="867" spans="1:8" s="66" customFormat="1">
      <c r="A867" s="16"/>
      <c r="B867" s="70"/>
      <c r="C867" s="71"/>
      <c r="D867" s="70"/>
      <c r="E867" s="70"/>
      <c r="H867" s="72"/>
    </row>
    <row r="868" spans="1:8" s="66" customFormat="1">
      <c r="A868" s="16"/>
      <c r="B868" s="70"/>
      <c r="C868" s="71"/>
      <c r="D868" s="70"/>
      <c r="E868" s="70"/>
      <c r="H868" s="72"/>
    </row>
    <row r="869" spans="1:8" s="66" customFormat="1">
      <c r="A869" s="16"/>
      <c r="B869" s="70"/>
      <c r="C869" s="71"/>
      <c r="D869" s="70"/>
      <c r="E869" s="70"/>
      <c r="H869" s="72"/>
    </row>
    <row r="870" spans="1:8" s="66" customFormat="1">
      <c r="A870" s="16"/>
      <c r="B870" s="70"/>
      <c r="C870" s="71"/>
      <c r="D870" s="70"/>
      <c r="E870" s="70"/>
      <c r="H870" s="72"/>
    </row>
    <row r="871" spans="1:8" s="66" customFormat="1">
      <c r="A871" s="16"/>
      <c r="B871" s="70"/>
      <c r="C871" s="71"/>
      <c r="D871" s="70"/>
      <c r="E871" s="70"/>
      <c r="H871" s="72"/>
    </row>
    <row r="872" spans="1:8" s="66" customFormat="1">
      <c r="A872" s="16"/>
      <c r="B872" s="70"/>
      <c r="C872" s="71"/>
      <c r="D872" s="70"/>
      <c r="E872" s="70"/>
      <c r="H872" s="72"/>
    </row>
    <row r="873" spans="1:8" s="66" customFormat="1">
      <c r="A873" s="16"/>
      <c r="B873" s="70"/>
      <c r="C873" s="71"/>
      <c r="D873" s="70"/>
      <c r="E873" s="70"/>
      <c r="H873" s="72"/>
    </row>
    <row r="874" spans="1:8" s="66" customFormat="1">
      <c r="A874" s="16"/>
      <c r="B874" s="70"/>
      <c r="C874" s="71"/>
      <c r="D874" s="70"/>
      <c r="E874" s="70"/>
      <c r="H874" s="72"/>
    </row>
    <row r="875" spans="1:8" s="66" customFormat="1">
      <c r="A875" s="16"/>
      <c r="B875" s="70"/>
      <c r="C875" s="71"/>
      <c r="D875" s="70"/>
      <c r="E875" s="70"/>
      <c r="H875" s="72"/>
    </row>
    <row r="876" spans="1:8" s="66" customFormat="1">
      <c r="A876" s="16"/>
      <c r="B876" s="70"/>
      <c r="C876" s="71"/>
      <c r="D876" s="70"/>
      <c r="E876" s="70"/>
      <c r="H876" s="72"/>
    </row>
    <row r="877" spans="1:8" s="66" customFormat="1">
      <c r="A877" s="16"/>
      <c r="B877" s="70"/>
      <c r="C877" s="71"/>
      <c r="D877" s="70"/>
      <c r="E877" s="70"/>
      <c r="H877" s="72"/>
    </row>
    <row r="878" spans="1:8" s="66" customFormat="1">
      <c r="A878" s="16"/>
      <c r="B878" s="70"/>
      <c r="C878" s="71"/>
      <c r="D878" s="70"/>
      <c r="E878" s="70"/>
      <c r="H878" s="72"/>
    </row>
    <row r="879" spans="1:8" s="66" customFormat="1">
      <c r="A879" s="16"/>
      <c r="B879" s="70"/>
      <c r="C879" s="71"/>
      <c r="D879" s="70"/>
      <c r="E879" s="70"/>
      <c r="H879" s="72"/>
    </row>
    <row r="880" spans="1:8" s="66" customFormat="1">
      <c r="A880" s="16"/>
      <c r="B880" s="70"/>
      <c r="C880" s="71"/>
      <c r="D880" s="70"/>
      <c r="E880" s="70"/>
      <c r="H880" s="72"/>
    </row>
    <row r="881" spans="1:8" s="66" customFormat="1">
      <c r="A881" s="16"/>
      <c r="B881" s="70"/>
      <c r="C881" s="71"/>
      <c r="D881" s="70"/>
      <c r="E881" s="70"/>
      <c r="H881" s="72"/>
    </row>
    <row r="882" spans="1:8" s="66" customFormat="1">
      <c r="A882" s="16"/>
      <c r="B882" s="70"/>
      <c r="C882" s="71"/>
      <c r="D882" s="70"/>
      <c r="E882" s="70"/>
      <c r="H882" s="72"/>
    </row>
    <row r="883" spans="1:8" s="66" customFormat="1">
      <c r="A883" s="16"/>
      <c r="B883" s="70"/>
      <c r="C883" s="71"/>
      <c r="D883" s="70"/>
      <c r="E883" s="70"/>
      <c r="H883" s="72"/>
    </row>
    <row r="884" spans="1:8" s="66" customFormat="1">
      <c r="A884" s="16"/>
      <c r="B884" s="70"/>
      <c r="C884" s="71"/>
      <c r="D884" s="70"/>
      <c r="E884" s="70"/>
      <c r="H884" s="72"/>
    </row>
    <row r="885" spans="1:8" s="66" customFormat="1">
      <c r="A885" s="16"/>
      <c r="B885" s="70"/>
      <c r="C885" s="71"/>
      <c r="D885" s="70"/>
      <c r="E885" s="70"/>
      <c r="H885" s="72"/>
    </row>
    <row r="886" spans="1:8" s="66" customFormat="1">
      <c r="A886" s="16"/>
      <c r="B886" s="70"/>
      <c r="C886" s="71"/>
      <c r="D886" s="70"/>
      <c r="E886" s="70"/>
      <c r="H886" s="72"/>
    </row>
    <row r="887" spans="1:8" s="66" customFormat="1">
      <c r="A887" s="16"/>
      <c r="B887" s="70"/>
      <c r="C887" s="71"/>
      <c r="D887" s="70"/>
      <c r="E887" s="70"/>
      <c r="H887" s="72"/>
    </row>
    <row r="888" spans="1:8" s="66" customFormat="1">
      <c r="A888" s="16"/>
      <c r="B888" s="70"/>
      <c r="C888" s="71"/>
      <c r="D888" s="70"/>
      <c r="E888" s="70"/>
      <c r="H888" s="72"/>
    </row>
    <row r="889" spans="1:8" s="66" customFormat="1">
      <c r="A889" s="16"/>
      <c r="B889" s="70"/>
      <c r="C889" s="71"/>
      <c r="D889" s="70"/>
      <c r="E889" s="70"/>
      <c r="H889" s="72"/>
    </row>
    <row r="890" spans="1:8" s="66" customFormat="1">
      <c r="A890" s="16"/>
      <c r="B890" s="70"/>
      <c r="C890" s="71"/>
      <c r="D890" s="70"/>
      <c r="E890" s="70"/>
      <c r="H890" s="72"/>
    </row>
    <row r="891" spans="1:8" s="66" customFormat="1">
      <c r="A891" s="16"/>
      <c r="B891" s="70"/>
      <c r="C891" s="71"/>
      <c r="D891" s="70"/>
      <c r="E891" s="70"/>
      <c r="H891" s="72"/>
    </row>
    <row r="892" spans="1:8" s="66" customFormat="1">
      <c r="A892" s="16"/>
      <c r="B892" s="70"/>
      <c r="C892" s="71"/>
      <c r="D892" s="70"/>
      <c r="E892" s="70"/>
      <c r="H892" s="72"/>
    </row>
    <row r="893" spans="1:8" s="66" customFormat="1">
      <c r="A893" s="16"/>
      <c r="B893" s="70"/>
      <c r="C893" s="71"/>
      <c r="D893" s="70"/>
      <c r="E893" s="70"/>
      <c r="H893" s="72"/>
    </row>
    <row r="894" spans="1:8" s="66" customFormat="1">
      <c r="A894" s="16"/>
      <c r="B894" s="70"/>
      <c r="C894" s="71"/>
      <c r="D894" s="70"/>
      <c r="E894" s="70"/>
      <c r="H894" s="72"/>
    </row>
    <row r="895" spans="1:8" s="66" customFormat="1">
      <c r="A895" s="16"/>
      <c r="B895" s="70"/>
      <c r="C895" s="71"/>
      <c r="D895" s="70"/>
      <c r="E895" s="70"/>
      <c r="H895" s="72"/>
    </row>
    <row r="896" spans="1:8" s="66" customFormat="1">
      <c r="A896" s="16"/>
      <c r="B896" s="70"/>
      <c r="C896" s="71"/>
      <c r="D896" s="70"/>
      <c r="E896" s="70"/>
      <c r="H896" s="72"/>
    </row>
    <row r="897" spans="1:8" s="66" customFormat="1">
      <c r="A897" s="16"/>
      <c r="B897" s="70"/>
      <c r="C897" s="71"/>
      <c r="D897" s="70"/>
      <c r="E897" s="70"/>
      <c r="H897" s="72"/>
    </row>
    <row r="898" spans="1:8" s="66" customFormat="1">
      <c r="A898" s="16"/>
      <c r="B898" s="70"/>
      <c r="C898" s="71"/>
      <c r="D898" s="70"/>
      <c r="E898" s="70"/>
      <c r="H898" s="72"/>
    </row>
    <row r="899" spans="1:8" s="66" customFormat="1">
      <c r="A899" s="16"/>
      <c r="B899" s="70"/>
      <c r="C899" s="71"/>
      <c r="D899" s="70"/>
      <c r="E899" s="70"/>
      <c r="H899" s="72"/>
    </row>
    <row r="900" spans="1:8" s="66" customFormat="1">
      <c r="A900" s="16"/>
      <c r="B900" s="70"/>
      <c r="C900" s="71"/>
      <c r="D900" s="70"/>
      <c r="E900" s="70"/>
      <c r="H900" s="72"/>
    </row>
    <row r="901" spans="1:8" s="66" customFormat="1">
      <c r="A901" s="16"/>
      <c r="B901" s="70"/>
      <c r="C901" s="71"/>
      <c r="D901" s="70"/>
      <c r="E901" s="70"/>
      <c r="H901" s="72"/>
    </row>
    <row r="902" spans="1:8" s="66" customFormat="1">
      <c r="A902" s="16"/>
      <c r="B902" s="70"/>
      <c r="C902" s="71"/>
      <c r="D902" s="70"/>
      <c r="E902" s="70"/>
      <c r="H902" s="72"/>
    </row>
    <row r="903" spans="1:8" s="66" customFormat="1">
      <c r="A903" s="16"/>
      <c r="B903" s="70"/>
      <c r="C903" s="71"/>
      <c r="D903" s="70"/>
      <c r="E903" s="70"/>
      <c r="H903" s="72"/>
    </row>
    <row r="904" spans="1:8" s="66" customFormat="1">
      <c r="A904" s="16"/>
      <c r="B904" s="70"/>
      <c r="C904" s="71"/>
      <c r="D904" s="70"/>
      <c r="E904" s="70"/>
      <c r="H904" s="72"/>
    </row>
    <row r="905" spans="1:8" s="66" customFormat="1">
      <c r="A905" s="16"/>
      <c r="B905" s="70"/>
      <c r="C905" s="71"/>
      <c r="D905" s="70"/>
      <c r="E905" s="70"/>
      <c r="H905" s="72"/>
    </row>
    <row r="906" spans="1:8" s="66" customFormat="1">
      <c r="A906" s="16"/>
      <c r="B906" s="70"/>
      <c r="C906" s="71"/>
      <c r="D906" s="70"/>
      <c r="E906" s="70"/>
      <c r="H906" s="72"/>
    </row>
    <row r="907" spans="1:8" s="66" customFormat="1">
      <c r="A907" s="16"/>
      <c r="B907" s="70"/>
      <c r="C907" s="71"/>
      <c r="D907" s="70"/>
      <c r="E907" s="70"/>
      <c r="H907" s="72"/>
    </row>
    <row r="908" spans="1:8" s="66" customFormat="1">
      <c r="A908" s="16"/>
      <c r="B908" s="70"/>
      <c r="C908" s="71"/>
      <c r="D908" s="70"/>
      <c r="E908" s="70"/>
      <c r="H908" s="72"/>
    </row>
    <row r="909" spans="1:8" s="66" customFormat="1">
      <c r="A909" s="16"/>
      <c r="B909" s="70"/>
      <c r="C909" s="71"/>
      <c r="D909" s="70"/>
      <c r="E909" s="70"/>
      <c r="H909" s="72"/>
    </row>
    <row r="910" spans="1:8" s="66" customFormat="1">
      <c r="A910" s="16"/>
      <c r="B910" s="70"/>
      <c r="C910" s="71"/>
      <c r="D910" s="70"/>
      <c r="E910" s="70"/>
      <c r="H910" s="72"/>
    </row>
    <row r="911" spans="1:8" s="66" customFormat="1">
      <c r="A911" s="16"/>
      <c r="B911" s="70"/>
      <c r="C911" s="71"/>
      <c r="D911" s="70"/>
      <c r="E911" s="70"/>
      <c r="H911" s="72"/>
    </row>
    <row r="912" spans="1:8" s="66" customFormat="1">
      <c r="A912" s="16"/>
      <c r="B912" s="70"/>
      <c r="C912" s="71"/>
      <c r="D912" s="70"/>
      <c r="E912" s="70"/>
      <c r="H912" s="72"/>
    </row>
    <row r="913" spans="1:8" s="66" customFormat="1">
      <c r="A913" s="16"/>
      <c r="B913" s="70"/>
      <c r="C913" s="71"/>
      <c r="D913" s="70"/>
      <c r="E913" s="70"/>
      <c r="H913" s="72"/>
    </row>
    <row r="914" spans="1:8" s="66" customFormat="1">
      <c r="A914" s="16"/>
      <c r="B914" s="70"/>
      <c r="C914" s="71"/>
      <c r="D914" s="70"/>
      <c r="E914" s="70"/>
      <c r="H914" s="72"/>
    </row>
    <row r="915" spans="1:8" s="66" customFormat="1">
      <c r="A915" s="16"/>
      <c r="B915" s="70"/>
      <c r="C915" s="71"/>
      <c r="D915" s="70"/>
      <c r="E915" s="70"/>
      <c r="H915" s="72"/>
    </row>
    <row r="916" spans="1:8" s="66" customFormat="1">
      <c r="A916" s="16"/>
      <c r="B916" s="70"/>
      <c r="C916" s="71"/>
      <c r="D916" s="70"/>
      <c r="E916" s="70"/>
      <c r="H916" s="72"/>
    </row>
    <row r="917" spans="1:8" s="66" customFormat="1">
      <c r="A917" s="16"/>
      <c r="B917" s="70"/>
      <c r="C917" s="71"/>
      <c r="D917" s="70"/>
      <c r="E917" s="70"/>
      <c r="H917" s="72"/>
    </row>
    <row r="918" spans="1:8" s="66" customFormat="1">
      <c r="A918" s="16"/>
      <c r="B918" s="70"/>
      <c r="C918" s="71"/>
      <c r="D918" s="70"/>
      <c r="E918" s="70"/>
      <c r="H918" s="72"/>
    </row>
    <row r="919" spans="1:8" s="66" customFormat="1">
      <c r="A919" s="16"/>
      <c r="B919" s="70"/>
      <c r="C919" s="71"/>
      <c r="D919" s="70"/>
      <c r="E919" s="70"/>
      <c r="H919" s="72"/>
    </row>
    <row r="920" spans="1:8" s="66" customFormat="1">
      <c r="A920" s="16"/>
      <c r="B920" s="70"/>
      <c r="C920" s="71"/>
      <c r="D920" s="70"/>
      <c r="E920" s="70"/>
      <c r="H920" s="72"/>
    </row>
    <row r="921" spans="1:8" s="66" customFormat="1">
      <c r="A921" s="16"/>
      <c r="B921" s="70"/>
      <c r="C921" s="71"/>
      <c r="D921" s="70"/>
      <c r="E921" s="70"/>
      <c r="H921" s="72"/>
    </row>
    <row r="922" spans="1:8" s="66" customFormat="1">
      <c r="A922" s="16"/>
      <c r="B922" s="70"/>
      <c r="C922" s="71"/>
      <c r="D922" s="70"/>
      <c r="E922" s="70"/>
      <c r="H922" s="72"/>
    </row>
    <row r="923" spans="1:8" s="66" customFormat="1">
      <c r="A923" s="16"/>
      <c r="B923" s="70"/>
      <c r="C923" s="71"/>
      <c r="D923" s="70"/>
      <c r="E923" s="70"/>
      <c r="H923" s="72"/>
    </row>
    <row r="924" spans="1:8" s="66" customFormat="1">
      <c r="A924" s="16"/>
      <c r="B924" s="70"/>
      <c r="C924" s="71"/>
      <c r="D924" s="70"/>
      <c r="E924" s="70"/>
      <c r="H924" s="72"/>
    </row>
    <row r="925" spans="1:8" s="66" customFormat="1">
      <c r="A925" s="16"/>
      <c r="B925" s="70"/>
      <c r="C925" s="71"/>
      <c r="D925" s="70"/>
      <c r="E925" s="70"/>
      <c r="H925" s="72"/>
    </row>
    <row r="926" spans="1:8" s="66" customFormat="1">
      <c r="A926" s="16"/>
      <c r="B926" s="70"/>
      <c r="C926" s="71"/>
      <c r="D926" s="70"/>
      <c r="E926" s="70"/>
      <c r="H926" s="72"/>
    </row>
    <row r="927" spans="1:8" s="66" customFormat="1">
      <c r="A927" s="16"/>
      <c r="B927" s="70"/>
      <c r="C927" s="71"/>
      <c r="D927" s="70"/>
      <c r="E927" s="70"/>
      <c r="H927" s="72"/>
    </row>
    <row r="928" spans="1:8" s="66" customFormat="1">
      <c r="A928" s="16"/>
      <c r="B928" s="70"/>
      <c r="C928" s="71"/>
      <c r="D928" s="70"/>
      <c r="E928" s="70"/>
      <c r="H928" s="72"/>
    </row>
    <row r="929" spans="1:8" s="66" customFormat="1">
      <c r="A929" s="16"/>
      <c r="B929" s="70"/>
      <c r="C929" s="71"/>
      <c r="D929" s="70"/>
      <c r="E929" s="70"/>
      <c r="H929" s="72"/>
    </row>
    <row r="930" spans="1:8" s="66" customFormat="1">
      <c r="A930" s="16"/>
      <c r="B930" s="70"/>
      <c r="C930" s="71"/>
      <c r="D930" s="70"/>
      <c r="E930" s="70"/>
      <c r="H930" s="72"/>
    </row>
    <row r="931" spans="1:8" s="66" customFormat="1">
      <c r="A931" s="16"/>
      <c r="B931" s="70"/>
      <c r="C931" s="71"/>
      <c r="D931" s="70"/>
      <c r="E931" s="70"/>
      <c r="H931" s="72"/>
    </row>
    <row r="932" spans="1:8" s="66" customFormat="1">
      <c r="A932" s="16"/>
      <c r="B932" s="70"/>
      <c r="C932" s="71"/>
      <c r="D932" s="70"/>
      <c r="E932" s="70"/>
      <c r="H932" s="72"/>
    </row>
    <row r="933" spans="1:8" s="66" customFormat="1">
      <c r="A933" s="16"/>
      <c r="B933" s="70"/>
      <c r="C933" s="71"/>
      <c r="D933" s="70"/>
      <c r="E933" s="70"/>
      <c r="H933" s="72"/>
    </row>
    <row r="934" spans="1:8" s="66" customFormat="1">
      <c r="A934" s="16"/>
      <c r="B934" s="70"/>
      <c r="C934" s="71"/>
      <c r="D934" s="70"/>
      <c r="E934" s="70"/>
      <c r="H934" s="72"/>
    </row>
    <row r="935" spans="1:8" s="66" customFormat="1">
      <c r="A935" s="16"/>
      <c r="B935" s="70"/>
      <c r="C935" s="71"/>
      <c r="D935" s="70"/>
      <c r="E935" s="70"/>
      <c r="H935" s="72"/>
    </row>
    <row r="936" spans="1:8" s="66" customFormat="1">
      <c r="A936" s="16"/>
      <c r="B936" s="70"/>
      <c r="C936" s="71"/>
      <c r="D936" s="70"/>
      <c r="E936" s="70"/>
      <c r="H936" s="72"/>
    </row>
    <row r="937" spans="1:8" s="66" customFormat="1">
      <c r="A937" s="16"/>
      <c r="B937" s="70"/>
      <c r="C937" s="71"/>
      <c r="D937" s="70"/>
      <c r="E937" s="70"/>
      <c r="H937" s="72"/>
    </row>
    <row r="938" spans="1:8" s="66" customFormat="1">
      <c r="A938" s="16"/>
      <c r="B938" s="70"/>
      <c r="C938" s="71"/>
      <c r="D938" s="70"/>
      <c r="E938" s="70"/>
      <c r="H938" s="72"/>
    </row>
    <row r="939" spans="1:8" s="66" customFormat="1">
      <c r="A939" s="16"/>
      <c r="B939" s="70"/>
      <c r="C939" s="71"/>
      <c r="D939" s="70"/>
      <c r="E939" s="70"/>
      <c r="H939" s="72"/>
    </row>
    <row r="940" spans="1:8" s="66" customFormat="1">
      <c r="A940" s="16"/>
      <c r="B940" s="70"/>
      <c r="C940" s="71"/>
      <c r="D940" s="70"/>
      <c r="E940" s="70"/>
      <c r="H940" s="72"/>
    </row>
    <row r="941" spans="1:8" s="66" customFormat="1">
      <c r="A941" s="16"/>
      <c r="B941" s="70"/>
      <c r="C941" s="71"/>
      <c r="D941" s="70"/>
      <c r="E941" s="70"/>
      <c r="H941" s="72"/>
    </row>
    <row r="942" spans="1:8" s="66" customFormat="1">
      <c r="A942" s="16"/>
      <c r="B942" s="70"/>
      <c r="C942" s="71"/>
      <c r="D942" s="70"/>
      <c r="E942" s="70"/>
      <c r="H942" s="72"/>
    </row>
    <row r="943" spans="1:8" s="66" customFormat="1">
      <c r="A943" s="16"/>
      <c r="B943" s="70"/>
      <c r="C943" s="71"/>
      <c r="D943" s="70"/>
      <c r="E943" s="70"/>
      <c r="H943" s="72"/>
    </row>
    <row r="944" spans="1:8" s="66" customFormat="1">
      <c r="A944" s="16"/>
      <c r="B944" s="70"/>
      <c r="C944" s="71"/>
      <c r="D944" s="70"/>
      <c r="E944" s="70"/>
      <c r="H944" s="72"/>
    </row>
    <row r="945" spans="1:8" s="66" customFormat="1">
      <c r="A945" s="16"/>
      <c r="B945" s="70"/>
      <c r="C945" s="71"/>
      <c r="D945" s="70"/>
      <c r="E945" s="70"/>
      <c r="H945" s="72"/>
    </row>
    <row r="946" spans="1:8" s="66" customFormat="1">
      <c r="A946" s="16"/>
      <c r="B946" s="70"/>
      <c r="C946" s="71"/>
      <c r="D946" s="70"/>
      <c r="E946" s="70"/>
      <c r="H946" s="72"/>
    </row>
    <row r="947" spans="1:8" s="66" customFormat="1">
      <c r="A947" s="16"/>
      <c r="B947" s="70"/>
      <c r="C947" s="71"/>
      <c r="D947" s="70"/>
      <c r="E947" s="70"/>
      <c r="H947" s="72"/>
    </row>
    <row r="948" spans="1:8" s="66" customFormat="1">
      <c r="A948" s="16"/>
      <c r="B948" s="70"/>
      <c r="C948" s="71"/>
      <c r="D948" s="70"/>
      <c r="E948" s="70"/>
      <c r="H948" s="72"/>
    </row>
    <row r="949" spans="1:8" s="66" customFormat="1">
      <c r="A949" s="16"/>
      <c r="B949" s="70"/>
      <c r="C949" s="71"/>
      <c r="D949" s="70"/>
      <c r="E949" s="70"/>
      <c r="H949" s="72"/>
    </row>
    <row r="950" spans="1:8" s="66" customFormat="1">
      <c r="A950" s="16"/>
      <c r="B950" s="70"/>
      <c r="C950" s="71"/>
      <c r="D950" s="70"/>
      <c r="E950" s="70"/>
      <c r="H950" s="72"/>
    </row>
    <row r="951" spans="1:8" s="66" customFormat="1">
      <c r="A951" s="16"/>
      <c r="B951" s="70"/>
      <c r="C951" s="71"/>
      <c r="D951" s="70"/>
      <c r="E951" s="70"/>
      <c r="H951" s="72"/>
    </row>
    <row r="952" spans="1:8" s="66" customFormat="1">
      <c r="A952" s="16"/>
      <c r="B952" s="70"/>
      <c r="C952" s="71"/>
      <c r="D952" s="70"/>
      <c r="E952" s="70"/>
      <c r="H952" s="72"/>
    </row>
    <row r="953" spans="1:8" s="66" customFormat="1">
      <c r="A953" s="16"/>
      <c r="B953" s="70"/>
      <c r="C953" s="71"/>
      <c r="D953" s="70"/>
      <c r="E953" s="70"/>
      <c r="H953" s="72"/>
    </row>
    <row r="954" spans="1:8" s="66" customFormat="1">
      <c r="A954" s="16"/>
      <c r="B954" s="70"/>
      <c r="C954" s="71"/>
      <c r="D954" s="70"/>
      <c r="E954" s="70"/>
      <c r="H954" s="72"/>
    </row>
    <row r="955" spans="1:8" s="66" customFormat="1">
      <c r="A955" s="16"/>
      <c r="B955" s="70"/>
      <c r="C955" s="71"/>
      <c r="D955" s="70"/>
      <c r="E955" s="70"/>
      <c r="H955" s="72"/>
    </row>
    <row r="956" spans="1:8" s="66" customFormat="1">
      <c r="A956" s="16"/>
      <c r="B956" s="70"/>
      <c r="C956" s="71"/>
      <c r="D956" s="70"/>
      <c r="E956" s="70"/>
      <c r="H956" s="72"/>
    </row>
    <row r="957" spans="1:8" s="66" customFormat="1">
      <c r="A957" s="16"/>
      <c r="B957" s="70"/>
      <c r="C957" s="71"/>
      <c r="D957" s="70"/>
      <c r="E957" s="70"/>
      <c r="H957" s="72"/>
    </row>
    <row r="958" spans="1:8" s="66" customFormat="1">
      <c r="A958" s="16"/>
      <c r="B958" s="70"/>
      <c r="C958" s="71"/>
      <c r="D958" s="70"/>
      <c r="E958" s="70"/>
      <c r="H958" s="72"/>
    </row>
    <row r="959" spans="1:8" s="66" customFormat="1">
      <c r="A959" s="16"/>
      <c r="B959" s="70"/>
      <c r="C959" s="71"/>
      <c r="D959" s="70"/>
      <c r="E959" s="70"/>
      <c r="H959" s="72"/>
    </row>
    <row r="960" spans="1:8" s="66" customFormat="1">
      <c r="A960" s="16"/>
      <c r="B960" s="70"/>
      <c r="C960" s="71"/>
      <c r="D960" s="70"/>
      <c r="E960" s="70"/>
      <c r="H960" s="72"/>
    </row>
    <row r="961" spans="1:8" s="66" customFormat="1">
      <c r="A961" s="16"/>
      <c r="B961" s="70"/>
      <c r="C961" s="71"/>
      <c r="D961" s="70"/>
      <c r="E961" s="70"/>
      <c r="H961" s="72"/>
    </row>
    <row r="962" spans="1:8" s="66" customFormat="1">
      <c r="A962" s="16"/>
      <c r="B962" s="70"/>
      <c r="C962" s="71"/>
      <c r="D962" s="70"/>
      <c r="E962" s="70"/>
      <c r="H962" s="72"/>
    </row>
    <row r="963" spans="1:8" s="66" customFormat="1">
      <c r="A963" s="16"/>
      <c r="B963" s="70"/>
      <c r="C963" s="71"/>
      <c r="D963" s="70"/>
      <c r="E963" s="70"/>
      <c r="H963" s="72"/>
    </row>
    <row r="964" spans="1:8" s="66" customFormat="1">
      <c r="A964" s="16"/>
      <c r="B964" s="70"/>
      <c r="C964" s="71"/>
      <c r="D964" s="70"/>
      <c r="E964" s="70"/>
      <c r="H964" s="72"/>
    </row>
    <row r="965" spans="1:8" s="66" customFormat="1">
      <c r="A965" s="16"/>
      <c r="B965" s="70"/>
      <c r="C965" s="71"/>
      <c r="D965" s="70"/>
      <c r="E965" s="70"/>
      <c r="H965" s="72"/>
    </row>
    <row r="966" spans="1:8" s="66" customFormat="1">
      <c r="A966" s="16"/>
      <c r="B966" s="70"/>
      <c r="C966" s="71"/>
      <c r="D966" s="70"/>
      <c r="E966" s="70"/>
      <c r="H966" s="72"/>
    </row>
    <row r="967" spans="1:8" s="66" customFormat="1">
      <c r="A967" s="16"/>
      <c r="B967" s="70"/>
      <c r="C967" s="71"/>
      <c r="D967" s="70"/>
      <c r="E967" s="70"/>
      <c r="H967" s="72"/>
    </row>
    <row r="968" spans="1:8" s="66" customFormat="1">
      <c r="A968" s="16"/>
      <c r="B968" s="70"/>
      <c r="C968" s="71"/>
      <c r="D968" s="70"/>
      <c r="E968" s="70"/>
      <c r="H968" s="72"/>
    </row>
    <row r="969" spans="1:8" s="66" customFormat="1">
      <c r="A969" s="16"/>
      <c r="B969" s="70"/>
      <c r="C969" s="71"/>
      <c r="D969" s="70"/>
      <c r="E969" s="70"/>
      <c r="H969" s="72"/>
    </row>
    <row r="970" spans="1:8" s="66" customFormat="1">
      <c r="A970" s="16"/>
      <c r="B970" s="70"/>
      <c r="C970" s="71"/>
      <c r="D970" s="70"/>
      <c r="E970" s="70"/>
      <c r="H970" s="72"/>
    </row>
    <row r="971" spans="1:8" s="66" customFormat="1">
      <c r="A971" s="16"/>
      <c r="B971" s="70"/>
      <c r="C971" s="71"/>
      <c r="D971" s="70"/>
      <c r="E971" s="70"/>
      <c r="H971" s="72"/>
    </row>
    <row r="972" spans="1:8" s="66" customFormat="1">
      <c r="A972" s="16"/>
      <c r="B972" s="70"/>
      <c r="C972" s="71"/>
      <c r="D972" s="70"/>
      <c r="E972" s="70"/>
      <c r="H972" s="72"/>
    </row>
    <row r="973" spans="1:8" s="66" customFormat="1">
      <c r="A973" s="16"/>
      <c r="B973" s="70"/>
      <c r="C973" s="71"/>
      <c r="D973" s="70"/>
      <c r="E973" s="70"/>
      <c r="H973" s="72"/>
    </row>
    <row r="974" spans="1:8" s="66" customFormat="1">
      <c r="A974" s="16"/>
      <c r="B974" s="70"/>
      <c r="C974" s="71"/>
      <c r="D974" s="70"/>
      <c r="E974" s="70"/>
      <c r="H974" s="72"/>
    </row>
    <row r="975" spans="1:8" s="66" customFormat="1">
      <c r="A975" s="16"/>
      <c r="B975" s="70"/>
      <c r="C975" s="71"/>
      <c r="D975" s="70"/>
      <c r="E975" s="70"/>
      <c r="H975" s="72"/>
    </row>
    <row r="976" spans="1:8" s="66" customFormat="1">
      <c r="A976" s="16"/>
      <c r="B976" s="70"/>
      <c r="C976" s="71"/>
      <c r="D976" s="70"/>
      <c r="E976" s="70"/>
      <c r="H976" s="72"/>
    </row>
    <row r="977" spans="1:8" s="66" customFormat="1">
      <c r="A977" s="16"/>
      <c r="B977" s="70"/>
      <c r="C977" s="71"/>
      <c r="D977" s="70"/>
      <c r="E977" s="70"/>
      <c r="H977" s="72"/>
    </row>
    <row r="978" spans="1:8" s="66" customFormat="1">
      <c r="A978" s="16"/>
      <c r="B978" s="70"/>
      <c r="C978" s="71"/>
      <c r="D978" s="70"/>
      <c r="E978" s="70"/>
      <c r="H978" s="72"/>
    </row>
    <row r="979" spans="1:8" s="66" customFormat="1">
      <c r="A979" s="16"/>
      <c r="B979" s="70"/>
      <c r="C979" s="71"/>
      <c r="D979" s="70"/>
      <c r="E979" s="70"/>
      <c r="H979" s="72"/>
    </row>
    <row r="980" spans="1:8" s="66" customFormat="1">
      <c r="A980" s="16"/>
      <c r="B980" s="70"/>
      <c r="C980" s="71"/>
      <c r="D980" s="70"/>
      <c r="E980" s="70"/>
      <c r="H980" s="72"/>
    </row>
    <row r="981" spans="1:8" s="66" customFormat="1">
      <c r="A981" s="16"/>
      <c r="B981" s="70"/>
      <c r="C981" s="71"/>
      <c r="D981" s="70"/>
      <c r="E981" s="70"/>
      <c r="H981" s="72"/>
    </row>
    <row r="982" spans="1:8" s="66" customFormat="1">
      <c r="A982" s="16"/>
      <c r="B982" s="70"/>
      <c r="C982" s="71"/>
      <c r="D982" s="70"/>
      <c r="E982" s="70"/>
      <c r="H982" s="72"/>
    </row>
    <row r="983" spans="1:8" s="66" customFormat="1">
      <c r="A983" s="16"/>
      <c r="B983" s="70"/>
      <c r="C983" s="71"/>
      <c r="D983" s="70"/>
      <c r="E983" s="70"/>
      <c r="H983" s="72"/>
    </row>
    <row r="984" spans="1:8" s="66" customFormat="1">
      <c r="A984" s="16"/>
      <c r="B984" s="70"/>
      <c r="C984" s="71"/>
      <c r="D984" s="70"/>
      <c r="E984" s="70"/>
      <c r="H984" s="72"/>
    </row>
    <row r="985" spans="1:8" s="66" customFormat="1">
      <c r="A985" s="16"/>
      <c r="B985" s="70"/>
      <c r="C985" s="71"/>
      <c r="D985" s="70"/>
      <c r="E985" s="70"/>
      <c r="H985" s="72"/>
    </row>
    <row r="986" spans="1:8" s="66" customFormat="1">
      <c r="A986" s="16"/>
      <c r="B986" s="70"/>
      <c r="C986" s="71"/>
      <c r="D986" s="70"/>
      <c r="E986" s="70"/>
      <c r="H986" s="72"/>
    </row>
    <row r="987" spans="1:8" s="66" customFormat="1">
      <c r="A987" s="16"/>
      <c r="B987" s="70"/>
      <c r="C987" s="71"/>
      <c r="D987" s="70"/>
      <c r="E987" s="70"/>
      <c r="H987" s="72"/>
    </row>
    <row r="988" spans="1:8" s="66" customFormat="1">
      <c r="A988" s="16"/>
      <c r="B988" s="70"/>
      <c r="C988" s="71"/>
      <c r="D988" s="70"/>
      <c r="E988" s="70"/>
      <c r="H988" s="72"/>
    </row>
    <row r="989" spans="1:8" s="66" customFormat="1">
      <c r="A989" s="16"/>
      <c r="B989" s="70"/>
      <c r="C989" s="71"/>
      <c r="D989" s="70"/>
      <c r="E989" s="70"/>
      <c r="H989" s="72"/>
    </row>
    <row r="990" spans="1:8" s="66" customFormat="1">
      <c r="A990" s="16"/>
      <c r="B990" s="70"/>
      <c r="C990" s="71"/>
      <c r="D990" s="70"/>
      <c r="E990" s="70"/>
      <c r="H990" s="72"/>
    </row>
    <row r="991" spans="1:8" s="66" customFormat="1">
      <c r="A991" s="16"/>
      <c r="B991" s="70"/>
      <c r="C991" s="71"/>
      <c r="D991" s="70"/>
      <c r="E991" s="70"/>
      <c r="H991" s="72"/>
    </row>
    <row r="992" spans="1:8" s="66" customFormat="1">
      <c r="A992" s="16"/>
      <c r="B992" s="70"/>
      <c r="C992" s="71"/>
      <c r="D992" s="70"/>
      <c r="E992" s="70"/>
      <c r="H992" s="72"/>
    </row>
    <row r="993" spans="1:8" s="66" customFormat="1">
      <c r="A993" s="16"/>
      <c r="B993" s="70"/>
      <c r="C993" s="71"/>
      <c r="D993" s="70"/>
      <c r="E993" s="70"/>
      <c r="H993" s="72"/>
    </row>
    <row r="994" spans="1:8" s="66" customFormat="1">
      <c r="A994" s="16"/>
      <c r="B994" s="70"/>
      <c r="C994" s="71"/>
      <c r="D994" s="70"/>
      <c r="E994" s="70"/>
      <c r="H994" s="72"/>
    </row>
    <row r="995" spans="1:8" s="66" customFormat="1">
      <c r="A995" s="16"/>
      <c r="B995" s="70"/>
      <c r="C995" s="71"/>
      <c r="D995" s="70"/>
      <c r="E995" s="70"/>
      <c r="H995" s="72"/>
    </row>
    <row r="996" spans="1:8" s="66" customFormat="1">
      <c r="A996" s="16"/>
      <c r="B996" s="70"/>
      <c r="C996" s="71"/>
      <c r="D996" s="70"/>
      <c r="E996" s="70"/>
      <c r="H996" s="72"/>
    </row>
    <row r="997" spans="1:8" s="66" customFormat="1">
      <c r="A997" s="16"/>
      <c r="B997" s="70"/>
      <c r="C997" s="71"/>
      <c r="D997" s="70"/>
      <c r="E997" s="70"/>
      <c r="H997" s="72"/>
    </row>
    <row r="998" spans="1:8" s="66" customFormat="1">
      <c r="A998" s="16"/>
      <c r="B998" s="70"/>
      <c r="C998" s="71"/>
      <c r="D998" s="70"/>
      <c r="E998" s="70"/>
      <c r="H998" s="72"/>
    </row>
    <row r="999" spans="1:8" s="66" customFormat="1">
      <c r="A999" s="16"/>
      <c r="B999" s="70"/>
      <c r="C999" s="71"/>
      <c r="D999" s="70"/>
      <c r="E999" s="70"/>
      <c r="H999" s="72"/>
    </row>
    <row r="1000" spans="1:8" s="66" customFormat="1">
      <c r="A1000" s="16"/>
      <c r="B1000" s="70"/>
      <c r="C1000" s="71"/>
      <c r="D1000" s="70"/>
      <c r="E1000" s="70"/>
      <c r="H1000" s="72"/>
    </row>
    <row r="1001" spans="1:8" s="66" customFormat="1">
      <c r="A1001" s="16"/>
      <c r="B1001" s="70"/>
      <c r="C1001" s="71"/>
      <c r="D1001" s="70"/>
      <c r="E1001" s="70"/>
      <c r="H1001" s="72"/>
    </row>
    <row r="1002" spans="1:8" s="66" customFormat="1">
      <c r="A1002" s="16"/>
      <c r="B1002" s="70"/>
      <c r="C1002" s="71"/>
      <c r="D1002" s="70"/>
      <c r="E1002" s="70"/>
      <c r="H1002" s="72"/>
    </row>
    <row r="1003" spans="1:8" s="66" customFormat="1">
      <c r="A1003" s="16"/>
      <c r="B1003" s="70"/>
      <c r="C1003" s="71"/>
      <c r="D1003" s="70"/>
      <c r="E1003" s="70"/>
      <c r="H1003" s="72"/>
    </row>
    <row r="1004" spans="1:8" s="66" customFormat="1">
      <c r="A1004" s="16"/>
      <c r="B1004" s="70"/>
      <c r="C1004" s="71"/>
      <c r="D1004" s="70"/>
      <c r="E1004" s="70"/>
      <c r="H1004" s="72"/>
    </row>
    <row r="1005" spans="1:8" s="66" customFormat="1">
      <c r="A1005" s="16"/>
      <c r="B1005" s="70"/>
      <c r="C1005" s="71"/>
      <c r="D1005" s="70"/>
      <c r="E1005" s="70"/>
      <c r="H1005" s="72"/>
    </row>
    <row r="1006" spans="1:8" s="66" customFormat="1">
      <c r="A1006" s="16"/>
      <c r="B1006" s="70"/>
      <c r="C1006" s="71"/>
      <c r="D1006" s="70"/>
      <c r="E1006" s="70"/>
      <c r="H1006" s="72"/>
    </row>
    <row r="1007" spans="1:8" s="66" customFormat="1">
      <c r="A1007" s="16"/>
      <c r="B1007" s="70"/>
      <c r="C1007" s="71"/>
      <c r="D1007" s="70"/>
      <c r="E1007" s="70"/>
      <c r="H1007" s="72"/>
    </row>
    <row r="1008" spans="1:8" s="66" customFormat="1">
      <c r="A1008" s="16"/>
      <c r="B1008" s="70"/>
      <c r="C1008" s="71"/>
      <c r="D1008" s="70"/>
      <c r="E1008" s="70"/>
      <c r="H1008" s="72"/>
    </row>
    <row r="1009" spans="1:8" s="66" customFormat="1">
      <c r="A1009" s="16"/>
      <c r="B1009" s="70"/>
      <c r="C1009" s="71"/>
      <c r="D1009" s="70"/>
      <c r="E1009" s="70"/>
      <c r="H1009" s="72"/>
    </row>
    <row r="1010" spans="1:8" s="66" customFormat="1">
      <c r="A1010" s="16"/>
      <c r="B1010" s="70"/>
      <c r="C1010" s="71"/>
      <c r="D1010" s="70"/>
      <c r="E1010" s="70"/>
      <c r="H1010" s="72"/>
    </row>
    <row r="1011" spans="1:8" s="66" customFormat="1">
      <c r="A1011" s="16"/>
      <c r="B1011" s="70"/>
      <c r="C1011" s="71"/>
      <c r="D1011" s="70"/>
      <c r="E1011" s="70"/>
      <c r="H1011" s="72"/>
    </row>
    <row r="1012" spans="1:8" s="66" customFormat="1">
      <c r="A1012" s="16"/>
      <c r="B1012" s="70"/>
      <c r="C1012" s="71"/>
      <c r="D1012" s="70"/>
      <c r="E1012" s="70"/>
      <c r="H1012" s="72"/>
    </row>
    <row r="1013" spans="1:8" s="66" customFormat="1">
      <c r="A1013" s="16"/>
      <c r="B1013" s="70"/>
      <c r="C1013" s="71"/>
      <c r="D1013" s="70"/>
      <c r="E1013" s="70"/>
      <c r="H1013" s="72"/>
    </row>
    <row r="1014" spans="1:8" s="66" customFormat="1">
      <c r="A1014" s="16"/>
      <c r="B1014" s="70"/>
      <c r="C1014" s="71"/>
      <c r="D1014" s="70"/>
      <c r="E1014" s="70"/>
      <c r="H1014" s="72"/>
    </row>
    <row r="1015" spans="1:8" s="66" customFormat="1">
      <c r="A1015" s="16"/>
      <c r="B1015" s="70"/>
      <c r="C1015" s="71"/>
      <c r="D1015" s="70"/>
      <c r="E1015" s="70"/>
      <c r="H1015" s="72"/>
    </row>
    <row r="1016" spans="1:8" s="66" customFormat="1">
      <c r="A1016" s="16"/>
      <c r="B1016" s="70"/>
      <c r="C1016" s="71"/>
      <c r="D1016" s="70"/>
      <c r="E1016" s="70"/>
      <c r="H1016" s="72"/>
    </row>
    <row r="1017" spans="1:8" s="66" customFormat="1">
      <c r="A1017" s="16"/>
      <c r="B1017" s="70"/>
      <c r="C1017" s="71"/>
      <c r="D1017" s="70"/>
      <c r="E1017" s="70"/>
      <c r="H1017" s="72"/>
    </row>
    <row r="1018" spans="1:8" s="66" customFormat="1">
      <c r="A1018" s="16"/>
      <c r="B1018" s="70"/>
      <c r="C1018" s="71"/>
      <c r="D1018" s="70"/>
      <c r="E1018" s="70"/>
      <c r="H1018" s="72"/>
    </row>
    <row r="1019" spans="1:8" s="66" customFormat="1">
      <c r="A1019" s="16"/>
      <c r="B1019" s="70"/>
      <c r="C1019" s="71"/>
      <c r="D1019" s="70"/>
      <c r="E1019" s="70"/>
      <c r="H1019" s="72"/>
    </row>
    <row r="1020" spans="1:8" s="66" customFormat="1">
      <c r="A1020" s="16"/>
      <c r="B1020" s="70"/>
      <c r="C1020" s="71"/>
      <c r="D1020" s="70"/>
      <c r="E1020" s="70"/>
      <c r="H1020" s="72"/>
    </row>
    <row r="1021" spans="1:8" s="66" customFormat="1">
      <c r="A1021" s="16"/>
      <c r="B1021" s="70"/>
      <c r="C1021" s="71"/>
      <c r="D1021" s="70"/>
      <c r="E1021" s="70"/>
      <c r="H1021" s="72"/>
    </row>
    <row r="1022" spans="1:8" s="66" customFormat="1">
      <c r="A1022" s="16"/>
      <c r="B1022" s="70"/>
      <c r="C1022" s="71"/>
      <c r="D1022" s="70"/>
      <c r="E1022" s="70"/>
      <c r="H1022" s="72"/>
    </row>
    <row r="1023" spans="1:8" s="66" customFormat="1">
      <c r="A1023" s="16"/>
      <c r="B1023" s="70"/>
      <c r="C1023" s="71"/>
      <c r="D1023" s="70"/>
      <c r="E1023" s="70"/>
      <c r="H1023" s="72"/>
    </row>
    <row r="1024" spans="1:8" s="66" customFormat="1">
      <c r="A1024" s="16"/>
      <c r="B1024" s="70"/>
      <c r="C1024" s="71"/>
      <c r="D1024" s="70"/>
      <c r="E1024" s="70"/>
      <c r="H1024" s="72"/>
    </row>
    <row r="1025" spans="1:8" s="66" customFormat="1">
      <c r="A1025" s="16"/>
      <c r="B1025" s="70"/>
      <c r="C1025" s="71"/>
      <c r="D1025" s="70"/>
      <c r="E1025" s="70"/>
      <c r="H1025" s="72"/>
    </row>
    <row r="1026" spans="1:8" s="66" customFormat="1">
      <c r="A1026" s="16"/>
      <c r="B1026" s="70"/>
      <c r="C1026" s="71"/>
      <c r="D1026" s="70"/>
      <c r="E1026" s="70"/>
      <c r="H1026" s="72"/>
    </row>
    <row r="1027" spans="1:8" s="66" customFormat="1">
      <c r="A1027" s="16"/>
      <c r="B1027" s="70"/>
      <c r="C1027" s="71"/>
      <c r="D1027" s="70"/>
      <c r="E1027" s="70"/>
      <c r="H1027" s="72"/>
    </row>
    <row r="1028" spans="1:8" s="66" customFormat="1">
      <c r="A1028" s="16"/>
      <c r="B1028" s="70"/>
      <c r="C1028" s="71"/>
      <c r="D1028" s="70"/>
      <c r="E1028" s="70"/>
      <c r="H1028" s="72"/>
    </row>
    <row r="1029" spans="1:8" s="66" customFormat="1">
      <c r="A1029" s="16"/>
      <c r="B1029" s="70"/>
      <c r="C1029" s="71"/>
      <c r="D1029" s="70"/>
      <c r="E1029" s="70"/>
      <c r="H1029" s="72"/>
    </row>
    <row r="1030" spans="1:8" s="66" customFormat="1">
      <c r="A1030" s="16"/>
      <c r="B1030" s="70"/>
      <c r="C1030" s="71"/>
      <c r="D1030" s="70"/>
      <c r="E1030" s="70"/>
      <c r="H1030" s="72"/>
    </row>
    <row r="1031" spans="1:8" s="66" customFormat="1">
      <c r="A1031" s="16"/>
      <c r="B1031" s="70"/>
      <c r="C1031" s="71"/>
      <c r="D1031" s="70"/>
      <c r="E1031" s="70"/>
      <c r="H1031" s="72"/>
    </row>
    <row r="1032" spans="1:8" s="66" customFormat="1">
      <c r="A1032" s="16"/>
      <c r="B1032" s="70"/>
      <c r="C1032" s="71"/>
      <c r="D1032" s="70"/>
      <c r="E1032" s="70"/>
      <c r="H1032" s="72"/>
    </row>
    <row r="1033" spans="1:8" s="66" customFormat="1">
      <c r="A1033" s="16"/>
      <c r="B1033" s="70"/>
      <c r="C1033" s="71"/>
      <c r="D1033" s="70"/>
      <c r="E1033" s="70"/>
      <c r="H1033" s="72"/>
    </row>
    <row r="1034" spans="1:8" s="66" customFormat="1">
      <c r="A1034" s="16"/>
      <c r="B1034" s="70"/>
      <c r="C1034" s="71"/>
      <c r="D1034" s="70"/>
      <c r="E1034" s="70"/>
      <c r="H1034" s="72"/>
    </row>
    <row r="1035" spans="1:8" s="66" customFormat="1">
      <c r="A1035" s="16"/>
      <c r="B1035" s="70"/>
      <c r="C1035" s="71"/>
      <c r="D1035" s="70"/>
      <c r="E1035" s="70"/>
      <c r="H1035" s="72"/>
    </row>
    <row r="1036" spans="1:8" s="66" customFormat="1">
      <c r="A1036" s="16"/>
      <c r="B1036" s="70"/>
      <c r="C1036" s="71"/>
      <c r="D1036" s="70"/>
      <c r="E1036" s="70"/>
      <c r="H1036" s="72"/>
    </row>
    <row r="1037" spans="1:8" s="66" customFormat="1">
      <c r="A1037" s="16"/>
      <c r="B1037" s="70"/>
      <c r="C1037" s="71"/>
      <c r="D1037" s="70"/>
      <c r="E1037" s="70"/>
      <c r="H1037" s="72"/>
    </row>
    <row r="1038" spans="1:8" s="66" customFormat="1">
      <c r="A1038" s="16"/>
      <c r="B1038" s="70"/>
      <c r="C1038" s="71"/>
      <c r="D1038" s="70"/>
      <c r="E1038" s="70"/>
      <c r="H1038" s="72"/>
    </row>
    <row r="1039" spans="1:8" s="66" customFormat="1">
      <c r="A1039" s="16"/>
      <c r="B1039" s="70"/>
      <c r="C1039" s="71"/>
      <c r="D1039" s="70"/>
      <c r="E1039" s="70"/>
      <c r="H1039" s="72"/>
    </row>
    <row r="1040" spans="1:8" s="66" customFormat="1">
      <c r="A1040" s="16"/>
      <c r="B1040" s="70"/>
      <c r="C1040" s="71"/>
      <c r="D1040" s="70"/>
      <c r="E1040" s="70"/>
      <c r="H1040" s="72"/>
    </row>
    <row r="1041" spans="1:8" s="66" customFormat="1">
      <c r="A1041" s="16"/>
      <c r="B1041" s="70"/>
      <c r="C1041" s="71"/>
      <c r="D1041" s="70"/>
      <c r="E1041" s="70"/>
      <c r="H1041" s="72"/>
    </row>
    <row r="1042" spans="1:8" s="66" customFormat="1">
      <c r="A1042" s="16"/>
      <c r="B1042" s="70"/>
      <c r="C1042" s="71"/>
      <c r="D1042" s="70"/>
      <c r="E1042" s="70"/>
      <c r="H1042" s="72"/>
    </row>
    <row r="1043" spans="1:8" s="66" customFormat="1">
      <c r="A1043" s="16"/>
      <c r="B1043" s="70"/>
      <c r="C1043" s="71"/>
      <c r="D1043" s="70"/>
      <c r="E1043" s="70"/>
      <c r="H1043" s="72"/>
    </row>
    <row r="1044" spans="1:8" s="66" customFormat="1">
      <c r="A1044" s="16"/>
      <c r="B1044" s="70"/>
      <c r="C1044" s="71"/>
      <c r="D1044" s="70"/>
      <c r="E1044" s="70"/>
      <c r="H1044" s="72"/>
    </row>
    <row r="1045" spans="1:8" s="66" customFormat="1">
      <c r="A1045" s="16"/>
      <c r="B1045" s="70"/>
      <c r="C1045" s="71"/>
      <c r="D1045" s="70"/>
      <c r="E1045" s="70"/>
      <c r="H1045" s="72"/>
    </row>
    <row r="1046" spans="1:8" s="66" customFormat="1">
      <c r="A1046" s="16"/>
      <c r="B1046" s="70"/>
      <c r="C1046" s="71"/>
      <c r="D1046" s="70"/>
      <c r="E1046" s="70"/>
      <c r="H1046" s="72"/>
    </row>
    <row r="1047" spans="1:8" s="66" customFormat="1">
      <c r="A1047" s="16"/>
      <c r="B1047" s="70"/>
      <c r="C1047" s="71"/>
      <c r="D1047" s="70"/>
      <c r="E1047" s="70"/>
      <c r="H1047" s="72"/>
    </row>
    <row r="1048" spans="1:8" s="66" customFormat="1">
      <c r="A1048" s="16"/>
      <c r="B1048" s="70"/>
      <c r="C1048" s="71"/>
      <c r="D1048" s="70"/>
      <c r="E1048" s="70"/>
      <c r="H1048" s="72"/>
    </row>
    <row r="1049" spans="1:8" s="66" customFormat="1">
      <c r="A1049" s="16"/>
      <c r="B1049" s="70"/>
      <c r="C1049" s="71"/>
      <c r="D1049" s="70"/>
      <c r="E1049" s="70"/>
      <c r="H1049" s="72"/>
    </row>
    <row r="1050" spans="1:8" s="66" customFormat="1">
      <c r="A1050" s="16"/>
      <c r="B1050" s="70"/>
      <c r="C1050" s="71"/>
      <c r="D1050" s="70"/>
      <c r="E1050" s="70"/>
      <c r="H1050" s="72"/>
    </row>
    <row r="1051" spans="1:8" s="66" customFormat="1">
      <c r="A1051" s="16"/>
      <c r="B1051" s="70"/>
      <c r="C1051" s="71"/>
      <c r="D1051" s="70"/>
      <c r="E1051" s="70"/>
      <c r="H1051" s="72"/>
    </row>
    <row r="1052" spans="1:8" s="66" customFormat="1">
      <c r="A1052" s="16"/>
      <c r="B1052" s="70"/>
      <c r="C1052" s="71"/>
      <c r="D1052" s="70"/>
      <c r="E1052" s="70"/>
      <c r="H1052" s="72"/>
    </row>
    <row r="1053" spans="1:8" s="66" customFormat="1">
      <c r="A1053" s="16"/>
      <c r="B1053" s="70"/>
      <c r="C1053" s="71"/>
      <c r="D1053" s="70"/>
      <c r="E1053" s="70"/>
      <c r="H1053" s="72"/>
    </row>
    <row r="1054" spans="1:8" s="66" customFormat="1">
      <c r="A1054" s="16"/>
      <c r="B1054" s="70"/>
      <c r="C1054" s="71"/>
      <c r="D1054" s="70"/>
      <c r="E1054" s="70"/>
      <c r="H1054" s="72"/>
    </row>
    <row r="1055" spans="1:8" s="66" customFormat="1">
      <c r="A1055" s="16"/>
      <c r="B1055" s="70"/>
      <c r="C1055" s="71"/>
      <c r="D1055" s="70"/>
      <c r="E1055" s="70"/>
      <c r="H1055" s="72"/>
    </row>
    <row r="1056" spans="1:8" s="66" customFormat="1">
      <c r="A1056" s="16"/>
      <c r="B1056" s="70"/>
      <c r="C1056" s="71"/>
      <c r="D1056" s="70"/>
      <c r="E1056" s="70"/>
      <c r="H1056" s="72"/>
    </row>
    <row r="1057" spans="1:8" s="66" customFormat="1">
      <c r="A1057" s="16"/>
      <c r="B1057" s="70"/>
      <c r="C1057" s="71"/>
      <c r="D1057" s="70"/>
      <c r="E1057" s="70"/>
      <c r="H1057" s="72"/>
    </row>
    <row r="1058" spans="1:8" s="66" customFormat="1">
      <c r="A1058" s="16"/>
      <c r="B1058" s="70"/>
      <c r="C1058" s="71"/>
      <c r="D1058" s="70"/>
      <c r="E1058" s="70"/>
      <c r="H1058" s="72"/>
    </row>
    <row r="1059" spans="1:8" s="66" customFormat="1">
      <c r="A1059" s="16"/>
      <c r="B1059" s="70"/>
      <c r="C1059" s="71"/>
      <c r="D1059" s="70"/>
      <c r="E1059" s="70"/>
      <c r="H1059" s="72"/>
    </row>
    <row r="1060" spans="1:8" s="66" customFormat="1">
      <c r="A1060" s="16"/>
      <c r="B1060" s="70"/>
      <c r="C1060" s="71"/>
      <c r="D1060" s="70"/>
      <c r="E1060" s="70"/>
      <c r="H1060" s="72"/>
    </row>
    <row r="1061" spans="1:8" s="66" customFormat="1">
      <c r="A1061" s="16"/>
      <c r="B1061" s="70"/>
      <c r="C1061" s="71"/>
      <c r="D1061" s="70"/>
      <c r="E1061" s="70"/>
      <c r="H1061" s="72"/>
    </row>
    <row r="1062" spans="1:8" s="66" customFormat="1">
      <c r="A1062" s="16"/>
      <c r="B1062" s="70"/>
      <c r="C1062" s="71"/>
      <c r="D1062" s="70"/>
      <c r="E1062" s="70"/>
      <c r="H1062" s="72"/>
    </row>
    <row r="1063" spans="1:8" s="66" customFormat="1">
      <c r="A1063" s="16"/>
      <c r="B1063" s="70"/>
      <c r="C1063" s="71"/>
      <c r="D1063" s="70"/>
      <c r="E1063" s="70"/>
      <c r="H1063" s="72"/>
    </row>
    <row r="1064" spans="1:8" s="66" customFormat="1">
      <c r="A1064" s="16"/>
      <c r="B1064" s="70"/>
      <c r="C1064" s="71"/>
      <c r="D1064" s="70"/>
      <c r="E1064" s="70"/>
      <c r="H1064" s="72"/>
    </row>
    <row r="1065" spans="1:8" s="66" customFormat="1">
      <c r="A1065" s="16"/>
      <c r="B1065" s="70"/>
      <c r="C1065" s="71"/>
      <c r="D1065" s="70"/>
      <c r="E1065" s="70"/>
      <c r="H1065" s="72"/>
    </row>
    <row r="1066" spans="1:8" s="66" customFormat="1">
      <c r="A1066" s="16"/>
      <c r="B1066" s="70"/>
      <c r="C1066" s="71"/>
      <c r="D1066" s="70"/>
      <c r="E1066" s="70"/>
      <c r="H1066" s="72"/>
    </row>
    <row r="1067" spans="1:8" s="66" customFormat="1">
      <c r="A1067" s="16"/>
      <c r="B1067" s="70"/>
      <c r="C1067" s="71"/>
      <c r="D1067" s="70"/>
      <c r="E1067" s="70"/>
      <c r="H1067" s="72"/>
    </row>
    <row r="1068" spans="1:8" s="66" customFormat="1">
      <c r="A1068" s="16"/>
      <c r="B1068" s="70"/>
      <c r="C1068" s="71"/>
      <c r="D1068" s="70"/>
      <c r="E1068" s="70"/>
      <c r="H1068" s="72"/>
    </row>
    <row r="1069" spans="1:8" s="66" customFormat="1">
      <c r="A1069" s="16"/>
      <c r="B1069" s="70"/>
      <c r="C1069" s="71"/>
      <c r="D1069" s="70"/>
      <c r="E1069" s="70"/>
      <c r="H1069" s="72"/>
    </row>
    <row r="1070" spans="1:8" s="66" customFormat="1">
      <c r="A1070" s="16"/>
      <c r="B1070" s="70"/>
      <c r="C1070" s="71"/>
      <c r="D1070" s="70"/>
      <c r="E1070" s="70"/>
      <c r="H1070" s="72"/>
    </row>
    <row r="1071" spans="1:8" s="66" customFormat="1">
      <c r="A1071" s="16"/>
      <c r="B1071" s="70"/>
      <c r="C1071" s="71"/>
      <c r="D1071" s="70"/>
      <c r="E1071" s="70"/>
      <c r="H1071" s="72"/>
    </row>
    <row r="1072" spans="1:8" s="66" customFormat="1">
      <c r="A1072" s="16"/>
      <c r="B1072" s="70"/>
      <c r="C1072" s="71"/>
      <c r="D1072" s="70"/>
      <c r="E1072" s="70"/>
      <c r="H1072" s="72"/>
    </row>
    <row r="1073" spans="1:8" s="66" customFormat="1">
      <c r="A1073" s="16"/>
      <c r="B1073" s="70"/>
      <c r="C1073" s="71"/>
      <c r="D1073" s="70"/>
      <c r="E1073" s="70"/>
      <c r="H1073" s="72"/>
    </row>
    <row r="1074" spans="1:8" s="66" customFormat="1">
      <c r="A1074" s="16"/>
      <c r="B1074" s="70"/>
      <c r="C1074" s="71"/>
      <c r="D1074" s="70"/>
      <c r="E1074" s="70"/>
      <c r="H1074" s="72"/>
    </row>
    <row r="1075" spans="1:8" s="66" customFormat="1">
      <c r="A1075" s="16"/>
      <c r="B1075" s="70"/>
      <c r="C1075" s="71"/>
      <c r="D1075" s="70"/>
      <c r="E1075" s="70"/>
      <c r="H1075" s="72"/>
    </row>
    <row r="1076" spans="1:8" s="66" customFormat="1">
      <c r="A1076" s="16"/>
      <c r="B1076" s="70"/>
      <c r="C1076" s="71"/>
      <c r="D1076" s="70"/>
      <c r="E1076" s="70"/>
      <c r="H1076" s="72"/>
    </row>
    <row r="1077" spans="1:8" s="66" customFormat="1">
      <c r="A1077" s="16"/>
      <c r="B1077" s="70"/>
      <c r="C1077" s="71"/>
      <c r="D1077" s="70"/>
      <c r="E1077" s="70"/>
      <c r="H1077" s="72"/>
    </row>
    <row r="1078" spans="1:8" s="66" customFormat="1">
      <c r="A1078" s="16"/>
      <c r="B1078" s="70"/>
      <c r="C1078" s="71"/>
      <c r="D1078" s="70"/>
      <c r="E1078" s="70"/>
      <c r="H1078" s="72"/>
    </row>
    <row r="1079" spans="1:8" s="66" customFormat="1">
      <c r="A1079" s="16"/>
      <c r="B1079" s="70"/>
      <c r="C1079" s="71"/>
      <c r="D1079" s="70"/>
      <c r="E1079" s="70"/>
      <c r="H1079" s="72"/>
    </row>
    <row r="1080" spans="1:8" s="66" customFormat="1">
      <c r="A1080" s="16"/>
      <c r="B1080" s="70"/>
      <c r="C1080" s="71"/>
      <c r="D1080" s="70"/>
      <c r="E1080" s="70"/>
      <c r="H1080" s="72"/>
    </row>
    <row r="1081" spans="1:8" s="66" customFormat="1">
      <c r="A1081" s="16"/>
      <c r="B1081" s="70"/>
      <c r="C1081" s="71"/>
      <c r="D1081" s="70"/>
      <c r="E1081" s="70"/>
      <c r="H1081" s="72"/>
    </row>
    <row r="1082" spans="1:8" s="66" customFormat="1">
      <c r="A1082" s="16"/>
      <c r="B1082" s="70"/>
      <c r="C1082" s="71"/>
      <c r="D1082" s="70"/>
      <c r="E1082" s="70"/>
      <c r="H1082" s="72"/>
    </row>
    <row r="1083" spans="1:8" s="66" customFormat="1">
      <c r="A1083" s="16"/>
      <c r="B1083" s="70"/>
      <c r="C1083" s="71"/>
      <c r="D1083" s="70"/>
      <c r="E1083" s="70"/>
      <c r="H1083" s="72"/>
    </row>
    <row r="1084" spans="1:8" s="66" customFormat="1">
      <c r="A1084" s="16"/>
      <c r="B1084" s="70"/>
      <c r="C1084" s="71"/>
      <c r="D1084" s="70"/>
      <c r="E1084" s="70"/>
      <c r="H1084" s="72"/>
    </row>
    <row r="1085" spans="1:8" s="66" customFormat="1">
      <c r="A1085" s="16"/>
      <c r="B1085" s="70"/>
      <c r="C1085" s="71"/>
      <c r="D1085" s="70"/>
      <c r="E1085" s="70"/>
      <c r="H1085" s="72"/>
    </row>
    <row r="1086" spans="1:8" s="66" customFormat="1">
      <c r="A1086" s="16"/>
      <c r="B1086" s="70"/>
      <c r="C1086" s="71"/>
      <c r="D1086" s="70"/>
      <c r="E1086" s="70"/>
      <c r="H1086" s="72"/>
    </row>
    <row r="1087" spans="1:8" s="66" customFormat="1">
      <c r="A1087" s="16"/>
      <c r="B1087" s="70"/>
      <c r="C1087" s="71"/>
      <c r="D1087" s="70"/>
      <c r="E1087" s="70"/>
      <c r="H1087" s="72"/>
    </row>
    <row r="1088" spans="1:8" s="66" customFormat="1">
      <c r="A1088" s="16"/>
      <c r="B1088" s="70"/>
      <c r="C1088" s="71"/>
      <c r="D1088" s="70"/>
      <c r="E1088" s="70"/>
      <c r="H1088" s="72"/>
    </row>
    <row r="1089" spans="1:8" s="66" customFormat="1">
      <c r="A1089" s="16"/>
      <c r="B1089" s="70"/>
      <c r="C1089" s="71"/>
      <c r="D1089" s="70"/>
      <c r="E1089" s="70"/>
      <c r="H1089" s="72"/>
    </row>
    <row r="1090" spans="1:8" s="66" customFormat="1">
      <c r="A1090" s="16"/>
      <c r="B1090" s="70"/>
      <c r="C1090" s="71"/>
      <c r="D1090" s="70"/>
      <c r="E1090" s="70"/>
      <c r="H1090" s="72"/>
    </row>
    <row r="1091" spans="1:8" s="66" customFormat="1">
      <c r="A1091" s="16"/>
      <c r="B1091" s="70"/>
      <c r="C1091" s="71"/>
      <c r="D1091" s="70"/>
      <c r="E1091" s="70"/>
      <c r="H1091" s="72"/>
    </row>
    <row r="1092" spans="1:8" s="66" customFormat="1">
      <c r="A1092" s="16"/>
      <c r="B1092" s="70"/>
      <c r="C1092" s="71"/>
      <c r="D1092" s="70"/>
      <c r="E1092" s="70"/>
      <c r="H1092" s="72"/>
    </row>
    <row r="1093" spans="1:8" s="66" customFormat="1">
      <c r="A1093" s="16"/>
      <c r="B1093" s="70"/>
      <c r="C1093" s="71"/>
      <c r="D1093" s="70"/>
      <c r="E1093" s="70"/>
      <c r="H1093" s="72"/>
    </row>
    <row r="1094" spans="1:8" s="66" customFormat="1">
      <c r="A1094" s="16"/>
      <c r="B1094" s="70"/>
      <c r="C1094" s="71"/>
      <c r="D1094" s="70"/>
      <c r="E1094" s="70"/>
      <c r="H1094" s="72"/>
    </row>
    <row r="1095" spans="1:8" s="66" customFormat="1">
      <c r="A1095" s="16"/>
      <c r="B1095" s="70"/>
      <c r="C1095" s="71"/>
      <c r="D1095" s="70"/>
      <c r="E1095" s="70"/>
      <c r="H1095" s="72"/>
    </row>
    <row r="1096" spans="1:8" s="66" customFormat="1">
      <c r="A1096" s="16"/>
      <c r="B1096" s="70"/>
      <c r="C1096" s="71"/>
      <c r="D1096" s="70"/>
      <c r="E1096" s="70"/>
      <c r="H1096" s="72"/>
    </row>
    <row r="1097" spans="1:8" s="66" customFormat="1">
      <c r="A1097" s="16"/>
      <c r="B1097" s="70"/>
      <c r="C1097" s="71"/>
      <c r="D1097" s="70"/>
      <c r="E1097" s="70"/>
      <c r="H1097" s="72"/>
    </row>
    <row r="1098" spans="1:8" s="66" customFormat="1">
      <c r="A1098" s="16"/>
      <c r="B1098" s="70"/>
      <c r="C1098" s="71"/>
      <c r="D1098" s="70"/>
      <c r="E1098" s="70"/>
      <c r="H1098" s="72"/>
    </row>
    <row r="1099" spans="1:8" s="66" customFormat="1">
      <c r="A1099" s="16"/>
      <c r="B1099" s="70"/>
      <c r="C1099" s="71"/>
      <c r="D1099" s="70"/>
      <c r="E1099" s="70"/>
      <c r="H1099" s="72"/>
    </row>
    <row r="1100" spans="1:8" s="66" customFormat="1">
      <c r="A1100" s="16"/>
      <c r="B1100" s="70"/>
      <c r="C1100" s="71"/>
      <c r="D1100" s="70"/>
      <c r="E1100" s="70"/>
      <c r="H1100" s="72"/>
    </row>
    <row r="1101" spans="1:8" s="66" customFormat="1">
      <c r="A1101" s="16"/>
      <c r="B1101" s="70"/>
      <c r="C1101" s="71"/>
      <c r="D1101" s="70"/>
      <c r="E1101" s="70"/>
      <c r="H1101" s="72"/>
    </row>
    <row r="1102" spans="1:8" s="66" customFormat="1">
      <c r="A1102" s="16"/>
      <c r="B1102" s="70"/>
      <c r="C1102" s="71"/>
      <c r="D1102" s="70"/>
      <c r="E1102" s="70"/>
      <c r="H1102" s="72"/>
    </row>
    <row r="1103" spans="1:8" s="66" customFormat="1">
      <c r="A1103" s="16"/>
      <c r="B1103" s="70"/>
      <c r="C1103" s="71"/>
      <c r="D1103" s="70"/>
      <c r="E1103" s="70"/>
      <c r="H1103" s="72"/>
    </row>
    <row r="1104" spans="1:8" s="66" customFormat="1">
      <c r="A1104" s="16"/>
      <c r="B1104" s="70"/>
      <c r="C1104" s="71"/>
      <c r="D1104" s="70"/>
      <c r="E1104" s="70"/>
      <c r="H1104" s="72"/>
    </row>
    <row r="1105" spans="1:8" s="66" customFormat="1">
      <c r="A1105" s="16"/>
      <c r="B1105" s="70"/>
      <c r="C1105" s="71"/>
      <c r="D1105" s="70"/>
      <c r="E1105" s="70"/>
      <c r="H1105" s="72"/>
    </row>
    <row r="1106" spans="1:8" s="66" customFormat="1">
      <c r="A1106" s="16"/>
      <c r="B1106" s="70"/>
      <c r="C1106" s="71"/>
      <c r="D1106" s="70"/>
      <c r="E1106" s="70"/>
      <c r="H1106" s="72"/>
    </row>
    <row r="1107" spans="1:8" s="66" customFormat="1">
      <c r="A1107" s="16"/>
      <c r="B1107" s="70"/>
      <c r="C1107" s="71"/>
      <c r="D1107" s="70"/>
      <c r="E1107" s="70"/>
      <c r="H1107" s="72"/>
    </row>
    <row r="1108" spans="1:8" s="66" customFormat="1">
      <c r="A1108" s="16"/>
      <c r="B1108" s="70"/>
      <c r="C1108" s="71"/>
      <c r="D1108" s="70"/>
      <c r="E1108" s="70"/>
      <c r="H1108" s="72"/>
    </row>
    <row r="1109" spans="1:8" s="66" customFormat="1">
      <c r="A1109" s="16"/>
      <c r="B1109" s="70"/>
      <c r="C1109" s="71"/>
      <c r="D1109" s="70"/>
      <c r="E1109" s="70"/>
      <c r="H1109" s="72"/>
    </row>
    <row r="1110" spans="1:8" s="66" customFormat="1">
      <c r="A1110" s="16"/>
      <c r="B1110" s="70"/>
      <c r="C1110" s="71"/>
      <c r="D1110" s="70"/>
      <c r="E1110" s="70"/>
      <c r="H1110" s="72"/>
    </row>
    <row r="1111" spans="1:8" s="66" customFormat="1">
      <c r="A1111" s="16"/>
      <c r="B1111" s="70"/>
      <c r="C1111" s="71"/>
      <c r="D1111" s="70"/>
      <c r="E1111" s="70"/>
      <c r="H1111" s="72"/>
    </row>
    <row r="1112" spans="1:8" s="66" customFormat="1">
      <c r="A1112" s="16"/>
      <c r="B1112" s="70"/>
      <c r="C1112" s="71"/>
      <c r="D1112" s="70"/>
      <c r="E1112" s="70"/>
      <c r="H1112" s="72"/>
    </row>
    <row r="1113" spans="1:8" s="66" customFormat="1">
      <c r="A1113" s="16"/>
      <c r="B1113" s="70"/>
      <c r="C1113" s="71"/>
      <c r="D1113" s="70"/>
      <c r="E1113" s="70"/>
      <c r="H1113" s="72"/>
    </row>
    <row r="1114" spans="1:8" s="66" customFormat="1">
      <c r="A1114" s="16"/>
      <c r="B1114" s="70"/>
      <c r="C1114" s="71"/>
      <c r="D1114" s="70"/>
      <c r="E1114" s="70"/>
      <c r="H1114" s="72"/>
    </row>
    <row r="1115" spans="1:8" s="66" customFormat="1">
      <c r="A1115" s="16"/>
      <c r="B1115" s="70"/>
      <c r="C1115" s="71"/>
      <c r="D1115" s="70"/>
      <c r="E1115" s="70"/>
      <c r="H1115" s="72"/>
    </row>
    <row r="1116" spans="1:8" s="66" customFormat="1">
      <c r="A1116" s="16"/>
      <c r="B1116" s="70"/>
      <c r="C1116" s="71"/>
      <c r="D1116" s="70"/>
      <c r="E1116" s="70"/>
      <c r="H1116" s="72"/>
    </row>
    <row r="1117" spans="1:8" s="66" customFormat="1">
      <c r="A1117" s="16"/>
      <c r="B1117" s="70"/>
      <c r="C1117" s="71"/>
      <c r="D1117" s="70"/>
      <c r="E1117" s="70"/>
      <c r="H1117" s="72"/>
    </row>
    <row r="1118" spans="1:8" s="66" customFormat="1">
      <c r="A1118" s="16"/>
      <c r="B1118" s="70"/>
      <c r="C1118" s="71"/>
      <c r="D1118" s="70"/>
      <c r="E1118" s="70"/>
      <c r="H1118" s="72"/>
    </row>
    <row r="1119" spans="1:8" s="66" customFormat="1">
      <c r="A1119" s="16"/>
      <c r="B1119" s="70"/>
      <c r="C1119" s="71"/>
      <c r="D1119" s="70"/>
      <c r="E1119" s="70"/>
      <c r="H1119" s="72"/>
    </row>
    <row r="1120" spans="1:8" s="66" customFormat="1">
      <c r="A1120" s="16"/>
      <c r="B1120" s="70"/>
      <c r="C1120" s="71"/>
      <c r="D1120" s="70"/>
      <c r="E1120" s="70"/>
      <c r="H1120" s="72"/>
    </row>
    <row r="1121" spans="1:8" s="66" customFormat="1">
      <c r="A1121" s="16"/>
      <c r="B1121" s="70"/>
      <c r="C1121" s="71"/>
      <c r="D1121" s="70"/>
      <c r="E1121" s="70"/>
      <c r="H1121" s="72"/>
    </row>
    <row r="1122" spans="1:8" s="66" customFormat="1">
      <c r="A1122" s="16"/>
      <c r="B1122" s="70"/>
      <c r="C1122" s="71"/>
      <c r="D1122" s="70"/>
      <c r="E1122" s="70"/>
      <c r="H1122" s="72"/>
    </row>
    <row r="1123" spans="1:8" s="66" customFormat="1">
      <c r="A1123" s="16"/>
      <c r="B1123" s="70"/>
      <c r="C1123" s="71"/>
      <c r="D1123" s="70"/>
      <c r="E1123" s="70"/>
      <c r="H1123" s="72"/>
    </row>
    <row r="1124" spans="1:8" s="66" customFormat="1">
      <c r="A1124" s="16"/>
      <c r="B1124" s="70"/>
      <c r="C1124" s="71"/>
      <c r="D1124" s="70"/>
      <c r="E1124" s="70"/>
      <c r="H1124" s="72"/>
    </row>
    <row r="1125" spans="1:8" s="66" customFormat="1">
      <c r="A1125" s="16"/>
      <c r="B1125" s="70"/>
      <c r="C1125" s="71"/>
      <c r="D1125" s="70"/>
      <c r="E1125" s="70"/>
      <c r="H1125" s="72"/>
    </row>
    <row r="1126" spans="1:8" s="66" customFormat="1">
      <c r="A1126" s="16"/>
      <c r="B1126" s="70"/>
      <c r="C1126" s="71"/>
      <c r="D1126" s="70"/>
      <c r="E1126" s="70"/>
      <c r="H1126" s="72"/>
    </row>
    <row r="1127" spans="1:8" s="66" customFormat="1">
      <c r="A1127" s="16"/>
      <c r="B1127" s="70"/>
      <c r="C1127" s="71"/>
      <c r="D1127" s="70"/>
      <c r="E1127" s="70"/>
      <c r="H1127" s="72"/>
    </row>
    <row r="1128" spans="1:8" s="66" customFormat="1">
      <c r="A1128" s="16"/>
      <c r="B1128" s="70"/>
      <c r="C1128" s="71"/>
      <c r="D1128" s="70"/>
      <c r="E1128" s="70"/>
      <c r="H1128" s="72"/>
    </row>
    <row r="1129" spans="1:8" s="66" customFormat="1">
      <c r="A1129" s="16"/>
      <c r="B1129" s="70"/>
      <c r="C1129" s="71"/>
      <c r="D1129" s="70"/>
      <c r="E1129" s="70"/>
      <c r="H1129" s="72"/>
    </row>
    <row r="1130" spans="1:8" s="66" customFormat="1">
      <c r="A1130" s="16"/>
      <c r="B1130" s="70"/>
      <c r="C1130" s="71"/>
      <c r="D1130" s="70"/>
      <c r="E1130" s="70"/>
      <c r="H1130" s="72"/>
    </row>
    <row r="1131" spans="1:8" s="66" customFormat="1">
      <c r="A1131" s="16"/>
      <c r="B1131" s="70"/>
      <c r="C1131" s="71"/>
      <c r="D1131" s="70"/>
      <c r="E1131" s="70"/>
      <c r="H1131" s="72"/>
    </row>
    <row r="1132" spans="1:8" s="66" customFormat="1">
      <c r="A1132" s="16"/>
      <c r="B1132" s="70"/>
      <c r="C1132" s="71"/>
      <c r="D1132" s="70"/>
      <c r="E1132" s="70"/>
      <c r="H1132" s="72"/>
    </row>
    <row r="1133" spans="1:8" s="66" customFormat="1">
      <c r="A1133" s="16"/>
      <c r="B1133" s="70"/>
      <c r="C1133" s="71"/>
      <c r="D1133" s="70"/>
      <c r="E1133" s="70"/>
      <c r="H1133" s="72"/>
    </row>
    <row r="1134" spans="1:8" s="66" customFormat="1">
      <c r="A1134" s="16"/>
      <c r="B1134" s="70"/>
      <c r="C1134" s="71"/>
      <c r="D1134" s="70"/>
      <c r="E1134" s="70"/>
      <c r="H1134" s="72"/>
    </row>
    <row r="1135" spans="1:8" s="66" customFormat="1">
      <c r="A1135" s="16"/>
      <c r="B1135" s="70"/>
      <c r="C1135" s="71"/>
      <c r="D1135" s="70"/>
      <c r="E1135" s="70"/>
      <c r="H1135" s="72"/>
    </row>
    <row r="1136" spans="1:8" s="66" customFormat="1">
      <c r="A1136" s="16"/>
      <c r="B1136" s="70"/>
      <c r="C1136" s="71"/>
      <c r="D1136" s="70"/>
      <c r="E1136" s="70"/>
      <c r="H1136" s="72"/>
    </row>
    <row r="1137" spans="1:8" s="66" customFormat="1">
      <c r="A1137" s="16"/>
      <c r="B1137" s="70"/>
      <c r="C1137" s="71"/>
      <c r="D1137" s="70"/>
      <c r="E1137" s="70"/>
      <c r="H1137" s="72"/>
    </row>
    <row r="1138" spans="1:8" s="66" customFormat="1">
      <c r="A1138" s="16"/>
      <c r="B1138" s="70"/>
      <c r="C1138" s="71"/>
      <c r="D1138" s="70"/>
      <c r="E1138" s="70"/>
      <c r="H1138" s="72"/>
    </row>
    <row r="1139" spans="1:8" s="66" customFormat="1">
      <c r="A1139" s="16"/>
      <c r="B1139" s="70"/>
      <c r="C1139" s="71"/>
      <c r="D1139" s="70"/>
      <c r="E1139" s="70"/>
      <c r="H1139" s="72"/>
    </row>
    <row r="1140" spans="1:8" s="66" customFormat="1">
      <c r="A1140" s="16"/>
      <c r="B1140" s="70"/>
      <c r="C1140" s="71"/>
      <c r="D1140" s="70"/>
      <c r="E1140" s="70"/>
      <c r="H1140" s="72"/>
    </row>
    <row r="1141" spans="1:8" s="66" customFormat="1">
      <c r="A1141" s="16"/>
      <c r="B1141" s="70"/>
      <c r="C1141" s="71"/>
      <c r="D1141" s="70"/>
      <c r="E1141" s="70"/>
      <c r="H1141" s="72"/>
    </row>
    <row r="1142" spans="1:8" s="66" customFormat="1">
      <c r="A1142" s="16"/>
      <c r="B1142" s="70"/>
      <c r="C1142" s="71"/>
      <c r="D1142" s="70"/>
      <c r="E1142" s="70"/>
      <c r="H1142" s="72"/>
    </row>
    <row r="1143" spans="1:8" s="66" customFormat="1">
      <c r="A1143" s="16"/>
      <c r="B1143" s="70"/>
      <c r="C1143" s="71"/>
      <c r="D1143" s="70"/>
      <c r="E1143" s="70"/>
      <c r="H1143" s="72"/>
    </row>
    <row r="1144" spans="1:8" s="66" customFormat="1">
      <c r="A1144" s="16"/>
      <c r="B1144" s="70"/>
      <c r="C1144" s="71"/>
      <c r="D1144" s="70"/>
      <c r="E1144" s="70"/>
      <c r="H1144" s="72"/>
    </row>
    <row r="1145" spans="1:8" s="66" customFormat="1">
      <c r="A1145" s="16"/>
      <c r="B1145" s="70"/>
      <c r="C1145" s="71"/>
      <c r="D1145" s="70"/>
      <c r="E1145" s="70"/>
      <c r="H1145" s="72"/>
    </row>
    <row r="1146" spans="1:8" s="66" customFormat="1">
      <c r="A1146" s="16"/>
      <c r="B1146" s="70"/>
      <c r="C1146" s="71"/>
      <c r="D1146" s="70"/>
      <c r="E1146" s="70"/>
      <c r="H1146" s="72"/>
    </row>
    <row r="1147" spans="1:8" s="66" customFormat="1">
      <c r="A1147" s="16"/>
      <c r="B1147" s="70"/>
      <c r="C1147" s="71"/>
      <c r="D1147" s="70"/>
      <c r="E1147" s="70"/>
      <c r="H1147" s="72"/>
    </row>
    <row r="1148" spans="1:8" s="66" customFormat="1">
      <c r="A1148" s="16"/>
      <c r="B1148" s="70"/>
      <c r="C1148" s="71"/>
      <c r="D1148" s="70"/>
      <c r="E1148" s="70"/>
      <c r="H1148" s="72"/>
    </row>
    <row r="1149" spans="1:8" s="66" customFormat="1">
      <c r="A1149" s="16"/>
      <c r="B1149" s="70"/>
      <c r="C1149" s="71"/>
      <c r="D1149" s="70"/>
      <c r="E1149" s="70"/>
      <c r="H1149" s="72"/>
    </row>
    <row r="1150" spans="1:8" s="66" customFormat="1">
      <c r="A1150" s="16"/>
      <c r="B1150" s="70"/>
      <c r="C1150" s="71"/>
      <c r="D1150" s="70"/>
      <c r="E1150" s="70"/>
      <c r="H1150" s="72"/>
    </row>
    <row r="1151" spans="1:8" s="66" customFormat="1">
      <c r="A1151" s="16"/>
      <c r="B1151" s="70"/>
      <c r="C1151" s="71"/>
      <c r="D1151" s="70"/>
      <c r="E1151" s="70"/>
      <c r="H1151" s="72"/>
    </row>
    <row r="1152" spans="1:8" s="66" customFormat="1">
      <c r="A1152" s="16"/>
      <c r="B1152" s="70"/>
      <c r="C1152" s="71"/>
      <c r="D1152" s="70"/>
      <c r="E1152" s="70"/>
      <c r="H1152" s="72"/>
    </row>
    <row r="1153" spans="1:8" s="66" customFormat="1">
      <c r="A1153" s="16"/>
      <c r="B1153" s="70"/>
      <c r="C1153" s="71"/>
      <c r="D1153" s="70"/>
      <c r="E1153" s="70"/>
      <c r="H1153" s="72"/>
    </row>
    <row r="1154" spans="1:8" s="66" customFormat="1">
      <c r="A1154" s="16"/>
      <c r="B1154" s="70"/>
      <c r="C1154" s="71"/>
      <c r="D1154" s="70"/>
      <c r="E1154" s="70"/>
      <c r="H1154" s="72"/>
    </row>
    <row r="1155" spans="1:8" s="66" customFormat="1">
      <c r="A1155" s="16"/>
      <c r="B1155" s="70"/>
      <c r="C1155" s="71"/>
      <c r="D1155" s="70"/>
      <c r="E1155" s="70"/>
      <c r="H1155" s="72"/>
    </row>
    <row r="1156" spans="1:8" s="66" customFormat="1">
      <c r="A1156" s="16"/>
      <c r="B1156" s="70"/>
      <c r="C1156" s="71"/>
      <c r="D1156" s="70"/>
      <c r="E1156" s="70"/>
      <c r="H1156" s="72"/>
    </row>
    <row r="1157" spans="1:8" s="66" customFormat="1">
      <c r="A1157" s="16"/>
      <c r="B1157" s="70"/>
      <c r="C1157" s="71"/>
      <c r="D1157" s="70"/>
      <c r="E1157" s="70"/>
      <c r="H1157" s="72"/>
    </row>
    <row r="1158" spans="1:8" s="66" customFormat="1">
      <c r="A1158" s="16"/>
      <c r="B1158" s="70"/>
      <c r="C1158" s="71"/>
      <c r="D1158" s="70"/>
      <c r="E1158" s="70"/>
      <c r="H1158" s="72"/>
    </row>
    <row r="1159" spans="1:8" s="66" customFormat="1">
      <c r="A1159" s="16"/>
      <c r="B1159" s="70"/>
      <c r="C1159" s="71"/>
      <c r="D1159" s="70"/>
      <c r="E1159" s="70"/>
      <c r="H1159" s="72"/>
    </row>
    <row r="1160" spans="1:8" s="66" customFormat="1">
      <c r="A1160" s="16"/>
      <c r="B1160" s="70"/>
      <c r="C1160" s="71"/>
      <c r="D1160" s="70"/>
      <c r="E1160" s="70"/>
      <c r="H1160" s="72"/>
    </row>
    <row r="1161" spans="1:8" s="66" customFormat="1">
      <c r="A1161" s="16"/>
      <c r="B1161" s="70"/>
      <c r="C1161" s="71"/>
      <c r="D1161" s="70"/>
      <c r="E1161" s="70"/>
      <c r="H1161" s="72"/>
    </row>
    <row r="1162" spans="1:8" s="66" customFormat="1">
      <c r="A1162" s="16"/>
      <c r="B1162" s="70"/>
      <c r="C1162" s="71"/>
      <c r="D1162" s="70"/>
      <c r="E1162" s="70"/>
      <c r="H1162" s="72"/>
    </row>
    <row r="1163" spans="1:8" s="66" customFormat="1">
      <c r="A1163" s="16"/>
      <c r="B1163" s="70"/>
      <c r="C1163" s="71"/>
      <c r="D1163" s="70"/>
      <c r="E1163" s="70"/>
      <c r="H1163" s="72"/>
    </row>
    <row r="1164" spans="1:8" s="66" customFormat="1">
      <c r="A1164" s="16"/>
      <c r="B1164" s="70"/>
      <c r="C1164" s="71"/>
      <c r="D1164" s="70"/>
      <c r="E1164" s="70"/>
      <c r="H1164" s="72"/>
    </row>
    <row r="1165" spans="1:8" s="66" customFormat="1">
      <c r="A1165" s="16"/>
      <c r="B1165" s="70"/>
      <c r="C1165" s="71"/>
      <c r="D1165" s="70"/>
      <c r="E1165" s="70"/>
      <c r="H1165" s="72"/>
    </row>
    <row r="1166" spans="1:8" s="66" customFormat="1">
      <c r="A1166" s="16"/>
      <c r="B1166" s="70"/>
      <c r="C1166" s="71"/>
      <c r="D1166" s="70"/>
      <c r="E1166" s="70"/>
      <c r="H1166" s="72"/>
    </row>
    <row r="1167" spans="1:8" s="66" customFormat="1">
      <c r="A1167" s="16"/>
      <c r="B1167" s="70"/>
      <c r="C1167" s="71"/>
      <c r="D1167" s="70"/>
      <c r="E1167" s="70"/>
      <c r="H1167" s="72"/>
    </row>
    <row r="1168" spans="1:8" s="66" customFormat="1">
      <c r="A1168" s="16"/>
      <c r="B1168" s="70"/>
      <c r="C1168" s="71"/>
      <c r="D1168" s="70"/>
      <c r="E1168" s="70"/>
      <c r="H1168" s="72"/>
    </row>
    <row r="1169" spans="1:8" s="66" customFormat="1">
      <c r="A1169" s="16"/>
      <c r="B1169" s="70"/>
      <c r="C1169" s="71"/>
      <c r="D1169" s="70"/>
      <c r="E1169" s="70"/>
      <c r="H1169" s="72"/>
    </row>
    <row r="1170" spans="1:8" s="66" customFormat="1">
      <c r="A1170" s="16"/>
      <c r="B1170" s="70"/>
      <c r="C1170" s="71"/>
      <c r="D1170" s="70"/>
      <c r="E1170" s="70"/>
      <c r="H1170" s="72"/>
    </row>
    <row r="1171" spans="1:8" s="66" customFormat="1">
      <c r="A1171" s="16"/>
      <c r="B1171" s="70"/>
      <c r="C1171" s="71"/>
      <c r="D1171" s="70"/>
      <c r="E1171" s="70"/>
      <c r="H1171" s="72"/>
    </row>
    <row r="1172" spans="1:8" s="66" customFormat="1">
      <c r="A1172" s="16"/>
      <c r="B1172" s="70"/>
      <c r="C1172" s="71"/>
      <c r="D1172" s="70"/>
      <c r="E1172" s="70"/>
      <c r="H1172" s="72"/>
    </row>
    <row r="1173" spans="1:8" s="66" customFormat="1">
      <c r="A1173" s="16"/>
      <c r="B1173" s="70"/>
      <c r="C1173" s="71"/>
      <c r="D1173" s="70"/>
      <c r="E1173" s="70"/>
      <c r="H1173" s="72"/>
    </row>
    <row r="1174" spans="1:8" s="66" customFormat="1">
      <c r="A1174" s="16"/>
      <c r="B1174" s="70"/>
      <c r="C1174" s="71"/>
      <c r="D1174" s="70"/>
      <c r="E1174" s="70"/>
      <c r="H1174" s="72"/>
    </row>
    <row r="1175" spans="1:8" s="66" customFormat="1">
      <c r="A1175" s="16"/>
      <c r="B1175" s="70"/>
      <c r="C1175" s="71"/>
      <c r="D1175" s="70"/>
      <c r="E1175" s="70"/>
      <c r="H1175" s="72"/>
    </row>
    <row r="1176" spans="1:8" s="66" customFormat="1">
      <c r="A1176" s="16"/>
      <c r="B1176" s="70"/>
      <c r="C1176" s="71"/>
      <c r="D1176" s="70"/>
      <c r="E1176" s="70"/>
      <c r="H1176" s="72"/>
    </row>
    <row r="1177" spans="1:8" s="66" customFormat="1">
      <c r="A1177" s="16"/>
      <c r="B1177" s="70"/>
      <c r="C1177" s="71"/>
      <c r="D1177" s="70"/>
      <c r="E1177" s="70"/>
      <c r="H1177" s="72"/>
    </row>
    <row r="1178" spans="1:8" s="66" customFormat="1">
      <c r="A1178" s="16"/>
      <c r="B1178" s="70"/>
      <c r="C1178" s="71"/>
      <c r="D1178" s="70"/>
      <c r="E1178" s="70"/>
      <c r="H1178" s="72"/>
    </row>
    <row r="1179" spans="1:8" s="66" customFormat="1">
      <c r="A1179" s="16"/>
      <c r="B1179" s="70"/>
      <c r="C1179" s="71"/>
      <c r="D1179" s="70"/>
      <c r="E1179" s="70"/>
      <c r="H1179" s="72"/>
    </row>
    <row r="1180" spans="1:8" s="66" customFormat="1">
      <c r="A1180" s="16"/>
      <c r="B1180" s="70"/>
      <c r="C1180" s="71"/>
      <c r="D1180" s="70"/>
      <c r="E1180" s="70"/>
      <c r="H1180" s="72"/>
    </row>
    <row r="1181" spans="1:8" s="66" customFormat="1">
      <c r="A1181" s="16"/>
      <c r="B1181" s="70"/>
      <c r="C1181" s="71"/>
      <c r="D1181" s="70"/>
      <c r="E1181" s="70"/>
      <c r="H1181" s="72"/>
    </row>
    <row r="1182" spans="1:8" s="66" customFormat="1">
      <c r="A1182" s="16"/>
      <c r="B1182" s="70"/>
      <c r="C1182" s="71"/>
      <c r="D1182" s="70"/>
      <c r="E1182" s="70"/>
      <c r="H1182" s="72"/>
    </row>
    <row r="1183" spans="1:8" s="66" customFormat="1">
      <c r="A1183" s="16"/>
      <c r="B1183" s="70"/>
      <c r="C1183" s="71"/>
      <c r="D1183" s="70"/>
      <c r="E1183" s="70"/>
      <c r="H1183" s="72"/>
    </row>
    <row r="1184" spans="1:8" s="66" customFormat="1">
      <c r="A1184" s="16"/>
      <c r="B1184" s="70"/>
      <c r="C1184" s="71"/>
      <c r="D1184" s="70"/>
      <c r="E1184" s="70"/>
      <c r="H1184" s="72"/>
    </row>
    <row r="1185" spans="1:8" s="66" customFormat="1">
      <c r="A1185" s="16"/>
      <c r="B1185" s="70"/>
      <c r="C1185" s="71"/>
      <c r="D1185" s="70"/>
      <c r="E1185" s="70"/>
      <c r="H1185" s="72"/>
    </row>
    <row r="1186" spans="1:8" s="66" customFormat="1">
      <c r="A1186" s="16"/>
      <c r="B1186" s="70"/>
      <c r="C1186" s="71"/>
      <c r="D1186" s="70"/>
      <c r="E1186" s="70"/>
      <c r="H1186" s="72"/>
    </row>
    <row r="1187" spans="1:8" s="66" customFormat="1">
      <c r="A1187" s="16"/>
      <c r="B1187" s="70"/>
      <c r="C1187" s="71"/>
      <c r="D1187" s="70"/>
      <c r="E1187" s="70"/>
      <c r="H1187" s="72"/>
    </row>
    <row r="1188" spans="1:8" s="66" customFormat="1">
      <c r="A1188" s="16"/>
      <c r="B1188" s="70"/>
      <c r="C1188" s="71"/>
      <c r="D1188" s="70"/>
      <c r="E1188" s="70"/>
      <c r="H1188" s="72"/>
    </row>
    <row r="1189" spans="1:8" s="66" customFormat="1">
      <c r="A1189" s="16"/>
      <c r="B1189" s="70"/>
      <c r="C1189" s="71"/>
      <c r="D1189" s="70"/>
      <c r="E1189" s="70"/>
      <c r="H1189" s="72"/>
    </row>
    <row r="1190" spans="1:8" s="66" customFormat="1">
      <c r="A1190" s="16"/>
      <c r="B1190" s="70"/>
      <c r="C1190" s="71"/>
      <c r="D1190" s="70"/>
      <c r="E1190" s="70"/>
      <c r="H1190" s="72"/>
    </row>
    <row r="1191" spans="1:8" s="66" customFormat="1">
      <c r="A1191" s="16"/>
      <c r="B1191" s="70"/>
      <c r="C1191" s="71"/>
      <c r="D1191" s="70"/>
      <c r="E1191" s="70"/>
      <c r="H1191" s="72"/>
    </row>
    <row r="1192" spans="1:8" s="66" customFormat="1">
      <c r="A1192" s="16"/>
      <c r="B1192" s="70"/>
      <c r="C1192" s="71"/>
      <c r="D1192" s="70"/>
      <c r="E1192" s="70"/>
      <c r="H1192" s="72"/>
    </row>
    <row r="1193" spans="1:8" s="66" customFormat="1">
      <c r="A1193" s="16"/>
      <c r="B1193" s="70"/>
      <c r="C1193" s="71"/>
      <c r="D1193" s="70"/>
      <c r="E1193" s="70"/>
      <c r="H1193" s="72"/>
    </row>
    <row r="1194" spans="1:8" s="66" customFormat="1">
      <c r="A1194" s="16"/>
      <c r="B1194" s="70"/>
      <c r="C1194" s="71"/>
      <c r="D1194" s="70"/>
      <c r="E1194" s="70"/>
      <c r="H1194" s="72"/>
    </row>
    <row r="1195" spans="1:8" s="66" customFormat="1">
      <c r="A1195" s="16"/>
      <c r="B1195" s="70"/>
      <c r="C1195" s="71"/>
      <c r="D1195" s="70"/>
      <c r="E1195" s="70"/>
      <c r="H1195" s="72"/>
    </row>
    <row r="1196" spans="1:8" s="66" customFormat="1">
      <c r="A1196" s="16"/>
      <c r="B1196" s="70"/>
      <c r="C1196" s="71"/>
      <c r="D1196" s="70"/>
      <c r="E1196" s="70"/>
      <c r="H1196" s="72"/>
    </row>
    <row r="1197" spans="1:8" s="66" customFormat="1">
      <c r="A1197" s="16"/>
      <c r="B1197" s="70"/>
      <c r="C1197" s="71"/>
      <c r="D1197" s="70"/>
      <c r="E1197" s="70"/>
      <c r="H1197" s="72"/>
    </row>
    <row r="1198" spans="1:8" s="66" customFormat="1">
      <c r="A1198" s="16"/>
      <c r="B1198" s="70"/>
      <c r="C1198" s="71"/>
      <c r="D1198" s="70"/>
      <c r="E1198" s="70"/>
      <c r="H1198" s="72"/>
    </row>
    <row r="1199" spans="1:8" s="66" customFormat="1">
      <c r="A1199" s="16"/>
      <c r="B1199" s="70"/>
      <c r="C1199" s="71"/>
      <c r="D1199" s="70"/>
      <c r="E1199" s="70"/>
      <c r="H1199" s="72"/>
    </row>
    <row r="1200" spans="1:8" s="66" customFormat="1">
      <c r="A1200" s="16"/>
      <c r="B1200" s="70"/>
      <c r="C1200" s="71"/>
      <c r="D1200" s="70"/>
      <c r="E1200" s="70"/>
      <c r="H1200" s="72"/>
    </row>
    <row r="1201" spans="1:8" s="66" customFormat="1">
      <c r="A1201" s="16"/>
      <c r="B1201" s="70"/>
      <c r="C1201" s="71"/>
      <c r="D1201" s="70"/>
      <c r="E1201" s="70"/>
      <c r="H1201" s="72"/>
    </row>
    <row r="1202" spans="1:8" s="66" customFormat="1">
      <c r="A1202" s="16"/>
      <c r="B1202" s="70"/>
      <c r="C1202" s="71"/>
      <c r="D1202" s="70"/>
      <c r="E1202" s="70"/>
      <c r="H1202" s="72"/>
    </row>
    <row r="1203" spans="1:8" s="66" customFormat="1">
      <c r="A1203" s="16"/>
      <c r="B1203" s="70"/>
      <c r="C1203" s="71"/>
      <c r="D1203" s="70"/>
      <c r="E1203" s="70"/>
      <c r="H1203" s="72"/>
    </row>
    <row r="1204" spans="1:8" s="66" customFormat="1">
      <c r="A1204" s="16"/>
      <c r="B1204" s="70"/>
      <c r="C1204" s="71"/>
      <c r="D1204" s="70"/>
      <c r="E1204" s="70"/>
      <c r="H1204" s="72"/>
    </row>
    <row r="1205" spans="1:8" s="66" customFormat="1">
      <c r="A1205" s="16"/>
      <c r="B1205" s="70"/>
      <c r="C1205" s="71"/>
      <c r="D1205" s="70"/>
      <c r="E1205" s="70"/>
      <c r="H1205" s="72"/>
    </row>
    <row r="1206" spans="1:8" s="66" customFormat="1">
      <c r="A1206" s="16"/>
      <c r="B1206" s="70"/>
      <c r="C1206" s="71"/>
      <c r="D1206" s="70"/>
      <c r="E1206" s="70"/>
      <c r="H1206" s="72"/>
    </row>
    <row r="1207" spans="1:8" s="66" customFormat="1">
      <c r="A1207" s="16"/>
      <c r="B1207" s="70"/>
      <c r="C1207" s="71"/>
      <c r="D1207" s="70"/>
      <c r="E1207" s="70"/>
      <c r="H1207" s="72"/>
    </row>
    <row r="1208" spans="1:8" s="66" customFormat="1">
      <c r="A1208" s="16"/>
      <c r="B1208" s="70"/>
      <c r="C1208" s="71"/>
      <c r="D1208" s="70"/>
      <c r="E1208" s="70"/>
      <c r="H1208" s="72"/>
    </row>
    <row r="1209" spans="1:8" s="66" customFormat="1">
      <c r="A1209" s="16"/>
      <c r="B1209" s="70"/>
      <c r="C1209" s="71"/>
      <c r="D1209" s="70"/>
      <c r="E1209" s="70"/>
      <c r="H1209" s="72"/>
    </row>
    <row r="1210" spans="1:8" s="66" customFormat="1">
      <c r="A1210" s="16"/>
      <c r="B1210" s="70"/>
      <c r="C1210" s="71"/>
      <c r="D1210" s="70"/>
      <c r="E1210" s="70"/>
      <c r="H1210" s="72"/>
    </row>
    <row r="1211" spans="1:8" s="66" customFormat="1">
      <c r="A1211" s="16"/>
      <c r="B1211" s="70"/>
      <c r="C1211" s="71"/>
      <c r="D1211" s="70"/>
      <c r="E1211" s="70"/>
      <c r="H1211" s="72"/>
    </row>
    <row r="1212" spans="1:8" s="66" customFormat="1">
      <c r="A1212" s="16"/>
      <c r="B1212" s="70"/>
      <c r="C1212" s="71"/>
      <c r="D1212" s="70"/>
      <c r="E1212" s="70"/>
      <c r="H1212" s="72"/>
    </row>
    <row r="1213" spans="1:8" s="66" customFormat="1">
      <c r="A1213" s="16"/>
      <c r="B1213" s="70"/>
      <c r="C1213" s="71"/>
      <c r="D1213" s="70"/>
      <c r="E1213" s="70"/>
      <c r="H1213" s="72"/>
    </row>
    <row r="1214" spans="1:8" s="66" customFormat="1">
      <c r="A1214" s="16"/>
      <c r="B1214" s="70"/>
      <c r="C1214" s="71"/>
      <c r="D1214" s="70"/>
      <c r="E1214" s="70"/>
      <c r="H1214" s="72"/>
    </row>
    <row r="1215" spans="1:8" s="66" customFormat="1">
      <c r="A1215" s="16"/>
      <c r="B1215" s="70"/>
      <c r="C1215" s="71"/>
      <c r="D1215" s="70"/>
      <c r="E1215" s="70"/>
      <c r="H1215" s="72"/>
    </row>
    <row r="1216" spans="1:8" s="66" customFormat="1">
      <c r="A1216" s="16"/>
      <c r="B1216" s="70"/>
      <c r="C1216" s="71"/>
      <c r="D1216" s="70"/>
      <c r="E1216" s="70"/>
      <c r="H1216" s="72"/>
    </row>
    <row r="1217" spans="1:8" s="66" customFormat="1">
      <c r="A1217" s="16"/>
      <c r="B1217" s="70"/>
      <c r="C1217" s="71"/>
      <c r="D1217" s="70"/>
      <c r="E1217" s="70"/>
      <c r="H1217" s="72"/>
    </row>
    <row r="1218" spans="1:8" s="66" customFormat="1">
      <c r="A1218" s="16"/>
      <c r="B1218" s="70"/>
      <c r="C1218" s="71"/>
      <c r="D1218" s="70"/>
      <c r="E1218" s="70"/>
      <c r="H1218" s="72"/>
    </row>
    <row r="1219" spans="1:8" s="66" customFormat="1">
      <c r="A1219" s="16"/>
      <c r="B1219" s="70"/>
      <c r="C1219" s="71"/>
      <c r="D1219" s="70"/>
      <c r="E1219" s="70"/>
      <c r="H1219" s="72"/>
    </row>
    <row r="1220" spans="1:8" s="66" customFormat="1">
      <c r="A1220" s="16"/>
      <c r="B1220" s="70"/>
      <c r="C1220" s="71"/>
      <c r="D1220" s="70"/>
      <c r="E1220" s="70"/>
      <c r="H1220" s="72"/>
    </row>
    <row r="1221" spans="1:8" s="66" customFormat="1">
      <c r="A1221" s="16"/>
      <c r="B1221" s="70"/>
      <c r="C1221" s="71"/>
      <c r="D1221" s="70"/>
      <c r="E1221" s="70"/>
      <c r="H1221" s="72"/>
    </row>
    <row r="1222" spans="1:8" s="66" customFormat="1">
      <c r="A1222" s="16"/>
      <c r="B1222" s="70"/>
      <c r="C1222" s="71"/>
      <c r="D1222" s="70"/>
      <c r="E1222" s="70"/>
      <c r="H1222" s="72"/>
    </row>
    <row r="1223" spans="1:8" s="66" customFormat="1">
      <c r="A1223" s="16"/>
      <c r="B1223" s="70"/>
      <c r="C1223" s="71"/>
      <c r="D1223" s="70"/>
      <c r="E1223" s="70"/>
      <c r="H1223" s="72"/>
    </row>
    <row r="1224" spans="1:8" s="66" customFormat="1">
      <c r="A1224" s="16"/>
      <c r="B1224" s="70"/>
      <c r="C1224" s="71"/>
      <c r="D1224" s="70"/>
      <c r="E1224" s="70"/>
      <c r="H1224" s="72"/>
    </row>
    <row r="1225" spans="1:8" s="66" customFormat="1">
      <c r="A1225" s="16"/>
      <c r="B1225" s="70"/>
      <c r="C1225" s="71"/>
      <c r="D1225" s="70"/>
      <c r="E1225" s="70"/>
      <c r="H1225" s="72"/>
    </row>
    <row r="1226" spans="1:8" s="66" customFormat="1">
      <c r="A1226" s="16"/>
      <c r="B1226" s="70"/>
      <c r="C1226" s="71"/>
      <c r="D1226" s="70"/>
      <c r="E1226" s="70"/>
      <c r="H1226" s="72"/>
    </row>
    <row r="1227" spans="1:8" s="66" customFormat="1">
      <c r="A1227" s="16"/>
      <c r="B1227" s="70"/>
      <c r="C1227" s="71"/>
      <c r="D1227" s="70"/>
      <c r="E1227" s="70"/>
      <c r="H1227" s="72"/>
    </row>
    <row r="1228" spans="1:8" s="66" customFormat="1">
      <c r="A1228" s="16"/>
      <c r="B1228" s="70"/>
      <c r="C1228" s="71"/>
      <c r="D1228" s="70"/>
      <c r="E1228" s="70"/>
      <c r="H1228" s="72"/>
    </row>
    <row r="1229" spans="1:8" s="66" customFormat="1">
      <c r="A1229" s="16"/>
      <c r="B1229" s="70"/>
      <c r="C1229" s="71"/>
      <c r="D1229" s="70"/>
      <c r="E1229" s="70"/>
      <c r="H1229" s="72"/>
    </row>
    <row r="1230" spans="1:8" s="66" customFormat="1">
      <c r="A1230" s="16"/>
      <c r="B1230" s="70"/>
      <c r="C1230" s="71"/>
      <c r="D1230" s="70"/>
      <c r="E1230" s="70"/>
      <c r="H1230" s="72"/>
    </row>
    <row r="1231" spans="1:8" s="66" customFormat="1">
      <c r="A1231" s="16"/>
      <c r="B1231" s="70"/>
      <c r="C1231" s="71"/>
      <c r="D1231" s="70"/>
      <c r="E1231" s="70"/>
      <c r="H1231" s="72"/>
    </row>
    <row r="1232" spans="1:8" s="66" customFormat="1">
      <c r="A1232" s="16"/>
      <c r="B1232" s="70"/>
      <c r="C1232" s="71"/>
      <c r="D1232" s="70"/>
      <c r="E1232" s="70"/>
      <c r="H1232" s="72"/>
    </row>
    <row r="1233" spans="1:8" s="66" customFormat="1">
      <c r="A1233" s="16"/>
      <c r="B1233" s="70"/>
      <c r="C1233" s="71"/>
      <c r="D1233" s="70"/>
      <c r="E1233" s="70"/>
      <c r="H1233" s="72"/>
    </row>
    <row r="1234" spans="1:8" s="66" customFormat="1">
      <c r="A1234" s="16"/>
      <c r="B1234" s="70"/>
      <c r="C1234" s="71"/>
      <c r="D1234" s="70"/>
      <c r="E1234" s="70"/>
      <c r="H1234" s="72"/>
    </row>
    <row r="1235" spans="1:8" s="66" customFormat="1">
      <c r="A1235" s="16"/>
      <c r="B1235" s="70"/>
      <c r="C1235" s="71"/>
      <c r="D1235" s="70"/>
      <c r="E1235" s="70"/>
      <c r="H1235" s="72"/>
    </row>
    <row r="1236" spans="1:8" s="66" customFormat="1">
      <c r="A1236" s="16"/>
      <c r="B1236" s="70"/>
      <c r="C1236" s="71"/>
      <c r="D1236" s="70"/>
      <c r="E1236" s="70"/>
      <c r="H1236" s="72"/>
    </row>
    <row r="1237" spans="1:8" s="66" customFormat="1">
      <c r="A1237" s="16"/>
      <c r="B1237" s="70"/>
      <c r="C1237" s="71"/>
      <c r="D1237" s="70"/>
      <c r="E1237" s="70"/>
      <c r="H1237" s="72"/>
    </row>
    <row r="1238" spans="1:8" s="66" customFormat="1">
      <c r="A1238" s="16"/>
      <c r="B1238" s="70"/>
      <c r="C1238" s="71"/>
      <c r="D1238" s="70"/>
      <c r="E1238" s="70"/>
      <c r="H1238" s="72"/>
    </row>
    <row r="1239" spans="1:8" s="66" customFormat="1">
      <c r="A1239" s="16"/>
      <c r="B1239" s="70"/>
      <c r="C1239" s="71"/>
      <c r="D1239" s="70"/>
      <c r="E1239" s="70"/>
      <c r="H1239" s="72"/>
    </row>
    <row r="1240" spans="1:8" s="66" customFormat="1">
      <c r="A1240" s="16"/>
      <c r="B1240" s="70"/>
      <c r="C1240" s="71"/>
      <c r="D1240" s="70"/>
      <c r="E1240" s="70"/>
      <c r="H1240" s="72"/>
    </row>
    <row r="1241" spans="1:8" s="66" customFormat="1">
      <c r="A1241" s="16"/>
      <c r="B1241" s="70"/>
      <c r="C1241" s="71"/>
      <c r="D1241" s="70"/>
      <c r="E1241" s="70"/>
      <c r="H1241" s="72"/>
    </row>
    <row r="1242" spans="1:8" s="66" customFormat="1">
      <c r="A1242" s="16"/>
      <c r="B1242" s="70"/>
      <c r="C1242" s="71"/>
      <c r="D1242" s="70"/>
      <c r="E1242" s="70"/>
      <c r="H1242" s="72"/>
    </row>
    <row r="1243" spans="1:8" s="66" customFormat="1">
      <c r="A1243" s="16"/>
      <c r="B1243" s="70"/>
      <c r="C1243" s="71"/>
      <c r="D1243" s="70"/>
      <c r="E1243" s="70"/>
      <c r="H1243" s="72"/>
    </row>
    <row r="1244" spans="1:8" s="66" customFormat="1">
      <c r="A1244" s="16"/>
      <c r="B1244" s="70"/>
      <c r="C1244" s="71"/>
      <c r="D1244" s="70"/>
      <c r="E1244" s="70"/>
      <c r="H1244" s="72"/>
    </row>
    <row r="1245" spans="1:8" s="66" customFormat="1">
      <c r="A1245" s="16"/>
      <c r="B1245" s="70"/>
      <c r="C1245" s="71"/>
      <c r="D1245" s="70"/>
      <c r="E1245" s="70"/>
      <c r="H1245" s="72"/>
    </row>
    <row r="1246" spans="1:8" s="66" customFormat="1">
      <c r="A1246" s="16"/>
      <c r="B1246" s="70"/>
      <c r="C1246" s="71"/>
      <c r="D1246" s="70"/>
      <c r="E1246" s="70"/>
      <c r="H1246" s="72"/>
    </row>
    <row r="1247" spans="1:8" s="66" customFormat="1">
      <c r="A1247" s="16"/>
      <c r="B1247" s="70"/>
      <c r="C1247" s="71"/>
      <c r="D1247" s="70"/>
      <c r="E1247" s="70"/>
      <c r="H1247" s="72"/>
    </row>
    <row r="1248" spans="1:8" s="66" customFormat="1">
      <c r="A1248" s="16"/>
      <c r="B1248" s="70"/>
      <c r="C1248" s="71"/>
      <c r="D1248" s="70"/>
      <c r="E1248" s="70"/>
      <c r="H1248" s="72"/>
    </row>
    <row r="1249" spans="1:8" s="66" customFormat="1">
      <c r="A1249" s="16"/>
      <c r="B1249" s="70"/>
      <c r="C1249" s="71"/>
      <c r="D1249" s="70"/>
      <c r="E1249" s="70"/>
      <c r="H1249" s="72"/>
    </row>
    <row r="1250" spans="1:8" s="66" customFormat="1">
      <c r="A1250" s="16"/>
      <c r="B1250" s="70"/>
      <c r="C1250" s="71"/>
      <c r="D1250" s="70"/>
      <c r="E1250" s="70"/>
      <c r="H1250" s="72"/>
    </row>
    <row r="1251" spans="1:8" s="66" customFormat="1">
      <c r="A1251" s="16"/>
      <c r="B1251" s="70"/>
      <c r="C1251" s="71"/>
      <c r="D1251" s="70"/>
      <c r="E1251" s="70"/>
      <c r="H1251" s="72"/>
    </row>
    <row r="1252" spans="1:8" s="66" customFormat="1">
      <c r="A1252" s="16"/>
      <c r="B1252" s="70"/>
      <c r="C1252" s="71"/>
      <c r="D1252" s="70"/>
      <c r="E1252" s="70"/>
      <c r="H1252" s="72"/>
    </row>
    <row r="1253" spans="1:8" s="66" customFormat="1">
      <c r="A1253" s="16"/>
      <c r="B1253" s="70"/>
      <c r="C1253" s="71"/>
      <c r="D1253" s="70"/>
      <c r="E1253" s="70"/>
      <c r="H1253" s="72"/>
    </row>
    <row r="1254" spans="1:8" s="66" customFormat="1">
      <c r="A1254" s="16"/>
      <c r="B1254" s="70"/>
      <c r="C1254" s="71"/>
      <c r="D1254" s="70"/>
      <c r="E1254" s="70"/>
      <c r="H1254" s="72"/>
    </row>
    <row r="1255" spans="1:8" s="66" customFormat="1">
      <c r="A1255" s="16"/>
      <c r="B1255" s="70"/>
      <c r="C1255" s="71"/>
      <c r="D1255" s="70"/>
      <c r="E1255" s="70"/>
      <c r="H1255" s="72"/>
    </row>
    <row r="1256" spans="1:8" s="66" customFormat="1">
      <c r="A1256" s="16"/>
      <c r="B1256" s="70"/>
      <c r="C1256" s="71"/>
      <c r="D1256" s="70"/>
      <c r="E1256" s="70"/>
      <c r="H1256" s="72"/>
    </row>
    <row r="1257" spans="1:8" s="66" customFormat="1">
      <c r="A1257" s="16"/>
      <c r="B1257" s="70"/>
      <c r="C1257" s="71"/>
      <c r="D1257" s="70"/>
      <c r="E1257" s="70"/>
      <c r="H1257" s="72"/>
    </row>
    <row r="1258" spans="1:8" s="66" customFormat="1">
      <c r="A1258" s="16"/>
      <c r="B1258" s="70"/>
      <c r="C1258" s="71"/>
      <c r="D1258" s="70"/>
      <c r="E1258" s="70"/>
      <c r="H1258" s="72"/>
    </row>
    <row r="1259" spans="1:8" s="66" customFormat="1">
      <c r="A1259" s="16"/>
      <c r="B1259" s="70"/>
      <c r="C1259" s="71"/>
      <c r="D1259" s="70"/>
      <c r="E1259" s="70"/>
      <c r="H1259" s="72"/>
    </row>
    <row r="1260" spans="1:8" s="66" customFormat="1">
      <c r="A1260" s="16"/>
      <c r="B1260" s="70"/>
      <c r="C1260" s="71"/>
      <c r="D1260" s="70"/>
      <c r="E1260" s="70"/>
      <c r="H1260" s="72"/>
    </row>
    <row r="1261" spans="1:8" s="66" customFormat="1">
      <c r="A1261" s="16"/>
      <c r="B1261" s="70"/>
      <c r="C1261" s="71"/>
      <c r="D1261" s="70"/>
      <c r="E1261" s="70"/>
      <c r="H1261" s="72"/>
    </row>
    <row r="1262" spans="1:8" s="66" customFormat="1">
      <c r="A1262" s="16"/>
      <c r="B1262" s="70"/>
      <c r="C1262" s="71"/>
      <c r="D1262" s="70"/>
      <c r="E1262" s="70"/>
      <c r="H1262" s="72"/>
    </row>
    <row r="1263" spans="1:8" s="66" customFormat="1">
      <c r="A1263" s="16"/>
      <c r="B1263" s="70"/>
      <c r="C1263" s="71"/>
      <c r="D1263" s="70"/>
      <c r="E1263" s="70"/>
      <c r="H1263" s="72"/>
    </row>
    <row r="1264" spans="1:8" s="66" customFormat="1">
      <c r="A1264" s="16"/>
      <c r="B1264" s="70"/>
      <c r="C1264" s="71"/>
      <c r="D1264" s="70"/>
      <c r="E1264" s="70"/>
      <c r="H1264" s="72"/>
    </row>
    <row r="1265" spans="1:8" s="66" customFormat="1">
      <c r="A1265" s="16"/>
      <c r="B1265" s="70"/>
      <c r="C1265" s="71"/>
      <c r="D1265" s="70"/>
      <c r="E1265" s="70"/>
      <c r="H1265" s="72"/>
    </row>
    <row r="1266" spans="1:8" s="66" customFormat="1">
      <c r="A1266" s="16"/>
      <c r="B1266" s="70"/>
      <c r="C1266" s="71"/>
      <c r="D1266" s="70"/>
      <c r="E1266" s="70"/>
      <c r="H1266" s="72"/>
    </row>
    <row r="1267" spans="1:8" s="66" customFormat="1">
      <c r="A1267" s="16"/>
      <c r="B1267" s="70"/>
      <c r="C1267" s="71"/>
      <c r="D1267" s="70"/>
      <c r="E1267" s="70"/>
      <c r="H1267" s="72"/>
    </row>
    <row r="1268" spans="1:8" s="66" customFormat="1">
      <c r="A1268" s="16"/>
      <c r="B1268" s="70"/>
      <c r="C1268" s="71"/>
      <c r="D1268" s="70"/>
      <c r="E1268" s="70"/>
      <c r="H1268" s="72"/>
    </row>
    <row r="1269" spans="1:8" s="66" customFormat="1">
      <c r="A1269" s="16"/>
      <c r="B1269" s="70"/>
      <c r="C1269" s="71"/>
      <c r="D1269" s="70"/>
      <c r="E1269" s="70"/>
      <c r="H1269" s="72"/>
    </row>
    <row r="1270" spans="1:8" s="66" customFormat="1">
      <c r="A1270" s="16"/>
      <c r="B1270" s="70"/>
      <c r="C1270" s="71"/>
      <c r="D1270" s="70"/>
      <c r="E1270" s="70"/>
      <c r="H1270" s="72"/>
    </row>
    <row r="1271" spans="1:8" s="66" customFormat="1">
      <c r="A1271" s="16"/>
      <c r="B1271" s="70"/>
      <c r="C1271" s="71"/>
      <c r="D1271" s="70"/>
      <c r="E1271" s="70"/>
      <c r="H1271" s="72"/>
    </row>
    <row r="1272" spans="1:8" s="66" customFormat="1">
      <c r="A1272" s="16"/>
      <c r="B1272" s="70"/>
      <c r="C1272" s="71"/>
      <c r="D1272" s="70"/>
      <c r="E1272" s="70"/>
      <c r="H1272" s="72"/>
    </row>
    <row r="1273" spans="1:8" s="66" customFormat="1">
      <c r="A1273" s="16"/>
      <c r="B1273" s="70"/>
      <c r="C1273" s="71"/>
      <c r="D1273" s="70"/>
      <c r="E1273" s="70"/>
      <c r="H1273" s="72"/>
    </row>
    <row r="1274" spans="1:8" s="66" customFormat="1">
      <c r="A1274" s="16"/>
      <c r="B1274" s="70"/>
      <c r="C1274" s="71"/>
      <c r="D1274" s="70"/>
      <c r="E1274" s="70"/>
      <c r="H1274" s="72"/>
    </row>
    <row r="1275" spans="1:8" s="66" customFormat="1">
      <c r="A1275" s="16"/>
      <c r="B1275" s="70"/>
      <c r="C1275" s="71"/>
      <c r="D1275" s="70"/>
      <c r="E1275" s="70"/>
      <c r="H1275" s="72"/>
    </row>
    <row r="1276" spans="1:8" s="66" customFormat="1">
      <c r="A1276" s="16"/>
      <c r="B1276" s="70"/>
      <c r="C1276" s="71"/>
      <c r="D1276" s="70"/>
      <c r="E1276" s="70"/>
      <c r="H1276" s="72"/>
    </row>
    <row r="1277" spans="1:8" s="66" customFormat="1">
      <c r="A1277" s="16"/>
      <c r="B1277" s="70"/>
      <c r="C1277" s="71"/>
      <c r="D1277" s="70"/>
      <c r="E1277" s="70"/>
      <c r="H1277" s="72"/>
    </row>
    <row r="1278" spans="1:8" s="66" customFormat="1">
      <c r="A1278" s="16"/>
      <c r="B1278" s="70"/>
      <c r="C1278" s="71"/>
      <c r="D1278" s="70"/>
      <c r="E1278" s="70"/>
      <c r="H1278" s="72"/>
    </row>
    <row r="1279" spans="1:8" s="66" customFormat="1">
      <c r="A1279" s="16"/>
      <c r="B1279" s="70"/>
      <c r="C1279" s="71"/>
      <c r="D1279" s="70"/>
      <c r="E1279" s="70"/>
      <c r="H1279" s="72"/>
    </row>
    <row r="1280" spans="1:8" s="66" customFormat="1">
      <c r="A1280" s="16"/>
      <c r="B1280" s="70"/>
      <c r="C1280" s="71"/>
      <c r="D1280" s="70"/>
      <c r="E1280" s="70"/>
      <c r="H1280" s="72"/>
    </row>
    <row r="1281" spans="1:8" s="66" customFormat="1">
      <c r="A1281" s="16"/>
      <c r="B1281" s="70"/>
      <c r="C1281" s="71"/>
      <c r="D1281" s="70"/>
      <c r="E1281" s="70"/>
      <c r="H1281" s="72"/>
    </row>
    <row r="1282" spans="1:8" s="66" customFormat="1">
      <c r="A1282" s="16"/>
      <c r="B1282" s="70"/>
      <c r="C1282" s="71"/>
      <c r="D1282" s="70"/>
      <c r="E1282" s="70"/>
      <c r="H1282" s="72"/>
    </row>
    <row r="1283" spans="1:8" s="66" customFormat="1">
      <c r="A1283" s="16"/>
      <c r="B1283" s="70"/>
      <c r="C1283" s="71"/>
      <c r="D1283" s="70"/>
      <c r="E1283" s="70"/>
      <c r="H1283" s="72"/>
    </row>
    <row r="1284" spans="1:8" s="66" customFormat="1">
      <c r="A1284" s="16"/>
      <c r="B1284" s="70"/>
      <c r="C1284" s="71"/>
      <c r="D1284" s="70"/>
      <c r="E1284" s="70"/>
      <c r="H1284" s="72"/>
    </row>
    <row r="1285" spans="1:8" s="66" customFormat="1">
      <c r="A1285" s="16"/>
      <c r="B1285" s="70"/>
      <c r="C1285" s="71"/>
      <c r="D1285" s="70"/>
      <c r="E1285" s="70"/>
      <c r="H1285" s="72"/>
    </row>
    <row r="1286" spans="1:8" s="66" customFormat="1">
      <c r="A1286" s="16"/>
      <c r="B1286" s="70"/>
      <c r="C1286" s="71"/>
      <c r="D1286" s="70"/>
      <c r="E1286" s="70"/>
      <c r="H1286" s="72"/>
    </row>
    <row r="1287" spans="1:8" s="66" customFormat="1">
      <c r="A1287" s="16"/>
      <c r="B1287" s="70"/>
      <c r="C1287" s="71"/>
      <c r="D1287" s="70"/>
      <c r="E1287" s="70"/>
      <c r="H1287" s="72"/>
    </row>
    <row r="1288" spans="1:8" s="66" customFormat="1">
      <c r="A1288" s="16"/>
      <c r="B1288" s="70"/>
      <c r="C1288" s="71"/>
      <c r="D1288" s="70"/>
      <c r="E1288" s="70"/>
      <c r="H1288" s="72"/>
    </row>
    <row r="1289" spans="1:8" s="66" customFormat="1">
      <c r="A1289" s="16"/>
      <c r="B1289" s="70"/>
      <c r="C1289" s="71"/>
      <c r="D1289" s="70"/>
      <c r="E1289" s="70"/>
      <c r="H1289" s="72"/>
    </row>
    <row r="1290" spans="1:8" s="66" customFormat="1">
      <c r="A1290" s="16"/>
      <c r="B1290" s="70"/>
      <c r="C1290" s="71"/>
      <c r="D1290" s="70"/>
      <c r="E1290" s="70"/>
      <c r="H1290" s="72"/>
    </row>
    <row r="1291" spans="1:8" s="66" customFormat="1">
      <c r="A1291" s="16"/>
      <c r="B1291" s="70"/>
      <c r="C1291" s="71"/>
      <c r="D1291" s="70"/>
      <c r="E1291" s="70"/>
      <c r="H1291" s="72"/>
    </row>
    <row r="1292" spans="1:8" s="66" customFormat="1">
      <c r="A1292" s="16"/>
      <c r="B1292" s="70"/>
      <c r="C1292" s="71"/>
      <c r="D1292" s="70"/>
      <c r="E1292" s="70"/>
      <c r="H1292" s="72"/>
    </row>
    <row r="1293" spans="1:8" s="66" customFormat="1">
      <c r="A1293" s="16"/>
      <c r="B1293" s="70"/>
      <c r="C1293" s="71"/>
      <c r="D1293" s="70"/>
      <c r="E1293" s="70"/>
      <c r="H1293" s="72"/>
    </row>
    <row r="1294" spans="1:8" s="66" customFormat="1">
      <c r="A1294" s="16"/>
      <c r="B1294" s="70"/>
      <c r="C1294" s="71"/>
      <c r="D1294" s="70"/>
      <c r="E1294" s="70"/>
      <c r="H1294" s="72"/>
    </row>
    <row r="1295" spans="1:8" s="66" customFormat="1">
      <c r="A1295" s="16"/>
      <c r="B1295" s="70"/>
      <c r="C1295" s="71"/>
      <c r="D1295" s="70"/>
      <c r="E1295" s="70"/>
      <c r="H1295" s="72"/>
    </row>
    <row r="1296" spans="1:8" s="66" customFormat="1">
      <c r="A1296" s="16"/>
      <c r="B1296" s="70"/>
      <c r="C1296" s="71"/>
      <c r="D1296" s="70"/>
      <c r="E1296" s="70"/>
      <c r="H1296" s="72"/>
    </row>
    <row r="1297" spans="1:8" s="66" customFormat="1">
      <c r="A1297" s="16"/>
      <c r="B1297" s="70"/>
      <c r="C1297" s="71"/>
      <c r="D1297" s="70"/>
      <c r="E1297" s="70"/>
      <c r="H1297" s="72"/>
    </row>
    <row r="1298" spans="1:8" s="66" customFormat="1">
      <c r="A1298" s="16"/>
      <c r="B1298" s="70"/>
      <c r="C1298" s="71"/>
      <c r="D1298" s="70"/>
      <c r="E1298" s="70"/>
      <c r="H1298" s="72"/>
    </row>
    <row r="1299" spans="1:8" s="66" customFormat="1">
      <c r="A1299" s="16"/>
      <c r="B1299" s="70"/>
      <c r="C1299" s="71"/>
      <c r="D1299" s="70"/>
      <c r="E1299" s="70"/>
      <c r="H1299" s="72"/>
    </row>
    <row r="1300" spans="1:8" s="66" customFormat="1">
      <c r="A1300" s="16"/>
      <c r="B1300" s="70"/>
      <c r="C1300" s="71"/>
      <c r="D1300" s="70"/>
      <c r="E1300" s="70"/>
      <c r="H1300" s="72"/>
    </row>
    <row r="1301" spans="1:8" s="66" customFormat="1">
      <c r="A1301" s="16"/>
      <c r="B1301" s="70"/>
      <c r="C1301" s="71"/>
      <c r="D1301" s="70"/>
      <c r="E1301" s="70"/>
      <c r="H1301" s="72"/>
    </row>
    <row r="1302" spans="1:8" s="66" customFormat="1">
      <c r="A1302" s="16"/>
      <c r="B1302" s="70"/>
      <c r="C1302" s="71"/>
      <c r="D1302" s="70"/>
      <c r="E1302" s="70"/>
      <c r="H1302" s="72"/>
    </row>
    <row r="1303" spans="1:8" s="66" customFormat="1">
      <c r="A1303" s="16"/>
      <c r="B1303" s="70"/>
      <c r="C1303" s="71"/>
      <c r="D1303" s="70"/>
      <c r="E1303" s="70"/>
      <c r="H1303" s="72"/>
    </row>
    <row r="1304" spans="1:8" s="66" customFormat="1">
      <c r="A1304" s="16"/>
      <c r="B1304" s="70"/>
      <c r="C1304" s="71"/>
      <c r="D1304" s="70"/>
      <c r="E1304" s="70"/>
      <c r="H1304" s="72"/>
    </row>
    <row r="1305" spans="1:8" s="66" customFormat="1">
      <c r="A1305" s="16"/>
      <c r="B1305" s="70"/>
      <c r="C1305" s="71"/>
      <c r="D1305" s="70"/>
      <c r="E1305" s="70"/>
      <c r="H1305" s="72"/>
    </row>
    <row r="1306" spans="1:8" s="66" customFormat="1">
      <c r="A1306" s="16"/>
      <c r="B1306" s="70"/>
      <c r="C1306" s="71"/>
      <c r="D1306" s="70"/>
      <c r="E1306" s="70"/>
      <c r="H1306" s="72"/>
    </row>
    <row r="1307" spans="1:8" s="66" customFormat="1">
      <c r="A1307" s="16"/>
      <c r="B1307" s="70"/>
      <c r="C1307" s="71"/>
      <c r="D1307" s="70"/>
      <c r="E1307" s="70"/>
      <c r="H1307" s="72"/>
    </row>
    <row r="1308" spans="1:8" s="66" customFormat="1">
      <c r="A1308" s="16"/>
      <c r="B1308" s="70"/>
      <c r="C1308" s="71"/>
      <c r="D1308" s="70"/>
      <c r="E1308" s="70"/>
      <c r="H1308" s="72"/>
    </row>
    <row r="1309" spans="1:8" s="66" customFormat="1">
      <c r="A1309" s="16"/>
      <c r="B1309" s="70"/>
      <c r="C1309" s="71"/>
      <c r="D1309" s="70"/>
      <c r="E1309" s="70"/>
      <c r="H1309" s="72"/>
    </row>
    <row r="1310" spans="1:8" s="66" customFormat="1">
      <c r="A1310" s="16"/>
      <c r="B1310" s="70"/>
      <c r="C1310" s="71"/>
      <c r="D1310" s="70"/>
      <c r="E1310" s="70"/>
      <c r="H1310" s="72"/>
    </row>
    <row r="1311" spans="1:8" s="66" customFormat="1">
      <c r="A1311" s="16"/>
      <c r="B1311" s="70"/>
      <c r="C1311" s="71"/>
      <c r="D1311" s="70"/>
      <c r="E1311" s="70"/>
      <c r="H1311" s="72"/>
    </row>
    <row r="1312" spans="1:8" s="66" customFormat="1">
      <c r="A1312" s="16"/>
      <c r="B1312" s="70"/>
      <c r="C1312" s="71"/>
      <c r="D1312" s="70"/>
      <c r="E1312" s="70"/>
      <c r="H1312" s="72"/>
    </row>
    <row r="1313" spans="1:8" s="66" customFormat="1">
      <c r="A1313" s="16"/>
      <c r="B1313" s="70"/>
      <c r="C1313" s="71"/>
      <c r="D1313" s="70"/>
      <c r="E1313" s="70"/>
      <c r="H1313" s="72"/>
    </row>
    <row r="1314" spans="1:8" s="66" customFormat="1">
      <c r="A1314" s="16"/>
      <c r="B1314" s="70"/>
      <c r="C1314" s="71"/>
      <c r="D1314" s="70"/>
      <c r="E1314" s="70"/>
      <c r="H1314" s="72"/>
    </row>
    <row r="1315" spans="1:8" s="66" customFormat="1">
      <c r="A1315" s="16"/>
      <c r="B1315" s="70"/>
      <c r="C1315" s="71"/>
      <c r="D1315" s="70"/>
      <c r="E1315" s="70"/>
      <c r="H1315" s="72"/>
    </row>
    <row r="1316" spans="1:8" s="66" customFormat="1">
      <c r="A1316" s="16"/>
      <c r="B1316" s="70"/>
      <c r="C1316" s="71"/>
      <c r="D1316" s="70"/>
      <c r="E1316" s="70"/>
      <c r="H1316" s="72"/>
    </row>
    <row r="1317" spans="1:8" s="66" customFormat="1">
      <c r="A1317" s="16"/>
      <c r="B1317" s="70"/>
      <c r="C1317" s="71"/>
      <c r="D1317" s="70"/>
      <c r="E1317" s="70"/>
      <c r="H1317" s="72"/>
    </row>
    <row r="1318" spans="1:8" s="66" customFormat="1">
      <c r="A1318" s="16"/>
      <c r="B1318" s="70"/>
      <c r="C1318" s="71"/>
      <c r="D1318" s="70"/>
      <c r="E1318" s="70"/>
      <c r="H1318" s="72"/>
    </row>
    <row r="1319" spans="1:8" s="66" customFormat="1">
      <c r="A1319" s="16"/>
      <c r="B1319" s="70"/>
      <c r="C1319" s="71"/>
      <c r="D1319" s="70"/>
      <c r="E1319" s="70"/>
      <c r="H1319" s="72"/>
    </row>
    <row r="1320" spans="1:8" s="66" customFormat="1">
      <c r="A1320" s="16"/>
      <c r="B1320" s="70"/>
      <c r="C1320" s="71"/>
      <c r="D1320" s="70"/>
      <c r="E1320" s="70"/>
      <c r="H1320" s="72"/>
    </row>
    <row r="1321" spans="1:8" s="66" customFormat="1">
      <c r="A1321" s="16"/>
      <c r="B1321" s="70"/>
      <c r="C1321" s="71"/>
      <c r="D1321" s="70"/>
      <c r="E1321" s="70"/>
      <c r="H1321" s="72"/>
    </row>
    <row r="1322" spans="1:8" s="66" customFormat="1">
      <c r="A1322" s="16"/>
      <c r="B1322" s="70"/>
      <c r="C1322" s="71"/>
      <c r="D1322" s="70"/>
      <c r="E1322" s="70"/>
      <c r="H1322" s="72"/>
    </row>
    <row r="1323" spans="1:8" s="66" customFormat="1">
      <c r="A1323" s="16"/>
      <c r="B1323" s="70"/>
      <c r="C1323" s="71"/>
      <c r="D1323" s="70"/>
      <c r="E1323" s="70"/>
      <c r="H1323" s="72"/>
    </row>
    <row r="1324" spans="1:8" s="66" customFormat="1">
      <c r="A1324" s="16"/>
      <c r="B1324" s="70"/>
      <c r="C1324" s="71"/>
      <c r="D1324" s="70"/>
      <c r="E1324" s="70"/>
      <c r="H1324" s="72"/>
    </row>
    <row r="1325" spans="1:8" s="66" customFormat="1">
      <c r="A1325" s="16"/>
      <c r="B1325" s="70"/>
      <c r="C1325" s="71"/>
      <c r="D1325" s="70"/>
      <c r="E1325" s="70"/>
      <c r="H1325" s="72"/>
    </row>
    <row r="1326" spans="1:8" s="66" customFormat="1">
      <c r="A1326" s="16"/>
      <c r="B1326" s="70"/>
      <c r="C1326" s="71"/>
      <c r="D1326" s="70"/>
      <c r="E1326" s="70"/>
      <c r="H1326" s="72"/>
    </row>
    <row r="1327" spans="1:8" s="66" customFormat="1">
      <c r="A1327" s="16"/>
      <c r="B1327" s="70"/>
      <c r="C1327" s="71"/>
      <c r="D1327" s="70"/>
      <c r="E1327" s="70"/>
      <c r="H1327" s="72"/>
    </row>
    <row r="1328" spans="1:8" s="66" customFormat="1">
      <c r="A1328" s="16"/>
      <c r="B1328" s="70"/>
      <c r="C1328" s="71"/>
      <c r="D1328" s="70"/>
      <c r="E1328" s="70"/>
      <c r="H1328" s="72"/>
    </row>
    <row r="1329" spans="1:8" s="66" customFormat="1">
      <c r="A1329" s="16"/>
      <c r="B1329" s="70"/>
      <c r="C1329" s="71"/>
      <c r="D1329" s="70"/>
      <c r="E1329" s="70"/>
      <c r="H1329" s="72"/>
    </row>
    <row r="1330" spans="1:8" s="66" customFormat="1">
      <c r="A1330" s="16"/>
      <c r="B1330" s="70"/>
      <c r="C1330" s="71"/>
      <c r="D1330" s="70"/>
      <c r="E1330" s="70"/>
      <c r="H1330" s="72"/>
    </row>
    <row r="1331" spans="1:8" s="66" customFormat="1">
      <c r="A1331" s="16"/>
      <c r="B1331" s="70"/>
      <c r="C1331" s="71"/>
      <c r="D1331" s="70"/>
      <c r="E1331" s="70"/>
      <c r="H1331" s="72"/>
    </row>
    <row r="1332" spans="1:8" s="66" customFormat="1">
      <c r="A1332" s="16"/>
      <c r="B1332" s="70"/>
      <c r="C1332" s="71"/>
      <c r="D1332" s="70"/>
      <c r="E1332" s="70"/>
      <c r="H1332" s="72"/>
    </row>
    <row r="1333" spans="1:8" s="66" customFormat="1">
      <c r="A1333" s="16"/>
      <c r="B1333" s="70"/>
      <c r="C1333" s="71"/>
      <c r="D1333" s="70"/>
      <c r="E1333" s="70"/>
      <c r="H1333" s="72"/>
    </row>
    <row r="1334" spans="1:8" s="66" customFormat="1">
      <c r="A1334" s="16"/>
      <c r="B1334" s="70"/>
      <c r="C1334" s="71"/>
      <c r="D1334" s="70"/>
      <c r="E1334" s="70"/>
      <c r="H1334" s="72"/>
    </row>
    <row r="1335" spans="1:8" s="66" customFormat="1">
      <c r="A1335" s="16"/>
      <c r="B1335" s="70"/>
      <c r="C1335" s="71"/>
      <c r="D1335" s="70"/>
      <c r="E1335" s="70"/>
      <c r="H1335" s="72"/>
    </row>
    <row r="1336" spans="1:8" s="66" customFormat="1">
      <c r="A1336" s="16"/>
      <c r="B1336" s="70"/>
      <c r="C1336" s="71"/>
      <c r="D1336" s="70"/>
      <c r="E1336" s="70"/>
      <c r="H1336" s="72"/>
    </row>
    <row r="1337" spans="1:8" s="66" customFormat="1">
      <c r="A1337" s="16"/>
      <c r="B1337" s="70"/>
      <c r="C1337" s="71"/>
      <c r="D1337" s="70"/>
      <c r="E1337" s="70"/>
      <c r="H1337" s="72"/>
    </row>
    <row r="1338" spans="1:8" s="66" customFormat="1">
      <c r="A1338" s="16"/>
      <c r="B1338" s="70"/>
      <c r="C1338" s="71"/>
      <c r="D1338" s="70"/>
      <c r="E1338" s="70"/>
      <c r="H1338" s="72"/>
    </row>
    <row r="1339" spans="1:8" s="66" customFormat="1">
      <c r="A1339" s="16"/>
      <c r="B1339" s="70"/>
      <c r="C1339" s="71"/>
      <c r="D1339" s="70"/>
      <c r="E1339" s="70"/>
      <c r="H1339" s="72"/>
    </row>
    <row r="1340" spans="1:8" s="66" customFormat="1">
      <c r="A1340" s="16"/>
      <c r="B1340" s="70"/>
      <c r="C1340" s="71"/>
      <c r="D1340" s="70"/>
      <c r="E1340" s="70"/>
      <c r="H1340" s="72"/>
    </row>
    <row r="1341" spans="1:8" s="66" customFormat="1">
      <c r="A1341" s="16"/>
      <c r="B1341" s="70"/>
      <c r="C1341" s="71"/>
      <c r="D1341" s="70"/>
      <c r="E1341" s="70"/>
      <c r="H1341" s="72"/>
    </row>
    <row r="1342" spans="1:8" s="66" customFormat="1">
      <c r="A1342" s="16"/>
      <c r="B1342" s="70"/>
      <c r="C1342" s="71"/>
      <c r="D1342" s="70"/>
      <c r="E1342" s="70"/>
      <c r="H1342" s="72"/>
    </row>
    <row r="1343" spans="1:8" s="66" customFormat="1">
      <c r="A1343" s="16"/>
      <c r="B1343" s="70"/>
      <c r="C1343" s="71"/>
      <c r="D1343" s="70"/>
      <c r="E1343" s="70"/>
      <c r="H1343" s="72"/>
    </row>
    <row r="1344" spans="1:8" s="66" customFormat="1">
      <c r="A1344" s="16"/>
      <c r="B1344" s="70"/>
      <c r="C1344" s="71"/>
      <c r="D1344" s="70"/>
      <c r="E1344" s="70"/>
      <c r="H1344" s="72"/>
    </row>
    <row r="1345" spans="1:8" s="66" customFormat="1">
      <c r="A1345" s="16"/>
      <c r="B1345" s="70"/>
      <c r="C1345" s="71"/>
      <c r="D1345" s="70"/>
      <c r="E1345" s="70"/>
      <c r="H1345" s="72"/>
    </row>
    <row r="1346" spans="1:8" s="66" customFormat="1">
      <c r="A1346" s="16"/>
      <c r="B1346" s="70"/>
      <c r="C1346" s="71"/>
      <c r="D1346" s="70"/>
      <c r="E1346" s="70"/>
      <c r="H1346" s="72"/>
    </row>
    <row r="1347" spans="1:8" s="66" customFormat="1">
      <c r="A1347" s="16"/>
      <c r="B1347" s="70"/>
      <c r="C1347" s="71"/>
      <c r="D1347" s="70"/>
      <c r="E1347" s="70"/>
      <c r="H1347" s="72"/>
    </row>
    <row r="1348" spans="1:8" s="66" customFormat="1">
      <c r="A1348" s="16"/>
      <c r="B1348" s="70"/>
      <c r="C1348" s="71"/>
      <c r="D1348" s="70"/>
      <c r="E1348" s="70"/>
      <c r="H1348" s="72"/>
    </row>
    <row r="1349" spans="1:8" s="66" customFormat="1">
      <c r="A1349" s="16"/>
      <c r="B1349" s="70"/>
      <c r="C1349" s="71"/>
      <c r="D1349" s="70"/>
      <c r="E1349" s="70"/>
      <c r="H1349" s="72"/>
    </row>
    <row r="1350" spans="1:8" s="66" customFormat="1">
      <c r="A1350" s="16"/>
      <c r="B1350" s="70"/>
      <c r="C1350" s="71"/>
      <c r="D1350" s="70"/>
      <c r="E1350" s="70"/>
      <c r="H1350" s="72"/>
    </row>
    <row r="1351" spans="1:8" s="66" customFormat="1">
      <c r="A1351" s="16"/>
      <c r="B1351" s="70"/>
      <c r="C1351" s="71"/>
      <c r="D1351" s="70"/>
      <c r="E1351" s="70"/>
      <c r="H1351" s="72"/>
    </row>
    <row r="1352" spans="1:8" s="66" customFormat="1">
      <c r="A1352" s="16"/>
      <c r="B1352" s="70"/>
      <c r="C1352" s="71"/>
      <c r="D1352" s="70"/>
      <c r="E1352" s="70"/>
      <c r="H1352" s="72"/>
    </row>
    <row r="1353" spans="1:8" s="66" customFormat="1">
      <c r="A1353" s="16"/>
      <c r="B1353" s="70"/>
      <c r="C1353" s="71"/>
      <c r="D1353" s="70"/>
      <c r="E1353" s="70"/>
      <c r="H1353" s="72"/>
    </row>
    <row r="1354" spans="1:8" s="66" customFormat="1">
      <c r="A1354" s="16"/>
      <c r="B1354" s="70"/>
      <c r="C1354" s="71"/>
      <c r="D1354" s="70"/>
      <c r="E1354" s="70"/>
      <c r="H1354" s="72"/>
    </row>
    <row r="1355" spans="1:8" s="66" customFormat="1">
      <c r="A1355" s="16"/>
      <c r="B1355" s="70"/>
      <c r="C1355" s="71"/>
      <c r="D1355" s="70"/>
      <c r="E1355" s="70"/>
      <c r="H1355" s="72"/>
    </row>
    <row r="1356" spans="1:8" s="66" customFormat="1">
      <c r="A1356" s="16"/>
      <c r="B1356" s="70"/>
      <c r="C1356" s="71"/>
      <c r="D1356" s="70"/>
      <c r="E1356" s="70"/>
      <c r="H1356" s="72"/>
    </row>
    <row r="1357" spans="1:8" s="66" customFormat="1">
      <c r="A1357" s="16"/>
      <c r="B1357" s="70"/>
      <c r="C1357" s="71"/>
      <c r="D1357" s="70"/>
      <c r="E1357" s="70"/>
      <c r="H1357" s="72"/>
    </row>
    <row r="1358" spans="1:8" s="66" customFormat="1">
      <c r="A1358" s="16"/>
      <c r="B1358" s="70"/>
      <c r="C1358" s="71"/>
      <c r="D1358" s="70"/>
      <c r="E1358" s="70"/>
      <c r="H1358" s="72"/>
    </row>
    <row r="1359" spans="1:8" s="66" customFormat="1">
      <c r="A1359" s="16"/>
      <c r="B1359" s="70"/>
      <c r="C1359" s="71"/>
      <c r="D1359" s="70"/>
      <c r="E1359" s="70"/>
      <c r="H1359" s="72"/>
    </row>
    <row r="1360" spans="1:8" s="66" customFormat="1">
      <c r="A1360" s="16"/>
      <c r="B1360" s="70"/>
      <c r="C1360" s="71"/>
      <c r="D1360" s="70"/>
      <c r="E1360" s="70"/>
      <c r="H1360" s="72"/>
    </row>
    <row r="1361" spans="1:8" s="66" customFormat="1">
      <c r="A1361" s="16"/>
      <c r="B1361" s="70"/>
      <c r="C1361" s="71"/>
      <c r="D1361" s="70"/>
      <c r="E1361" s="70"/>
      <c r="H1361" s="72"/>
    </row>
    <row r="1362" spans="1:8" s="66" customFormat="1">
      <c r="A1362" s="16"/>
      <c r="B1362" s="70"/>
      <c r="C1362" s="71"/>
      <c r="D1362" s="70"/>
      <c r="E1362" s="70"/>
      <c r="H1362" s="72"/>
    </row>
    <row r="1363" spans="1:8" s="66" customFormat="1">
      <c r="A1363" s="16"/>
      <c r="B1363" s="70"/>
      <c r="C1363" s="71"/>
      <c r="D1363" s="70"/>
      <c r="E1363" s="70"/>
      <c r="H1363" s="72"/>
    </row>
    <row r="1364" spans="1:8" s="66" customFormat="1">
      <c r="A1364" s="16"/>
      <c r="B1364" s="70"/>
      <c r="C1364" s="71"/>
      <c r="D1364" s="70"/>
      <c r="E1364" s="70"/>
      <c r="H1364" s="72"/>
    </row>
    <row r="1365" spans="1:8" s="66" customFormat="1">
      <c r="A1365" s="16"/>
      <c r="B1365" s="70"/>
      <c r="C1365" s="71"/>
      <c r="D1365" s="70"/>
      <c r="E1365" s="70"/>
      <c r="H1365" s="72"/>
    </row>
    <row r="1366" spans="1:8" s="66" customFormat="1">
      <c r="A1366" s="16"/>
      <c r="B1366" s="70"/>
      <c r="C1366" s="71"/>
      <c r="D1366" s="70"/>
      <c r="E1366" s="70"/>
      <c r="H1366" s="72"/>
    </row>
    <row r="1367" spans="1:8" s="66" customFormat="1">
      <c r="A1367" s="16"/>
      <c r="B1367" s="70"/>
      <c r="C1367" s="71"/>
      <c r="D1367" s="70"/>
      <c r="E1367" s="70"/>
      <c r="H1367" s="72"/>
    </row>
    <row r="1368" spans="1:8" s="66" customFormat="1">
      <c r="A1368" s="16"/>
      <c r="B1368" s="70"/>
      <c r="C1368" s="71"/>
      <c r="D1368" s="70"/>
      <c r="E1368" s="70"/>
      <c r="H1368" s="72"/>
    </row>
    <row r="1369" spans="1:8" s="66" customFormat="1">
      <c r="A1369" s="16"/>
      <c r="B1369" s="70"/>
      <c r="C1369" s="71"/>
      <c r="D1369" s="70"/>
      <c r="E1369" s="70"/>
      <c r="H1369" s="72"/>
    </row>
    <row r="1370" spans="1:8" s="66" customFormat="1">
      <c r="A1370" s="16"/>
      <c r="B1370" s="70"/>
      <c r="C1370" s="71"/>
      <c r="D1370" s="70"/>
      <c r="E1370" s="70"/>
      <c r="H1370" s="72"/>
    </row>
    <row r="1371" spans="1:8" s="66" customFormat="1">
      <c r="A1371" s="16"/>
      <c r="B1371" s="70"/>
      <c r="C1371" s="71"/>
      <c r="D1371" s="70"/>
      <c r="E1371" s="70"/>
      <c r="H1371" s="72"/>
    </row>
    <row r="1372" spans="1:8" s="66" customFormat="1">
      <c r="A1372" s="16"/>
      <c r="B1372" s="70"/>
      <c r="C1372" s="71"/>
      <c r="D1372" s="70"/>
      <c r="E1372" s="70"/>
      <c r="H1372" s="72"/>
    </row>
    <row r="1373" spans="1:8" s="66" customFormat="1">
      <c r="A1373" s="16"/>
      <c r="B1373" s="70"/>
      <c r="C1373" s="71"/>
      <c r="D1373" s="70"/>
      <c r="E1373" s="70"/>
      <c r="H1373" s="72"/>
    </row>
    <row r="1374" spans="1:8" s="66" customFormat="1">
      <c r="A1374" s="16"/>
      <c r="B1374" s="70"/>
      <c r="C1374" s="71"/>
      <c r="D1374" s="70"/>
      <c r="E1374" s="70"/>
      <c r="H1374" s="72"/>
    </row>
    <row r="1375" spans="1:8" s="66" customFormat="1">
      <c r="A1375" s="16"/>
      <c r="B1375" s="70"/>
      <c r="C1375" s="71"/>
      <c r="D1375" s="70"/>
      <c r="E1375" s="70"/>
      <c r="H1375" s="72"/>
    </row>
    <row r="1376" spans="1:8" s="66" customFormat="1">
      <c r="A1376" s="16"/>
      <c r="B1376" s="70"/>
      <c r="C1376" s="71"/>
      <c r="D1376" s="70"/>
      <c r="E1376" s="70"/>
      <c r="H1376" s="72"/>
    </row>
    <row r="1377" spans="1:8" s="66" customFormat="1">
      <c r="A1377" s="16"/>
      <c r="B1377" s="70"/>
      <c r="C1377" s="71"/>
      <c r="D1377" s="70"/>
      <c r="E1377" s="70"/>
      <c r="H1377" s="72"/>
    </row>
    <row r="1378" spans="1:8" s="66" customFormat="1">
      <c r="A1378" s="16"/>
      <c r="B1378" s="70"/>
      <c r="C1378" s="71"/>
      <c r="D1378" s="70"/>
      <c r="E1378" s="70"/>
      <c r="H1378" s="72"/>
    </row>
    <row r="1379" spans="1:8" s="66" customFormat="1">
      <c r="A1379" s="16"/>
      <c r="B1379" s="70"/>
      <c r="C1379" s="71"/>
      <c r="D1379" s="70"/>
      <c r="E1379" s="70"/>
      <c r="H1379" s="72"/>
    </row>
    <row r="1380" spans="1:8" s="66" customFormat="1">
      <c r="A1380" s="16"/>
      <c r="B1380" s="70"/>
      <c r="C1380" s="71"/>
      <c r="D1380" s="70"/>
      <c r="E1380" s="70"/>
      <c r="H1380" s="72"/>
    </row>
    <row r="1381" spans="1:8" s="66" customFormat="1">
      <c r="A1381" s="16"/>
      <c r="B1381" s="70"/>
      <c r="C1381" s="71"/>
      <c r="D1381" s="70"/>
      <c r="E1381" s="70"/>
      <c r="H1381" s="72"/>
    </row>
    <row r="1382" spans="1:8" s="66" customFormat="1">
      <c r="A1382" s="16"/>
      <c r="B1382" s="70"/>
      <c r="C1382" s="71"/>
      <c r="D1382" s="70"/>
      <c r="E1382" s="70"/>
      <c r="H1382" s="72"/>
    </row>
    <row r="1383" spans="1:8" s="66" customFormat="1">
      <c r="A1383" s="16"/>
      <c r="B1383" s="70"/>
      <c r="C1383" s="71"/>
      <c r="D1383" s="70"/>
      <c r="E1383" s="70"/>
      <c r="H1383" s="72"/>
    </row>
    <row r="1384" spans="1:8" s="66" customFormat="1">
      <c r="A1384" s="16"/>
      <c r="B1384" s="70"/>
      <c r="C1384" s="71"/>
      <c r="D1384" s="70"/>
      <c r="E1384" s="70"/>
      <c r="H1384" s="72"/>
    </row>
    <row r="1385" spans="1:8" s="66" customFormat="1">
      <c r="A1385" s="16"/>
      <c r="B1385" s="70"/>
      <c r="C1385" s="71"/>
      <c r="D1385" s="70"/>
      <c r="E1385" s="70"/>
      <c r="H1385" s="72"/>
    </row>
    <row r="1386" spans="1:8" s="66" customFormat="1">
      <c r="A1386" s="16"/>
      <c r="B1386" s="70"/>
      <c r="C1386" s="71"/>
      <c r="D1386" s="70"/>
      <c r="E1386" s="70"/>
      <c r="H1386" s="72"/>
    </row>
    <row r="1387" spans="1:8" s="66" customFormat="1">
      <c r="A1387" s="16"/>
      <c r="B1387" s="70"/>
      <c r="C1387" s="71"/>
      <c r="D1387" s="70"/>
      <c r="E1387" s="70"/>
      <c r="H1387" s="72"/>
    </row>
    <row r="1388" spans="1:8" s="66" customFormat="1">
      <c r="A1388" s="16"/>
      <c r="B1388" s="70"/>
      <c r="C1388" s="71"/>
      <c r="D1388" s="70"/>
      <c r="E1388" s="70"/>
      <c r="H1388" s="72"/>
    </row>
    <row r="1389" spans="1:8" s="66" customFormat="1">
      <c r="A1389" s="16"/>
      <c r="B1389" s="70"/>
      <c r="C1389" s="71"/>
      <c r="D1389" s="70"/>
      <c r="E1389" s="70"/>
      <c r="H1389" s="72"/>
    </row>
    <row r="1390" spans="1:8" s="66" customFormat="1">
      <c r="A1390" s="16"/>
      <c r="B1390" s="70"/>
      <c r="C1390" s="71"/>
      <c r="D1390" s="70"/>
      <c r="E1390" s="70"/>
      <c r="H1390" s="72"/>
    </row>
    <row r="1391" spans="1:8" s="66" customFormat="1">
      <c r="A1391" s="16"/>
      <c r="B1391" s="70"/>
      <c r="C1391" s="71"/>
      <c r="D1391" s="70"/>
      <c r="E1391" s="70"/>
      <c r="H1391" s="72"/>
    </row>
    <row r="1392" spans="1:8" s="66" customFormat="1">
      <c r="A1392" s="16"/>
      <c r="B1392" s="70"/>
      <c r="C1392" s="71"/>
      <c r="D1392" s="70"/>
      <c r="E1392" s="70"/>
      <c r="H1392" s="72"/>
    </row>
    <row r="1393" spans="1:8" s="66" customFormat="1">
      <c r="A1393" s="16"/>
      <c r="B1393" s="70"/>
      <c r="C1393" s="71"/>
      <c r="D1393" s="70"/>
      <c r="E1393" s="70"/>
      <c r="H1393" s="72"/>
    </row>
    <row r="1394" spans="1:8" s="66" customFormat="1">
      <c r="A1394" s="16"/>
      <c r="B1394" s="70"/>
      <c r="C1394" s="71"/>
      <c r="D1394" s="70"/>
      <c r="E1394" s="70"/>
      <c r="H1394" s="72"/>
    </row>
    <row r="1395" spans="1:8" s="66" customFormat="1">
      <c r="A1395" s="16"/>
      <c r="B1395" s="70"/>
      <c r="C1395" s="71"/>
      <c r="D1395" s="70"/>
      <c r="E1395" s="70"/>
      <c r="H1395" s="72"/>
    </row>
    <row r="1396" spans="1:8" s="66" customFormat="1">
      <c r="A1396" s="16"/>
      <c r="B1396" s="70"/>
      <c r="C1396" s="71"/>
      <c r="D1396" s="70"/>
      <c r="E1396" s="70"/>
      <c r="H1396" s="72"/>
    </row>
    <row r="1397" spans="1:8" s="66" customFormat="1">
      <c r="A1397" s="16"/>
      <c r="B1397" s="70"/>
      <c r="C1397" s="71"/>
      <c r="D1397" s="70"/>
      <c r="E1397" s="70"/>
      <c r="H1397" s="72"/>
    </row>
    <row r="1398" spans="1:8" s="66" customFormat="1">
      <c r="A1398" s="16"/>
      <c r="B1398" s="70"/>
      <c r="C1398" s="71"/>
      <c r="D1398" s="70"/>
      <c r="E1398" s="70"/>
      <c r="H1398" s="72"/>
    </row>
    <row r="1399" spans="1:8" s="66" customFormat="1">
      <c r="A1399" s="16"/>
      <c r="B1399" s="70"/>
      <c r="C1399" s="71"/>
      <c r="D1399" s="70"/>
      <c r="E1399" s="70"/>
      <c r="H1399" s="72"/>
    </row>
    <row r="1400" spans="1:8" s="66" customFormat="1">
      <c r="A1400" s="16"/>
      <c r="B1400" s="70"/>
      <c r="C1400" s="71"/>
      <c r="D1400" s="70"/>
      <c r="E1400" s="70"/>
      <c r="H1400" s="72"/>
    </row>
    <row r="1401" spans="1:8" s="66" customFormat="1">
      <c r="A1401" s="16"/>
      <c r="B1401" s="70"/>
      <c r="C1401" s="71"/>
      <c r="D1401" s="70"/>
      <c r="E1401" s="70"/>
      <c r="H1401" s="72"/>
    </row>
    <row r="1402" spans="1:8" s="66" customFormat="1">
      <c r="A1402" s="16"/>
      <c r="B1402" s="70"/>
      <c r="C1402" s="71"/>
      <c r="D1402" s="70"/>
      <c r="E1402" s="70"/>
      <c r="H1402" s="72"/>
    </row>
    <row r="1403" spans="1:8" s="66" customFormat="1">
      <c r="A1403" s="16"/>
      <c r="B1403" s="70"/>
      <c r="C1403" s="71"/>
      <c r="D1403" s="70"/>
      <c r="E1403" s="70"/>
      <c r="H1403" s="72"/>
    </row>
    <row r="1404" spans="1:8" s="66" customFormat="1">
      <c r="A1404" s="16"/>
      <c r="B1404" s="70"/>
      <c r="C1404" s="71"/>
      <c r="D1404" s="70"/>
      <c r="E1404" s="70"/>
      <c r="H1404" s="72"/>
    </row>
    <row r="1405" spans="1:8" s="66" customFormat="1">
      <c r="A1405" s="16"/>
      <c r="B1405" s="70"/>
      <c r="C1405" s="71"/>
      <c r="D1405" s="70"/>
      <c r="E1405" s="70"/>
      <c r="H1405" s="72"/>
    </row>
    <row r="1406" spans="1:8" s="66" customFormat="1">
      <c r="A1406" s="16"/>
      <c r="B1406" s="70"/>
      <c r="C1406" s="71"/>
      <c r="D1406" s="70"/>
      <c r="E1406" s="70"/>
      <c r="H1406" s="72"/>
    </row>
    <row r="1407" spans="1:8" s="66" customFormat="1">
      <c r="A1407" s="16"/>
      <c r="B1407" s="70"/>
      <c r="C1407" s="71"/>
      <c r="D1407" s="70"/>
      <c r="E1407" s="70"/>
      <c r="H1407" s="72"/>
    </row>
    <row r="1408" spans="1:8" s="66" customFormat="1">
      <c r="A1408" s="16"/>
      <c r="B1408" s="70"/>
      <c r="C1408" s="71"/>
      <c r="D1408" s="70"/>
      <c r="E1408" s="70"/>
      <c r="H1408" s="72"/>
    </row>
    <row r="1409" spans="1:8" s="66" customFormat="1">
      <c r="A1409" s="16"/>
      <c r="B1409" s="70"/>
      <c r="C1409" s="71"/>
      <c r="D1409" s="70"/>
      <c r="E1409" s="70"/>
      <c r="H1409" s="72"/>
    </row>
    <row r="1410" spans="1:8" s="66" customFormat="1">
      <c r="A1410" s="16"/>
      <c r="B1410" s="70"/>
      <c r="C1410" s="71"/>
      <c r="D1410" s="70"/>
      <c r="E1410" s="70"/>
      <c r="H1410" s="72"/>
    </row>
    <row r="1411" spans="1:8" s="66" customFormat="1">
      <c r="A1411" s="16"/>
      <c r="B1411" s="70"/>
      <c r="C1411" s="71"/>
      <c r="D1411" s="70"/>
      <c r="E1411" s="70"/>
      <c r="H1411" s="72"/>
    </row>
    <row r="1412" spans="1:8" s="66" customFormat="1">
      <c r="A1412" s="16"/>
      <c r="B1412" s="70"/>
      <c r="C1412" s="71"/>
      <c r="D1412" s="70"/>
      <c r="E1412" s="70"/>
      <c r="H1412" s="72"/>
    </row>
    <row r="1413" spans="1:8" s="66" customFormat="1">
      <c r="A1413" s="16"/>
      <c r="B1413" s="70"/>
      <c r="C1413" s="71"/>
      <c r="D1413" s="70"/>
      <c r="E1413" s="70"/>
      <c r="H1413" s="72"/>
    </row>
    <row r="1414" spans="1:8" s="66" customFormat="1">
      <c r="A1414" s="16"/>
      <c r="B1414" s="70"/>
      <c r="C1414" s="71"/>
      <c r="D1414" s="70"/>
      <c r="E1414" s="70"/>
      <c r="H1414" s="72"/>
    </row>
    <row r="1415" spans="1:8" s="66" customFormat="1">
      <c r="A1415" s="16"/>
      <c r="B1415" s="70"/>
      <c r="C1415" s="71"/>
      <c r="D1415" s="70"/>
      <c r="E1415" s="70"/>
      <c r="H1415" s="72"/>
    </row>
    <row r="1416" spans="1:8" s="66" customFormat="1">
      <c r="A1416" s="16"/>
      <c r="B1416" s="70"/>
      <c r="C1416" s="71"/>
      <c r="D1416" s="70"/>
      <c r="E1416" s="70"/>
      <c r="H1416" s="72"/>
    </row>
    <row r="1417" spans="1:8" s="66" customFormat="1">
      <c r="A1417" s="16"/>
      <c r="B1417" s="70"/>
      <c r="C1417" s="71"/>
      <c r="D1417" s="70"/>
      <c r="E1417" s="70"/>
      <c r="H1417" s="72"/>
    </row>
    <row r="1418" spans="1:8" s="66" customFormat="1">
      <c r="A1418" s="16"/>
      <c r="B1418" s="70"/>
      <c r="C1418" s="71"/>
      <c r="D1418" s="70"/>
      <c r="E1418" s="70"/>
      <c r="H1418" s="72"/>
    </row>
    <row r="1419" spans="1:8" s="66" customFormat="1">
      <c r="A1419" s="16"/>
      <c r="B1419" s="70"/>
      <c r="C1419" s="71"/>
      <c r="D1419" s="70"/>
      <c r="E1419" s="70"/>
      <c r="H1419" s="72"/>
    </row>
    <row r="1420" spans="1:8" s="66" customFormat="1">
      <c r="A1420" s="16"/>
      <c r="B1420" s="70"/>
      <c r="C1420" s="71"/>
      <c r="D1420" s="70"/>
      <c r="E1420" s="70"/>
      <c r="H1420" s="72"/>
    </row>
    <row r="1421" spans="1:8" s="66" customFormat="1">
      <c r="A1421" s="16"/>
      <c r="B1421" s="70"/>
      <c r="C1421" s="71"/>
      <c r="D1421" s="70"/>
      <c r="E1421" s="70"/>
      <c r="H1421" s="72"/>
    </row>
    <row r="1422" spans="1:8" s="66" customFormat="1">
      <c r="A1422" s="16"/>
      <c r="B1422" s="70"/>
      <c r="C1422" s="71"/>
      <c r="D1422" s="70"/>
      <c r="E1422" s="70"/>
      <c r="H1422" s="72"/>
    </row>
    <row r="1423" spans="1:8" s="66" customFormat="1">
      <c r="A1423" s="16"/>
      <c r="B1423" s="70"/>
      <c r="C1423" s="71"/>
      <c r="D1423" s="70"/>
      <c r="E1423" s="70"/>
      <c r="H1423" s="72"/>
    </row>
    <row r="1424" spans="1:8" s="66" customFormat="1">
      <c r="A1424" s="16"/>
      <c r="B1424" s="70"/>
      <c r="C1424" s="71"/>
      <c r="D1424" s="70"/>
      <c r="E1424" s="70"/>
      <c r="H1424" s="72"/>
    </row>
    <row r="1425" spans="1:8" s="66" customFormat="1">
      <c r="A1425" s="16"/>
      <c r="B1425" s="70"/>
      <c r="C1425" s="71"/>
      <c r="D1425" s="70"/>
      <c r="E1425" s="70"/>
      <c r="H1425" s="72"/>
    </row>
    <row r="1426" spans="1:8" s="66" customFormat="1">
      <c r="A1426" s="16"/>
      <c r="B1426" s="70"/>
      <c r="C1426" s="71"/>
      <c r="D1426" s="70"/>
      <c r="E1426" s="70"/>
      <c r="H1426" s="72"/>
    </row>
    <row r="1427" spans="1:8" s="66" customFormat="1">
      <c r="A1427" s="16"/>
      <c r="B1427" s="70"/>
      <c r="C1427" s="71"/>
      <c r="D1427" s="70"/>
      <c r="E1427" s="70"/>
      <c r="H1427" s="72"/>
    </row>
    <row r="1428" spans="1:8" s="66" customFormat="1">
      <c r="A1428" s="16"/>
      <c r="B1428" s="70"/>
      <c r="C1428" s="71"/>
      <c r="D1428" s="70"/>
      <c r="E1428" s="70"/>
      <c r="H1428" s="72"/>
    </row>
    <row r="1429" spans="1:8" s="66" customFormat="1">
      <c r="A1429" s="16"/>
      <c r="B1429" s="70"/>
      <c r="C1429" s="71"/>
      <c r="D1429" s="70"/>
      <c r="E1429" s="70"/>
      <c r="H1429" s="72"/>
    </row>
    <row r="1430" spans="1:8" s="66" customFormat="1">
      <c r="A1430" s="16"/>
      <c r="B1430" s="70"/>
      <c r="C1430" s="71"/>
      <c r="D1430" s="70"/>
      <c r="E1430" s="70"/>
      <c r="H1430" s="72"/>
    </row>
    <row r="1431" spans="1:8" s="66" customFormat="1">
      <c r="A1431" s="16"/>
      <c r="B1431" s="70"/>
      <c r="C1431" s="71"/>
      <c r="D1431" s="70"/>
      <c r="E1431" s="70"/>
      <c r="H1431" s="72"/>
    </row>
    <row r="1432" spans="1:8" s="66" customFormat="1">
      <c r="A1432" s="16"/>
      <c r="B1432" s="70"/>
      <c r="C1432" s="71"/>
      <c r="D1432" s="70"/>
      <c r="E1432" s="70"/>
      <c r="H1432" s="72"/>
    </row>
    <row r="1433" spans="1:8" s="66" customFormat="1">
      <c r="A1433" s="16"/>
      <c r="B1433" s="70"/>
      <c r="C1433" s="71"/>
      <c r="D1433" s="70"/>
      <c r="E1433" s="70"/>
      <c r="H1433" s="72"/>
    </row>
    <row r="1434" spans="1:8" s="66" customFormat="1">
      <c r="A1434" s="16"/>
      <c r="B1434" s="70"/>
      <c r="C1434" s="71"/>
      <c r="D1434" s="70"/>
      <c r="E1434" s="70"/>
      <c r="H1434" s="72"/>
    </row>
    <row r="1435" spans="1:8" s="66" customFormat="1">
      <c r="A1435" s="16"/>
      <c r="B1435" s="70"/>
      <c r="C1435" s="71"/>
      <c r="D1435" s="70"/>
      <c r="E1435" s="70"/>
      <c r="H1435" s="72"/>
    </row>
    <row r="1436" spans="1:8" s="66" customFormat="1">
      <c r="A1436" s="16"/>
      <c r="B1436" s="70"/>
      <c r="C1436" s="71"/>
      <c r="D1436" s="70"/>
      <c r="E1436" s="70"/>
      <c r="H1436" s="72"/>
    </row>
    <row r="1437" spans="1:8" s="66" customFormat="1">
      <c r="A1437" s="16"/>
      <c r="B1437" s="70"/>
      <c r="C1437" s="71"/>
      <c r="D1437" s="70"/>
      <c r="E1437" s="70"/>
      <c r="H1437" s="72"/>
    </row>
    <row r="1438" spans="1:8" s="66" customFormat="1">
      <c r="A1438" s="16"/>
      <c r="B1438" s="70"/>
      <c r="C1438" s="71"/>
      <c r="D1438" s="70"/>
      <c r="E1438" s="70"/>
      <c r="H1438" s="72"/>
    </row>
    <row r="1439" spans="1:8" s="66" customFormat="1">
      <c r="A1439" s="16"/>
      <c r="B1439" s="70"/>
      <c r="C1439" s="71"/>
      <c r="D1439" s="70"/>
      <c r="E1439" s="70"/>
      <c r="H1439" s="72"/>
    </row>
    <row r="1440" spans="1:8" s="66" customFormat="1">
      <c r="A1440" s="16"/>
      <c r="B1440" s="70"/>
      <c r="C1440" s="71"/>
      <c r="D1440" s="70"/>
      <c r="E1440" s="70"/>
      <c r="H1440" s="72"/>
    </row>
    <row r="1441" spans="1:8" s="66" customFormat="1">
      <c r="A1441" s="16"/>
      <c r="B1441" s="70"/>
      <c r="C1441" s="71"/>
      <c r="D1441" s="70"/>
      <c r="E1441" s="70"/>
      <c r="H1441" s="72"/>
    </row>
    <row r="1442" spans="1:8" s="66" customFormat="1">
      <c r="A1442" s="16"/>
      <c r="B1442" s="70"/>
      <c r="C1442" s="71"/>
      <c r="D1442" s="70"/>
      <c r="E1442" s="70"/>
      <c r="H1442" s="72"/>
    </row>
    <row r="1443" spans="1:8" s="66" customFormat="1">
      <c r="A1443" s="16"/>
      <c r="B1443" s="70"/>
      <c r="C1443" s="71"/>
      <c r="D1443" s="70"/>
      <c r="E1443" s="70"/>
      <c r="H1443" s="72"/>
    </row>
    <row r="1444" spans="1:8" s="66" customFormat="1">
      <c r="A1444" s="16"/>
      <c r="B1444" s="70"/>
      <c r="C1444" s="71"/>
      <c r="D1444" s="70"/>
      <c r="E1444" s="70"/>
      <c r="H1444" s="72"/>
    </row>
    <row r="1445" spans="1:8" s="66" customFormat="1">
      <c r="A1445" s="16"/>
      <c r="B1445" s="70"/>
      <c r="C1445" s="71"/>
      <c r="D1445" s="70"/>
      <c r="E1445" s="70"/>
      <c r="H1445" s="72"/>
    </row>
    <row r="1446" spans="1:8" s="66" customFormat="1">
      <c r="A1446" s="16"/>
      <c r="B1446" s="70"/>
      <c r="C1446" s="71"/>
      <c r="D1446" s="70"/>
      <c r="E1446" s="70"/>
      <c r="H1446" s="72"/>
    </row>
    <row r="1447" spans="1:8" s="66" customFormat="1">
      <c r="A1447" s="16"/>
      <c r="B1447" s="70"/>
      <c r="C1447" s="71"/>
      <c r="D1447" s="70"/>
      <c r="E1447" s="70"/>
      <c r="H1447" s="72"/>
    </row>
    <row r="1448" spans="1:8" s="66" customFormat="1">
      <c r="A1448" s="16"/>
      <c r="B1448" s="70"/>
      <c r="C1448" s="71"/>
      <c r="D1448" s="70"/>
      <c r="E1448" s="70"/>
      <c r="H1448" s="72"/>
    </row>
    <row r="1449" spans="1:8" s="66" customFormat="1">
      <c r="A1449" s="16"/>
      <c r="B1449" s="70"/>
      <c r="C1449" s="71"/>
      <c r="D1449" s="70"/>
      <c r="E1449" s="70"/>
      <c r="H1449" s="72"/>
    </row>
    <row r="1450" spans="1:8" s="66" customFormat="1">
      <c r="A1450" s="16"/>
      <c r="B1450" s="70"/>
      <c r="C1450" s="71"/>
      <c r="D1450" s="70"/>
      <c r="E1450" s="70"/>
      <c r="H1450" s="72"/>
    </row>
    <row r="1451" spans="1:8" s="66" customFormat="1">
      <c r="A1451" s="16"/>
      <c r="B1451" s="70"/>
      <c r="C1451" s="71"/>
      <c r="D1451" s="70"/>
      <c r="E1451" s="70"/>
      <c r="H1451" s="72"/>
    </row>
    <row r="1452" spans="1:8" s="66" customFormat="1">
      <c r="A1452" s="16"/>
      <c r="B1452" s="70"/>
      <c r="C1452" s="71"/>
      <c r="D1452" s="70"/>
      <c r="E1452" s="70"/>
      <c r="H1452" s="72"/>
    </row>
    <row r="1453" spans="1:8" s="66" customFormat="1">
      <c r="A1453" s="16"/>
      <c r="B1453" s="70"/>
      <c r="C1453" s="71"/>
      <c r="D1453" s="70"/>
      <c r="E1453" s="70"/>
      <c r="H1453" s="72"/>
    </row>
    <row r="1454" spans="1:8" s="66" customFormat="1">
      <c r="A1454" s="16"/>
      <c r="B1454" s="70"/>
      <c r="C1454" s="71"/>
      <c r="D1454" s="70"/>
      <c r="E1454" s="70"/>
      <c r="H1454" s="72"/>
    </row>
    <row r="1455" spans="1:8" s="66" customFormat="1">
      <c r="A1455" s="16"/>
      <c r="B1455" s="70"/>
      <c r="C1455" s="71"/>
      <c r="D1455" s="70"/>
      <c r="E1455" s="70"/>
      <c r="H1455" s="72"/>
    </row>
    <row r="1456" spans="1:8" s="66" customFormat="1">
      <c r="A1456" s="16"/>
      <c r="B1456" s="70"/>
      <c r="C1456" s="71"/>
      <c r="D1456" s="70"/>
      <c r="E1456" s="70"/>
      <c r="H1456" s="72"/>
    </row>
    <row r="1457" spans="1:8" s="66" customFormat="1">
      <c r="A1457" s="16"/>
      <c r="B1457" s="70"/>
      <c r="C1457" s="71"/>
      <c r="D1457" s="70"/>
      <c r="E1457" s="70"/>
      <c r="H1457" s="72"/>
    </row>
    <row r="1458" spans="1:8" s="66" customFormat="1">
      <c r="A1458" s="16"/>
      <c r="B1458" s="70"/>
      <c r="C1458" s="71"/>
      <c r="D1458" s="70"/>
      <c r="E1458" s="70"/>
      <c r="H1458" s="72"/>
    </row>
    <row r="1459" spans="1:8" s="66" customFormat="1">
      <c r="A1459" s="16"/>
      <c r="B1459" s="70"/>
      <c r="C1459" s="71"/>
      <c r="D1459" s="70"/>
      <c r="E1459" s="70"/>
      <c r="H1459" s="72"/>
    </row>
    <row r="1460" spans="1:8" s="66" customFormat="1">
      <c r="A1460" s="16"/>
      <c r="B1460" s="70"/>
      <c r="C1460" s="71"/>
      <c r="D1460" s="70"/>
      <c r="E1460" s="70"/>
      <c r="H1460" s="72"/>
    </row>
    <row r="1461" spans="1:8" s="66" customFormat="1">
      <c r="A1461" s="16"/>
      <c r="B1461" s="70"/>
      <c r="C1461" s="71"/>
      <c r="D1461" s="70"/>
      <c r="E1461" s="70"/>
      <c r="H1461" s="72"/>
    </row>
    <row r="1462" spans="1:8" s="66" customFormat="1">
      <c r="A1462" s="16"/>
      <c r="B1462" s="70"/>
      <c r="C1462" s="71"/>
      <c r="D1462" s="70"/>
      <c r="E1462" s="70"/>
      <c r="H1462" s="72"/>
    </row>
    <row r="1463" spans="1:8" s="66" customFormat="1">
      <c r="A1463" s="16"/>
      <c r="B1463" s="70"/>
      <c r="C1463" s="71"/>
      <c r="D1463" s="70"/>
      <c r="E1463" s="70"/>
      <c r="H1463" s="72"/>
    </row>
    <row r="1464" spans="1:8" s="66" customFormat="1">
      <c r="A1464" s="16"/>
      <c r="B1464" s="70"/>
      <c r="C1464" s="71"/>
      <c r="D1464" s="70"/>
      <c r="E1464" s="70"/>
      <c r="H1464" s="72"/>
    </row>
    <row r="1465" spans="1:8" s="66" customFormat="1">
      <c r="A1465" s="16"/>
      <c r="B1465" s="70"/>
      <c r="C1465" s="71"/>
      <c r="D1465" s="70"/>
      <c r="E1465" s="70"/>
      <c r="H1465" s="72"/>
    </row>
    <row r="1466" spans="1:8" s="66" customFormat="1">
      <c r="A1466" s="16"/>
      <c r="B1466" s="70"/>
      <c r="C1466" s="71"/>
      <c r="D1466" s="70"/>
      <c r="E1466" s="70"/>
      <c r="H1466" s="72"/>
    </row>
    <row r="1467" spans="1:8" s="66" customFormat="1">
      <c r="A1467" s="16"/>
      <c r="B1467" s="70"/>
      <c r="C1467" s="71"/>
      <c r="D1467" s="70"/>
      <c r="E1467" s="70"/>
      <c r="H1467" s="72"/>
    </row>
    <row r="1468" spans="1:8" s="66" customFormat="1">
      <c r="A1468" s="16"/>
      <c r="B1468" s="70"/>
      <c r="C1468" s="71"/>
      <c r="D1468" s="70"/>
      <c r="E1468" s="70"/>
      <c r="H1468" s="72"/>
    </row>
    <row r="1469" spans="1:8" s="66" customFormat="1">
      <c r="A1469" s="16"/>
      <c r="B1469" s="70"/>
      <c r="C1469" s="71"/>
      <c r="D1469" s="70"/>
      <c r="E1469" s="70"/>
      <c r="H1469" s="72"/>
    </row>
    <row r="1470" spans="1:8" s="66" customFormat="1">
      <c r="A1470" s="16"/>
      <c r="B1470" s="70"/>
      <c r="C1470" s="71"/>
      <c r="D1470" s="70"/>
      <c r="E1470" s="70"/>
      <c r="H1470" s="72"/>
    </row>
    <row r="1471" spans="1:8" s="66" customFormat="1">
      <c r="A1471" s="16"/>
      <c r="B1471" s="70"/>
      <c r="C1471" s="71"/>
      <c r="D1471" s="70"/>
      <c r="E1471" s="70"/>
      <c r="H1471" s="72"/>
    </row>
    <row r="1472" spans="1:8" s="66" customFormat="1">
      <c r="A1472" s="16"/>
      <c r="B1472" s="70"/>
      <c r="C1472" s="71"/>
      <c r="D1472" s="70"/>
      <c r="E1472" s="70"/>
      <c r="H1472" s="72"/>
    </row>
    <row r="1473" spans="1:8" s="66" customFormat="1">
      <c r="A1473" s="16"/>
      <c r="B1473" s="70"/>
      <c r="C1473" s="71"/>
      <c r="D1473" s="70"/>
      <c r="E1473" s="70"/>
      <c r="H1473" s="72"/>
    </row>
    <row r="1474" spans="1:8" s="66" customFormat="1">
      <c r="A1474" s="16"/>
      <c r="B1474" s="70"/>
      <c r="C1474" s="71"/>
      <c r="D1474" s="70"/>
      <c r="E1474" s="70"/>
      <c r="H1474" s="72"/>
    </row>
    <row r="1475" spans="1:8" s="66" customFormat="1">
      <c r="A1475" s="16"/>
      <c r="B1475" s="70"/>
      <c r="C1475" s="71"/>
      <c r="D1475" s="70"/>
      <c r="E1475" s="70"/>
      <c r="H1475" s="72"/>
    </row>
    <row r="1476" spans="1:8" s="66" customFormat="1">
      <c r="A1476" s="16"/>
      <c r="B1476" s="70"/>
      <c r="C1476" s="71"/>
      <c r="D1476" s="70"/>
      <c r="E1476" s="70"/>
      <c r="H1476" s="72"/>
    </row>
    <row r="1477" spans="1:8" s="66" customFormat="1">
      <c r="A1477" s="16"/>
      <c r="B1477" s="70"/>
      <c r="C1477" s="71"/>
      <c r="D1477" s="70"/>
      <c r="E1477" s="70"/>
      <c r="H1477" s="72"/>
    </row>
    <row r="1478" spans="1:8" s="66" customFormat="1">
      <c r="A1478" s="16"/>
      <c r="B1478" s="70"/>
      <c r="C1478" s="71"/>
      <c r="D1478" s="70"/>
      <c r="E1478" s="70"/>
      <c r="H1478" s="72"/>
    </row>
    <row r="1479" spans="1:8" s="66" customFormat="1">
      <c r="A1479" s="16"/>
      <c r="B1479" s="70"/>
      <c r="C1479" s="71"/>
      <c r="D1479" s="70"/>
      <c r="E1479" s="70"/>
      <c r="H1479" s="72"/>
    </row>
    <row r="1480" spans="1:8" s="66" customFormat="1">
      <c r="A1480" s="16"/>
      <c r="B1480" s="70"/>
      <c r="C1480" s="71"/>
      <c r="D1480" s="70"/>
      <c r="E1480" s="70"/>
      <c r="H1480" s="72"/>
    </row>
    <row r="1481" spans="1:8" s="66" customFormat="1">
      <c r="A1481" s="16"/>
      <c r="B1481" s="70"/>
      <c r="C1481" s="71"/>
      <c r="D1481" s="70"/>
      <c r="E1481" s="70"/>
      <c r="H1481" s="72"/>
    </row>
    <row r="1482" spans="1:8" s="66" customFormat="1">
      <c r="A1482" s="16"/>
      <c r="B1482" s="70"/>
      <c r="C1482" s="71"/>
      <c r="D1482" s="70"/>
      <c r="E1482" s="70"/>
      <c r="H1482" s="72"/>
    </row>
    <row r="1483" spans="1:8" s="66" customFormat="1">
      <c r="A1483" s="16"/>
      <c r="B1483" s="70"/>
      <c r="C1483" s="71"/>
      <c r="D1483" s="70"/>
      <c r="E1483" s="70"/>
      <c r="H1483" s="72"/>
    </row>
    <row r="1484" spans="1:8" s="66" customFormat="1">
      <c r="A1484" s="16"/>
      <c r="B1484" s="70"/>
      <c r="C1484" s="71"/>
      <c r="D1484" s="70"/>
      <c r="E1484" s="70"/>
      <c r="H1484" s="72"/>
    </row>
    <row r="1485" spans="1:8" s="66" customFormat="1">
      <c r="A1485" s="16"/>
      <c r="B1485" s="70"/>
      <c r="C1485" s="71"/>
      <c r="D1485" s="70"/>
      <c r="E1485" s="70"/>
      <c r="H1485" s="72"/>
    </row>
    <row r="1486" spans="1:8" s="66" customFormat="1">
      <c r="A1486" s="16"/>
      <c r="B1486" s="70"/>
      <c r="C1486" s="71"/>
      <c r="D1486" s="70"/>
      <c r="E1486" s="70"/>
      <c r="H1486" s="72"/>
    </row>
    <row r="1487" spans="1:8" s="66" customFormat="1">
      <c r="A1487" s="16"/>
      <c r="B1487" s="70"/>
      <c r="C1487" s="71"/>
      <c r="D1487" s="70"/>
      <c r="E1487" s="70"/>
      <c r="H1487" s="72"/>
    </row>
    <row r="1488" spans="1:8" s="66" customFormat="1">
      <c r="A1488" s="16"/>
      <c r="B1488" s="70"/>
      <c r="C1488" s="71"/>
      <c r="D1488" s="70"/>
      <c r="E1488" s="70"/>
      <c r="H1488" s="72"/>
    </row>
    <row r="1489" spans="1:8" s="66" customFormat="1">
      <c r="A1489" s="16"/>
      <c r="B1489" s="70"/>
      <c r="C1489" s="71"/>
      <c r="D1489" s="70"/>
      <c r="E1489" s="70"/>
      <c r="H1489" s="72"/>
    </row>
    <row r="1490" spans="1:8" s="66" customFormat="1">
      <c r="A1490" s="16"/>
      <c r="B1490" s="70"/>
      <c r="C1490" s="71"/>
      <c r="D1490" s="70"/>
      <c r="E1490" s="70"/>
      <c r="H1490" s="72"/>
    </row>
    <row r="1491" spans="1:8" s="66" customFormat="1">
      <c r="A1491" s="16"/>
      <c r="B1491" s="70"/>
      <c r="C1491" s="71"/>
      <c r="D1491" s="70"/>
      <c r="E1491" s="70"/>
      <c r="H1491" s="72"/>
    </row>
    <row r="1492" spans="1:8" s="66" customFormat="1">
      <c r="A1492" s="16"/>
      <c r="B1492" s="70"/>
      <c r="C1492" s="71"/>
      <c r="D1492" s="70"/>
      <c r="E1492" s="70"/>
      <c r="H1492" s="72"/>
    </row>
    <row r="1493" spans="1:8" s="66" customFormat="1">
      <c r="A1493" s="16"/>
      <c r="B1493" s="70"/>
      <c r="C1493" s="71"/>
      <c r="D1493" s="70"/>
      <c r="E1493" s="70"/>
      <c r="H1493" s="72"/>
    </row>
    <row r="1494" spans="1:8" s="66" customFormat="1">
      <c r="A1494" s="16"/>
      <c r="B1494" s="70"/>
      <c r="C1494" s="71"/>
      <c r="D1494" s="70"/>
      <c r="E1494" s="70"/>
      <c r="H1494" s="72"/>
    </row>
    <row r="1495" spans="1:8" s="66" customFormat="1">
      <c r="A1495" s="16"/>
      <c r="B1495" s="70"/>
      <c r="C1495" s="71"/>
      <c r="D1495" s="70"/>
      <c r="E1495" s="70"/>
      <c r="H1495" s="72"/>
    </row>
    <row r="1496" spans="1:8" s="66" customFormat="1">
      <c r="A1496" s="16"/>
      <c r="B1496" s="70"/>
      <c r="C1496" s="71"/>
      <c r="D1496" s="70"/>
      <c r="E1496" s="70"/>
      <c r="H1496" s="72"/>
    </row>
    <row r="1497" spans="1:8" s="66" customFormat="1">
      <c r="A1497" s="16"/>
      <c r="B1497" s="70"/>
      <c r="C1497" s="71"/>
      <c r="D1497" s="70"/>
      <c r="E1497" s="70"/>
      <c r="H1497" s="72"/>
    </row>
    <row r="1498" spans="1:8" s="66" customFormat="1">
      <c r="A1498" s="16"/>
      <c r="B1498" s="70"/>
      <c r="C1498" s="71"/>
      <c r="D1498" s="70"/>
      <c r="E1498" s="70"/>
      <c r="H1498" s="72"/>
    </row>
    <row r="1499" spans="1:8" s="66" customFormat="1">
      <c r="A1499" s="16"/>
      <c r="B1499" s="70"/>
      <c r="C1499" s="71"/>
      <c r="D1499" s="70"/>
      <c r="E1499" s="70"/>
      <c r="H1499" s="72"/>
    </row>
    <row r="1500" spans="1:8" s="66" customFormat="1">
      <c r="A1500" s="16"/>
      <c r="B1500" s="70"/>
      <c r="C1500" s="71"/>
      <c r="D1500" s="70"/>
      <c r="E1500" s="70"/>
      <c r="H1500" s="72"/>
    </row>
    <row r="1501" spans="1:8" s="66" customFormat="1">
      <c r="A1501" s="16"/>
      <c r="B1501" s="70"/>
      <c r="C1501" s="71"/>
      <c r="D1501" s="70"/>
      <c r="E1501" s="70"/>
      <c r="H1501" s="72"/>
    </row>
    <row r="1502" spans="1:8" s="66" customFormat="1">
      <c r="A1502" s="16"/>
      <c r="B1502" s="70"/>
      <c r="C1502" s="71"/>
      <c r="D1502" s="70"/>
      <c r="E1502" s="70"/>
      <c r="H1502" s="72"/>
    </row>
    <row r="1503" spans="1:8" s="66" customFormat="1">
      <c r="A1503" s="16"/>
      <c r="B1503" s="70"/>
      <c r="C1503" s="71"/>
      <c r="D1503" s="70"/>
      <c r="E1503" s="70"/>
      <c r="H1503" s="72"/>
    </row>
    <row r="1504" spans="1:8" s="66" customFormat="1">
      <c r="A1504" s="16"/>
      <c r="B1504" s="70"/>
      <c r="C1504" s="71"/>
      <c r="D1504" s="70"/>
      <c r="E1504" s="70"/>
      <c r="H1504" s="72"/>
    </row>
    <row r="1505" spans="1:8" s="66" customFormat="1">
      <c r="A1505" s="16"/>
      <c r="B1505" s="70"/>
      <c r="C1505" s="71"/>
      <c r="D1505" s="70"/>
      <c r="E1505" s="70"/>
      <c r="H1505" s="72"/>
    </row>
    <row r="1506" spans="1:8" s="66" customFormat="1">
      <c r="A1506" s="16"/>
      <c r="B1506" s="70"/>
      <c r="C1506" s="71"/>
      <c r="D1506" s="70"/>
      <c r="E1506" s="70"/>
      <c r="H1506" s="72"/>
    </row>
    <row r="1507" spans="1:8" s="66" customFormat="1">
      <c r="A1507" s="16"/>
      <c r="B1507" s="70"/>
      <c r="C1507" s="71"/>
      <c r="D1507" s="70"/>
      <c r="E1507" s="70"/>
      <c r="H1507" s="72"/>
    </row>
    <row r="1508" spans="1:8" s="66" customFormat="1">
      <c r="A1508" s="16"/>
      <c r="B1508" s="70"/>
      <c r="C1508" s="71"/>
      <c r="D1508" s="70"/>
      <c r="E1508" s="70"/>
      <c r="H1508" s="72"/>
    </row>
    <row r="1509" spans="1:8" s="66" customFormat="1">
      <c r="A1509" s="16"/>
      <c r="B1509" s="70"/>
      <c r="C1509" s="71"/>
      <c r="D1509" s="70"/>
      <c r="E1509" s="70"/>
      <c r="H1509" s="72"/>
    </row>
    <row r="1510" spans="1:8" s="66" customFormat="1">
      <c r="A1510" s="16"/>
      <c r="B1510" s="70"/>
      <c r="C1510" s="71"/>
      <c r="D1510" s="70"/>
      <c r="E1510" s="70"/>
      <c r="H1510" s="72"/>
    </row>
    <row r="1511" spans="1:8" s="66" customFormat="1">
      <c r="A1511" s="16"/>
      <c r="B1511" s="70"/>
      <c r="C1511" s="71"/>
      <c r="D1511" s="70"/>
      <c r="E1511" s="70"/>
      <c r="H1511" s="72"/>
    </row>
    <row r="1512" spans="1:8" s="66" customFormat="1">
      <c r="A1512" s="16"/>
      <c r="B1512" s="70"/>
      <c r="C1512" s="71"/>
      <c r="D1512" s="70"/>
      <c r="E1512" s="70"/>
      <c r="H1512" s="72"/>
    </row>
    <row r="1513" spans="1:8" s="66" customFormat="1">
      <c r="A1513" s="16"/>
      <c r="B1513" s="70"/>
      <c r="C1513" s="71"/>
      <c r="D1513" s="70"/>
      <c r="E1513" s="70"/>
      <c r="H1513" s="72"/>
    </row>
    <row r="1514" spans="1:8" s="66" customFormat="1">
      <c r="A1514" s="16"/>
      <c r="B1514" s="70"/>
      <c r="C1514" s="71"/>
      <c r="D1514" s="70"/>
      <c r="E1514" s="70"/>
      <c r="H1514" s="72"/>
    </row>
    <row r="1515" spans="1:8" s="66" customFormat="1">
      <c r="A1515" s="16"/>
      <c r="B1515" s="70"/>
      <c r="C1515" s="71"/>
      <c r="D1515" s="70"/>
      <c r="E1515" s="70"/>
      <c r="H1515" s="72"/>
    </row>
    <row r="1516" spans="1:8" s="66" customFormat="1">
      <c r="A1516" s="16"/>
      <c r="B1516" s="70"/>
      <c r="C1516" s="71"/>
      <c r="D1516" s="70"/>
      <c r="E1516" s="70"/>
      <c r="H1516" s="72"/>
    </row>
    <row r="1517" spans="1:8" s="66" customFormat="1">
      <c r="A1517" s="16"/>
      <c r="B1517" s="70"/>
      <c r="C1517" s="71"/>
      <c r="D1517" s="70"/>
      <c r="E1517" s="70"/>
      <c r="H1517" s="72"/>
    </row>
    <row r="1518" spans="1:8" s="66" customFormat="1">
      <c r="A1518" s="16"/>
      <c r="B1518" s="70"/>
      <c r="C1518" s="71"/>
      <c r="D1518" s="70"/>
      <c r="E1518" s="70"/>
      <c r="H1518" s="72"/>
    </row>
    <row r="1519" spans="1:8" s="66" customFormat="1">
      <c r="A1519" s="16"/>
      <c r="B1519" s="70"/>
      <c r="C1519" s="71"/>
      <c r="D1519" s="70"/>
      <c r="E1519" s="70"/>
      <c r="H1519" s="72"/>
    </row>
    <row r="1520" spans="1:8" s="66" customFormat="1">
      <c r="A1520" s="16"/>
      <c r="B1520" s="70"/>
      <c r="C1520" s="71"/>
      <c r="D1520" s="70"/>
      <c r="E1520" s="70"/>
      <c r="H1520" s="72"/>
    </row>
    <row r="1521" spans="1:8" s="66" customFormat="1">
      <c r="A1521" s="16"/>
      <c r="B1521" s="70"/>
      <c r="C1521" s="71"/>
      <c r="D1521" s="70"/>
      <c r="E1521" s="70"/>
      <c r="H1521" s="72"/>
    </row>
    <row r="1522" spans="1:8" s="66" customFormat="1">
      <c r="A1522" s="16"/>
      <c r="B1522" s="70"/>
      <c r="C1522" s="71"/>
      <c r="D1522" s="70"/>
      <c r="E1522" s="70"/>
      <c r="H1522" s="72"/>
    </row>
    <row r="1523" spans="1:8" s="66" customFormat="1">
      <c r="A1523" s="16"/>
      <c r="B1523" s="70"/>
      <c r="C1523" s="71"/>
      <c r="D1523" s="70"/>
      <c r="E1523" s="70"/>
      <c r="H1523" s="72"/>
    </row>
    <row r="1524" spans="1:8" s="66" customFormat="1">
      <c r="A1524" s="16"/>
      <c r="B1524" s="70"/>
      <c r="C1524" s="71"/>
      <c r="D1524" s="70"/>
      <c r="E1524" s="70"/>
      <c r="H1524" s="72"/>
    </row>
    <row r="1525" spans="1:8" s="66" customFormat="1">
      <c r="A1525" s="16"/>
      <c r="B1525" s="70"/>
      <c r="C1525" s="71"/>
      <c r="D1525" s="70"/>
      <c r="E1525" s="70"/>
      <c r="H1525" s="72"/>
    </row>
    <row r="1526" spans="1:8" s="66" customFormat="1">
      <c r="A1526" s="16"/>
      <c r="B1526" s="70"/>
      <c r="C1526" s="71"/>
      <c r="D1526" s="70"/>
      <c r="E1526" s="70"/>
      <c r="H1526" s="72"/>
    </row>
    <row r="1527" spans="1:8" s="66" customFormat="1">
      <c r="A1527" s="16"/>
      <c r="B1527" s="70"/>
      <c r="C1527" s="71"/>
      <c r="D1527" s="70"/>
      <c r="E1527" s="70"/>
      <c r="H1527" s="72"/>
    </row>
    <row r="1528" spans="1:8" s="66" customFormat="1">
      <c r="A1528" s="16"/>
      <c r="B1528" s="70"/>
      <c r="C1528" s="71"/>
      <c r="D1528" s="70"/>
      <c r="E1528" s="70"/>
      <c r="H1528" s="72"/>
    </row>
    <row r="1529" spans="1:8" s="66" customFormat="1">
      <c r="A1529" s="16"/>
      <c r="B1529" s="70"/>
      <c r="C1529" s="71"/>
      <c r="D1529" s="70"/>
      <c r="E1529" s="70"/>
      <c r="H1529" s="72"/>
    </row>
    <row r="1530" spans="1:8" s="66" customFormat="1">
      <c r="A1530" s="16"/>
      <c r="B1530" s="70"/>
      <c r="C1530" s="71"/>
      <c r="D1530" s="70"/>
      <c r="E1530" s="70"/>
      <c r="H1530" s="72"/>
    </row>
    <row r="1531" spans="1:8" s="66" customFormat="1">
      <c r="A1531" s="16"/>
      <c r="B1531" s="70"/>
      <c r="C1531" s="71"/>
      <c r="D1531" s="70"/>
      <c r="E1531" s="70"/>
      <c r="H1531" s="72"/>
    </row>
    <row r="1532" spans="1:8" s="66" customFormat="1">
      <c r="A1532" s="16"/>
      <c r="B1532" s="70"/>
      <c r="C1532" s="71"/>
      <c r="D1532" s="70"/>
      <c r="E1532" s="70"/>
      <c r="H1532" s="72"/>
    </row>
    <row r="1533" spans="1:8" s="66" customFormat="1">
      <c r="A1533" s="16"/>
      <c r="B1533" s="70"/>
      <c r="C1533" s="71"/>
      <c r="D1533" s="70"/>
      <c r="E1533" s="70"/>
      <c r="H1533" s="72"/>
    </row>
    <row r="1534" spans="1:8" s="66" customFormat="1">
      <c r="A1534" s="16"/>
      <c r="B1534" s="70"/>
      <c r="C1534" s="71"/>
      <c r="D1534" s="70"/>
      <c r="E1534" s="70"/>
      <c r="H1534" s="72"/>
    </row>
    <row r="1535" spans="1:8" s="66" customFormat="1">
      <c r="A1535" s="16"/>
      <c r="B1535" s="70"/>
      <c r="C1535" s="71"/>
      <c r="D1535" s="70"/>
      <c r="E1535" s="70"/>
      <c r="H1535" s="72"/>
    </row>
    <row r="1536" spans="1:8" s="66" customFormat="1">
      <c r="A1536" s="16"/>
      <c r="B1536" s="70"/>
      <c r="C1536" s="71"/>
      <c r="D1536" s="70"/>
      <c r="E1536" s="70"/>
      <c r="H1536" s="72"/>
    </row>
    <row r="1537" spans="1:8" s="66" customFormat="1">
      <c r="A1537" s="16"/>
      <c r="B1537" s="70"/>
      <c r="C1537" s="71"/>
      <c r="D1537" s="70"/>
      <c r="E1537" s="70"/>
      <c r="H1537" s="72"/>
    </row>
    <row r="1538" spans="1:8" s="66" customFormat="1">
      <c r="A1538" s="16"/>
      <c r="B1538" s="70"/>
      <c r="C1538" s="71"/>
      <c r="D1538" s="70"/>
      <c r="E1538" s="70"/>
      <c r="H1538" s="72"/>
    </row>
    <row r="1539" spans="1:8" s="66" customFormat="1">
      <c r="A1539" s="16"/>
      <c r="B1539" s="70"/>
      <c r="C1539" s="71"/>
      <c r="D1539" s="70"/>
      <c r="E1539" s="70"/>
      <c r="H1539" s="72"/>
    </row>
    <row r="1540" spans="1:8" s="66" customFormat="1">
      <c r="A1540" s="16"/>
      <c r="B1540" s="70"/>
      <c r="C1540" s="71"/>
      <c r="D1540" s="70"/>
      <c r="E1540" s="70"/>
      <c r="H1540" s="72"/>
    </row>
    <row r="1541" spans="1:8" s="66" customFormat="1">
      <c r="A1541" s="16"/>
      <c r="B1541" s="70"/>
      <c r="C1541" s="71"/>
      <c r="D1541" s="70"/>
      <c r="E1541" s="70"/>
      <c r="H1541" s="72"/>
    </row>
    <row r="1542" spans="1:8" s="66" customFormat="1">
      <c r="A1542" s="16"/>
      <c r="B1542" s="70"/>
      <c r="C1542" s="71"/>
      <c r="D1542" s="70"/>
      <c r="E1542" s="70"/>
      <c r="H1542" s="72"/>
    </row>
    <row r="1543" spans="1:8" s="66" customFormat="1">
      <c r="A1543" s="16"/>
      <c r="B1543" s="70"/>
      <c r="C1543" s="71"/>
      <c r="D1543" s="70"/>
      <c r="E1543" s="70"/>
      <c r="H1543" s="72"/>
    </row>
    <row r="1544" spans="1:8" s="66" customFormat="1">
      <c r="A1544" s="16"/>
      <c r="B1544" s="70"/>
      <c r="C1544" s="71"/>
      <c r="D1544" s="70"/>
      <c r="E1544" s="70"/>
      <c r="H1544" s="72"/>
    </row>
    <row r="1545" spans="1:8" s="66" customFormat="1">
      <c r="A1545" s="16"/>
      <c r="B1545" s="70"/>
      <c r="C1545" s="71"/>
      <c r="D1545" s="70"/>
      <c r="E1545" s="70"/>
      <c r="H1545" s="72"/>
    </row>
    <row r="1546" spans="1:8" s="66" customFormat="1">
      <c r="A1546" s="16"/>
      <c r="B1546" s="70"/>
      <c r="C1546" s="71"/>
      <c r="D1546" s="70"/>
      <c r="E1546" s="70"/>
      <c r="H1546" s="72"/>
    </row>
    <row r="1547" spans="1:8" s="66" customFormat="1">
      <c r="A1547" s="16"/>
      <c r="B1547" s="70"/>
      <c r="C1547" s="71"/>
      <c r="D1547" s="70"/>
      <c r="E1547" s="70"/>
      <c r="H1547" s="72"/>
    </row>
    <row r="1548" spans="1:8" s="66" customFormat="1">
      <c r="A1548" s="16"/>
      <c r="B1548" s="70"/>
      <c r="C1548" s="71"/>
      <c r="D1548" s="70"/>
      <c r="E1548" s="70"/>
      <c r="H1548" s="72"/>
    </row>
    <row r="1549" spans="1:8" s="66" customFormat="1">
      <c r="A1549" s="16"/>
      <c r="B1549" s="70"/>
      <c r="C1549" s="71"/>
      <c r="D1549" s="70"/>
      <c r="E1549" s="70"/>
      <c r="H1549" s="72"/>
    </row>
    <row r="1550" spans="1:8" s="66" customFormat="1">
      <c r="A1550" s="16"/>
      <c r="B1550" s="70"/>
      <c r="C1550" s="71"/>
      <c r="D1550" s="70"/>
      <c r="E1550" s="70"/>
      <c r="H1550" s="72"/>
    </row>
    <row r="1551" spans="1:8" s="66" customFormat="1">
      <c r="A1551" s="16"/>
      <c r="B1551" s="70"/>
      <c r="C1551" s="71"/>
      <c r="D1551" s="70"/>
      <c r="E1551" s="70"/>
      <c r="H1551" s="72"/>
    </row>
    <row r="1552" spans="1:8" s="66" customFormat="1">
      <c r="A1552" s="16"/>
      <c r="B1552" s="70"/>
      <c r="C1552" s="71"/>
      <c r="D1552" s="70"/>
      <c r="E1552" s="70"/>
      <c r="H1552" s="72"/>
    </row>
    <row r="1553" spans="1:8" s="66" customFormat="1">
      <c r="A1553" s="16"/>
      <c r="B1553" s="70"/>
      <c r="C1553" s="71"/>
      <c r="D1553" s="70"/>
      <c r="E1553" s="70"/>
      <c r="H1553" s="72"/>
    </row>
    <row r="1554" spans="1:8" s="66" customFormat="1">
      <c r="A1554" s="16"/>
      <c r="B1554" s="70"/>
      <c r="C1554" s="71"/>
      <c r="D1554" s="70"/>
      <c r="E1554" s="70"/>
      <c r="H1554" s="72"/>
    </row>
    <row r="1555" spans="1:8" s="66" customFormat="1">
      <c r="A1555" s="16"/>
      <c r="B1555" s="70"/>
      <c r="C1555" s="71"/>
      <c r="D1555" s="70"/>
      <c r="E1555" s="70"/>
      <c r="H1555" s="72"/>
    </row>
    <row r="1556" spans="1:8" s="66" customFormat="1">
      <c r="A1556" s="16"/>
      <c r="B1556" s="70"/>
      <c r="C1556" s="71"/>
      <c r="D1556" s="70"/>
      <c r="E1556" s="70"/>
      <c r="H1556" s="72"/>
    </row>
    <row r="1557" spans="1:8" s="66" customFormat="1">
      <c r="A1557" s="16"/>
      <c r="B1557" s="70"/>
      <c r="C1557" s="71"/>
      <c r="D1557" s="70"/>
      <c r="E1557" s="70"/>
      <c r="H1557" s="72"/>
    </row>
    <row r="1558" spans="1:8" s="66" customFormat="1">
      <c r="A1558" s="16"/>
      <c r="B1558" s="70"/>
      <c r="C1558" s="71"/>
      <c r="D1558" s="70"/>
      <c r="E1558" s="70"/>
      <c r="H1558" s="72"/>
    </row>
    <row r="1559" spans="1:8" s="66" customFormat="1">
      <c r="A1559" s="16"/>
      <c r="B1559" s="70"/>
      <c r="C1559" s="71"/>
      <c r="D1559" s="70"/>
      <c r="E1559" s="70"/>
      <c r="H1559" s="72"/>
    </row>
    <row r="1560" spans="1:8" s="66" customFormat="1">
      <c r="A1560" s="16"/>
      <c r="B1560" s="70"/>
      <c r="C1560" s="71"/>
      <c r="D1560" s="70"/>
      <c r="E1560" s="70"/>
      <c r="H1560" s="72"/>
    </row>
    <row r="1561" spans="1:8" s="66" customFormat="1">
      <c r="A1561" s="16"/>
      <c r="B1561" s="70"/>
      <c r="C1561" s="71"/>
      <c r="D1561" s="70"/>
      <c r="E1561" s="70"/>
      <c r="H1561" s="72"/>
    </row>
    <row r="1562" spans="1:8" s="66" customFormat="1">
      <c r="A1562" s="16"/>
      <c r="B1562" s="70"/>
      <c r="C1562" s="71"/>
      <c r="D1562" s="70"/>
      <c r="E1562" s="70"/>
      <c r="H1562" s="72"/>
    </row>
    <row r="1563" spans="1:8" s="66" customFormat="1">
      <c r="A1563" s="16"/>
      <c r="B1563" s="70"/>
      <c r="C1563" s="71"/>
      <c r="D1563" s="70"/>
      <c r="E1563" s="70"/>
      <c r="H1563" s="72"/>
    </row>
    <row r="1564" spans="1:8" s="66" customFormat="1">
      <c r="A1564" s="16"/>
      <c r="B1564" s="70"/>
      <c r="C1564" s="71"/>
      <c r="D1564" s="70"/>
      <c r="E1564" s="70"/>
      <c r="H1564" s="72"/>
    </row>
    <row r="1565" spans="1:8" s="66" customFormat="1">
      <c r="A1565" s="16"/>
      <c r="B1565" s="70"/>
      <c r="C1565" s="71"/>
      <c r="D1565" s="70"/>
      <c r="E1565" s="70"/>
      <c r="H1565" s="72"/>
    </row>
    <row r="1566" spans="1:8" s="66" customFormat="1">
      <c r="A1566" s="16"/>
      <c r="B1566" s="70"/>
      <c r="C1566" s="71"/>
      <c r="D1566" s="70"/>
      <c r="E1566" s="70"/>
      <c r="H1566" s="72"/>
    </row>
    <row r="1567" spans="1:8" s="66" customFormat="1">
      <c r="A1567" s="16"/>
      <c r="B1567" s="70"/>
      <c r="C1567" s="71"/>
      <c r="D1567" s="70"/>
      <c r="E1567" s="70"/>
      <c r="H1567" s="72"/>
    </row>
    <row r="1568" spans="1:8" s="66" customFormat="1">
      <c r="A1568" s="16"/>
      <c r="B1568" s="70"/>
      <c r="C1568" s="71"/>
      <c r="D1568" s="70"/>
      <c r="E1568" s="70"/>
      <c r="H1568" s="72"/>
    </row>
    <row r="1569" spans="1:8" s="66" customFormat="1">
      <c r="A1569" s="16"/>
      <c r="B1569" s="70"/>
      <c r="C1569" s="71"/>
      <c r="D1569" s="70"/>
      <c r="E1569" s="70"/>
      <c r="H1569" s="72"/>
    </row>
    <row r="1570" spans="1:8" s="66" customFormat="1">
      <c r="A1570" s="16"/>
      <c r="B1570" s="70"/>
      <c r="C1570" s="71"/>
      <c r="D1570" s="70"/>
      <c r="E1570" s="70"/>
      <c r="H1570" s="72"/>
    </row>
    <row r="1571" spans="1:8" s="66" customFormat="1">
      <c r="A1571" s="16"/>
      <c r="B1571" s="70"/>
      <c r="C1571" s="71"/>
      <c r="D1571" s="70"/>
      <c r="E1571" s="70"/>
      <c r="H1571" s="72"/>
    </row>
    <row r="1572" spans="1:8" s="66" customFormat="1">
      <c r="A1572" s="16"/>
      <c r="B1572" s="70"/>
      <c r="C1572" s="71"/>
      <c r="D1572" s="70"/>
      <c r="E1572" s="70"/>
      <c r="H1572" s="72"/>
    </row>
    <row r="1573" spans="1:8" s="66" customFormat="1">
      <c r="A1573" s="16"/>
      <c r="B1573" s="70"/>
      <c r="C1573" s="71"/>
      <c r="D1573" s="70"/>
      <c r="E1573" s="70"/>
      <c r="H1573" s="72"/>
    </row>
    <row r="1574" spans="1:8" s="66" customFormat="1">
      <c r="A1574" s="16"/>
      <c r="B1574" s="70"/>
      <c r="C1574" s="71"/>
      <c r="D1574" s="70"/>
      <c r="E1574" s="70"/>
      <c r="H1574" s="72"/>
    </row>
    <row r="1575" spans="1:8" s="66" customFormat="1">
      <c r="A1575" s="16"/>
      <c r="B1575" s="70"/>
      <c r="C1575" s="71"/>
      <c r="D1575" s="70"/>
      <c r="E1575" s="70"/>
      <c r="H1575" s="72"/>
    </row>
    <row r="1576" spans="1:8" s="66" customFormat="1">
      <c r="A1576" s="16"/>
      <c r="B1576" s="70"/>
      <c r="C1576" s="71"/>
      <c r="D1576" s="70"/>
      <c r="E1576" s="70"/>
      <c r="H1576" s="72"/>
    </row>
    <row r="1577" spans="1:8" s="66" customFormat="1">
      <c r="A1577" s="16"/>
      <c r="B1577" s="70"/>
      <c r="C1577" s="71"/>
      <c r="D1577" s="70"/>
      <c r="E1577" s="70"/>
      <c r="H1577" s="72"/>
    </row>
    <row r="1578" spans="1:8" s="66" customFormat="1">
      <c r="A1578" s="16"/>
      <c r="B1578" s="70"/>
      <c r="C1578" s="71"/>
      <c r="D1578" s="70"/>
      <c r="E1578" s="70"/>
      <c r="H1578" s="72"/>
    </row>
    <row r="1579" spans="1:8" s="66" customFormat="1">
      <c r="A1579" s="16"/>
      <c r="B1579" s="70"/>
      <c r="C1579" s="71"/>
      <c r="D1579" s="70"/>
      <c r="E1579" s="70"/>
      <c r="H1579" s="72"/>
    </row>
    <row r="1580" spans="1:8" s="66" customFormat="1">
      <c r="A1580" s="16"/>
      <c r="B1580" s="70"/>
      <c r="C1580" s="71"/>
      <c r="D1580" s="70"/>
      <c r="E1580" s="70"/>
      <c r="H1580" s="72"/>
    </row>
    <row r="1581" spans="1:8" s="66" customFormat="1">
      <c r="A1581" s="16"/>
      <c r="B1581" s="70"/>
      <c r="C1581" s="71"/>
      <c r="D1581" s="70"/>
      <c r="E1581" s="70"/>
      <c r="H1581" s="72"/>
    </row>
    <row r="1582" spans="1:8" s="66" customFormat="1">
      <c r="A1582" s="16"/>
      <c r="B1582" s="70"/>
      <c r="C1582" s="71"/>
      <c r="D1582" s="70"/>
      <c r="E1582" s="70"/>
      <c r="H1582" s="72"/>
    </row>
    <row r="1583" spans="1:8" s="66" customFormat="1">
      <c r="A1583" s="16"/>
      <c r="B1583" s="70"/>
      <c r="C1583" s="71"/>
      <c r="D1583" s="70"/>
      <c r="E1583" s="70"/>
      <c r="H1583" s="72"/>
    </row>
    <row r="1584" spans="1:8" s="66" customFormat="1">
      <c r="A1584" s="16"/>
      <c r="B1584" s="70"/>
      <c r="C1584" s="71"/>
      <c r="D1584" s="70"/>
      <c r="E1584" s="70"/>
      <c r="H1584" s="72"/>
    </row>
    <row r="1585" spans="1:8" s="66" customFormat="1">
      <c r="A1585" s="16"/>
      <c r="B1585" s="70"/>
      <c r="C1585" s="71"/>
      <c r="D1585" s="70"/>
      <c r="E1585" s="70"/>
      <c r="H1585" s="72"/>
    </row>
    <row r="1586" spans="1:8" s="66" customFormat="1">
      <c r="A1586" s="16"/>
      <c r="B1586" s="70"/>
      <c r="C1586" s="71"/>
      <c r="D1586" s="70"/>
      <c r="E1586" s="70"/>
      <c r="H1586" s="72"/>
    </row>
    <row r="1587" spans="1:8" s="66" customFormat="1">
      <c r="A1587" s="16"/>
      <c r="B1587" s="70"/>
      <c r="C1587" s="71"/>
      <c r="D1587" s="70"/>
      <c r="E1587" s="70"/>
      <c r="H1587" s="72"/>
    </row>
    <row r="1588" spans="1:8" s="66" customFormat="1">
      <c r="A1588" s="16"/>
      <c r="B1588" s="70"/>
      <c r="C1588" s="71"/>
      <c r="D1588" s="70"/>
      <c r="E1588" s="70"/>
      <c r="H1588" s="72"/>
    </row>
    <row r="1589" spans="1:8" s="66" customFormat="1">
      <c r="A1589" s="16"/>
      <c r="B1589" s="70"/>
      <c r="C1589" s="71"/>
      <c r="D1589" s="70"/>
      <c r="E1589" s="70"/>
      <c r="H1589" s="72"/>
    </row>
    <row r="1590" spans="1:8" s="66" customFormat="1">
      <c r="A1590" s="16"/>
      <c r="B1590" s="70"/>
      <c r="C1590" s="71"/>
      <c r="D1590" s="70"/>
      <c r="E1590" s="70"/>
      <c r="H1590" s="72"/>
    </row>
    <row r="1591" spans="1:8" s="66" customFormat="1">
      <c r="A1591" s="16"/>
      <c r="B1591" s="70"/>
      <c r="C1591" s="71"/>
      <c r="D1591" s="70"/>
      <c r="E1591" s="70"/>
      <c r="H1591" s="72"/>
    </row>
    <row r="1592" spans="1:8" s="66" customFormat="1">
      <c r="A1592" s="16"/>
      <c r="B1592" s="70"/>
      <c r="C1592" s="71"/>
      <c r="D1592" s="70"/>
      <c r="E1592" s="70"/>
      <c r="H1592" s="72"/>
    </row>
    <row r="1593" spans="1:8" s="66" customFormat="1">
      <c r="A1593" s="16"/>
      <c r="B1593" s="70"/>
      <c r="C1593" s="71"/>
      <c r="D1593" s="70"/>
      <c r="E1593" s="70"/>
      <c r="H1593" s="72"/>
    </row>
    <row r="1594" spans="1:8" s="66" customFormat="1">
      <c r="A1594" s="16"/>
      <c r="B1594" s="70"/>
      <c r="C1594" s="71"/>
      <c r="D1594" s="70"/>
      <c r="E1594" s="70"/>
      <c r="H1594" s="72"/>
    </row>
    <row r="1595" spans="1:8" s="66" customFormat="1">
      <c r="A1595" s="16"/>
      <c r="B1595" s="70"/>
      <c r="C1595" s="71"/>
      <c r="D1595" s="70"/>
      <c r="E1595" s="70"/>
      <c r="H1595" s="72"/>
    </row>
    <row r="1596" spans="1:8" s="66" customFormat="1">
      <c r="A1596" s="16"/>
      <c r="B1596" s="70"/>
      <c r="C1596" s="71"/>
      <c r="D1596" s="70"/>
      <c r="E1596" s="70"/>
      <c r="H1596" s="72"/>
    </row>
    <row r="1597" spans="1:8" s="66" customFormat="1">
      <c r="A1597" s="16"/>
      <c r="B1597" s="70"/>
      <c r="C1597" s="71"/>
      <c r="D1597" s="70"/>
      <c r="E1597" s="70"/>
      <c r="H1597" s="72"/>
    </row>
    <row r="1598" spans="1:8" s="66" customFormat="1">
      <c r="A1598" s="16"/>
      <c r="B1598" s="70"/>
      <c r="C1598" s="71"/>
      <c r="D1598" s="70"/>
      <c r="E1598" s="70"/>
      <c r="H1598" s="72"/>
    </row>
    <row r="1599" spans="1:8" s="66" customFormat="1">
      <c r="A1599" s="16"/>
      <c r="B1599" s="70"/>
      <c r="C1599" s="71"/>
      <c r="D1599" s="70"/>
      <c r="E1599" s="70"/>
      <c r="H1599" s="72"/>
    </row>
    <row r="1600" spans="1:8" s="66" customFormat="1">
      <c r="A1600" s="16"/>
      <c r="B1600" s="70"/>
      <c r="C1600" s="71"/>
      <c r="D1600" s="70"/>
      <c r="E1600" s="70"/>
      <c r="H1600" s="72"/>
    </row>
    <row r="1601" spans="1:8" s="66" customFormat="1">
      <c r="A1601" s="16"/>
      <c r="B1601" s="70"/>
      <c r="C1601" s="71"/>
      <c r="D1601" s="70"/>
      <c r="E1601" s="70"/>
      <c r="H1601" s="72"/>
    </row>
    <row r="1602" spans="1:8" s="66" customFormat="1">
      <c r="A1602" s="16"/>
      <c r="B1602" s="70"/>
      <c r="C1602" s="71"/>
      <c r="D1602" s="70"/>
      <c r="E1602" s="70"/>
      <c r="H1602" s="72"/>
    </row>
    <row r="1603" spans="1:8" s="66" customFormat="1">
      <c r="A1603" s="16"/>
      <c r="B1603" s="70"/>
      <c r="C1603" s="71"/>
      <c r="D1603" s="70"/>
      <c r="E1603" s="70"/>
      <c r="H1603" s="72"/>
    </row>
    <row r="1604" spans="1:8" s="66" customFormat="1">
      <c r="A1604" s="16"/>
      <c r="B1604" s="70"/>
      <c r="C1604" s="71"/>
      <c r="D1604" s="70"/>
      <c r="E1604" s="70"/>
      <c r="H1604" s="72"/>
    </row>
    <row r="1605" spans="1:8" s="66" customFormat="1">
      <c r="A1605" s="16"/>
      <c r="B1605" s="70"/>
      <c r="C1605" s="71"/>
      <c r="D1605" s="70"/>
      <c r="E1605" s="70"/>
      <c r="H1605" s="72"/>
    </row>
    <row r="1606" spans="1:8" s="66" customFormat="1">
      <c r="A1606" s="16"/>
      <c r="B1606" s="70"/>
      <c r="C1606" s="71"/>
      <c r="D1606" s="70"/>
      <c r="E1606" s="70"/>
      <c r="H1606" s="72"/>
    </row>
    <row r="1607" spans="1:8" s="66" customFormat="1">
      <c r="A1607" s="16"/>
      <c r="B1607" s="70"/>
      <c r="C1607" s="71"/>
      <c r="D1607" s="70"/>
      <c r="E1607" s="70"/>
      <c r="H1607" s="72"/>
    </row>
    <row r="1608" spans="1:8" s="66" customFormat="1">
      <c r="A1608" s="16"/>
      <c r="B1608" s="70"/>
      <c r="C1608" s="71"/>
      <c r="D1608" s="70"/>
      <c r="E1608" s="70"/>
      <c r="H1608" s="72"/>
    </row>
    <row r="1609" spans="1:8" s="66" customFormat="1">
      <c r="A1609" s="16"/>
      <c r="B1609" s="70"/>
      <c r="C1609" s="71"/>
      <c r="D1609" s="70"/>
      <c r="E1609" s="70"/>
      <c r="H1609" s="72"/>
    </row>
    <row r="1610" spans="1:8" s="66" customFormat="1">
      <c r="A1610" s="16"/>
      <c r="B1610" s="70"/>
      <c r="C1610" s="71"/>
      <c r="D1610" s="70"/>
      <c r="E1610" s="70"/>
      <c r="H1610" s="72"/>
    </row>
    <row r="1611" spans="1:8" s="66" customFormat="1">
      <c r="A1611" s="16"/>
      <c r="B1611" s="70"/>
      <c r="C1611" s="71"/>
      <c r="D1611" s="70"/>
      <c r="E1611" s="70"/>
      <c r="H1611" s="72"/>
    </row>
    <row r="1612" spans="1:8" s="66" customFormat="1">
      <c r="A1612" s="16"/>
      <c r="B1612" s="70"/>
      <c r="C1612" s="71"/>
      <c r="D1612" s="70"/>
      <c r="E1612" s="70"/>
      <c r="H1612" s="72"/>
    </row>
    <row r="1613" spans="1:8" s="66" customFormat="1">
      <c r="A1613" s="16"/>
      <c r="B1613" s="70"/>
      <c r="C1613" s="71"/>
      <c r="D1613" s="70"/>
      <c r="E1613" s="70"/>
      <c r="H1613" s="72"/>
    </row>
    <row r="1614" spans="1:8" s="66" customFormat="1">
      <c r="A1614" s="16"/>
      <c r="B1614" s="70"/>
      <c r="C1614" s="71"/>
      <c r="D1614" s="70"/>
      <c r="E1614" s="70"/>
      <c r="H1614" s="72"/>
    </row>
    <row r="1615" spans="1:8" s="66" customFormat="1">
      <c r="A1615" s="16"/>
      <c r="B1615" s="70"/>
      <c r="C1615" s="71"/>
      <c r="D1615" s="70"/>
      <c r="E1615" s="70"/>
      <c r="H1615" s="72"/>
    </row>
    <row r="1616" spans="1:8" s="66" customFormat="1">
      <c r="A1616" s="16"/>
      <c r="B1616" s="70"/>
      <c r="C1616" s="71"/>
      <c r="D1616" s="70"/>
      <c r="E1616" s="70"/>
      <c r="H1616" s="72"/>
    </row>
    <row r="1617" spans="1:8" s="66" customFormat="1">
      <c r="A1617" s="16"/>
      <c r="B1617" s="70"/>
      <c r="C1617" s="71"/>
      <c r="D1617" s="70"/>
      <c r="E1617" s="70"/>
      <c r="H1617" s="72"/>
    </row>
    <row r="1618" spans="1:8" s="66" customFormat="1">
      <c r="A1618" s="16"/>
      <c r="B1618" s="70"/>
      <c r="C1618" s="71"/>
      <c r="D1618" s="70"/>
      <c r="E1618" s="70"/>
      <c r="H1618" s="72"/>
    </row>
    <row r="1619" spans="1:8" s="66" customFormat="1">
      <c r="A1619" s="16"/>
      <c r="B1619" s="70"/>
      <c r="C1619" s="71"/>
      <c r="D1619" s="70"/>
      <c r="E1619" s="70"/>
      <c r="H1619" s="72"/>
    </row>
    <row r="1620" spans="1:8" s="66" customFormat="1">
      <c r="A1620" s="16"/>
      <c r="B1620" s="70"/>
      <c r="C1620" s="71"/>
      <c r="D1620" s="70"/>
      <c r="E1620" s="70"/>
      <c r="H1620" s="72"/>
    </row>
    <row r="1621" spans="1:8" s="66" customFormat="1">
      <c r="A1621" s="16"/>
      <c r="B1621" s="70"/>
      <c r="C1621" s="71"/>
      <c r="D1621" s="70"/>
      <c r="E1621" s="70"/>
      <c r="H1621" s="72"/>
    </row>
    <row r="1622" spans="1:8" s="66" customFormat="1">
      <c r="A1622" s="16"/>
      <c r="B1622" s="70"/>
      <c r="C1622" s="71"/>
      <c r="D1622" s="70"/>
      <c r="E1622" s="70"/>
      <c r="H1622" s="72"/>
    </row>
    <row r="1623" spans="1:8" s="66" customFormat="1">
      <c r="A1623" s="16"/>
      <c r="B1623" s="70"/>
      <c r="C1623" s="71"/>
      <c r="D1623" s="70"/>
      <c r="E1623" s="70"/>
      <c r="H1623" s="72"/>
    </row>
    <row r="1624" spans="1:8" s="66" customFormat="1">
      <c r="A1624" s="16"/>
      <c r="B1624" s="70"/>
      <c r="C1624" s="71"/>
      <c r="D1624" s="70"/>
      <c r="E1624" s="70"/>
      <c r="H1624" s="72"/>
    </row>
    <row r="1625" spans="1:8" s="66" customFormat="1">
      <c r="A1625" s="16"/>
      <c r="B1625" s="70"/>
      <c r="C1625" s="71"/>
      <c r="D1625" s="70"/>
      <c r="E1625" s="70"/>
      <c r="H1625" s="72"/>
    </row>
    <row r="1626" spans="1:8" s="66" customFormat="1">
      <c r="A1626" s="16"/>
      <c r="B1626" s="70"/>
      <c r="C1626" s="71"/>
      <c r="D1626" s="70"/>
      <c r="E1626" s="70"/>
      <c r="H1626" s="72"/>
    </row>
    <row r="1627" spans="1:8" s="66" customFormat="1">
      <c r="A1627" s="16"/>
      <c r="B1627" s="70"/>
      <c r="C1627" s="71"/>
      <c r="D1627" s="70"/>
      <c r="E1627" s="70"/>
      <c r="H1627" s="72"/>
    </row>
    <row r="1628" spans="1:8" s="66" customFormat="1">
      <c r="A1628" s="16"/>
      <c r="B1628" s="70"/>
      <c r="C1628" s="71"/>
      <c r="D1628" s="70"/>
      <c r="E1628" s="70"/>
      <c r="H1628" s="72"/>
    </row>
    <row r="1629" spans="1:8" s="66" customFormat="1">
      <c r="A1629" s="16"/>
      <c r="B1629" s="70"/>
      <c r="C1629" s="71"/>
      <c r="D1629" s="70"/>
      <c r="E1629" s="70"/>
      <c r="H1629" s="72"/>
    </row>
    <row r="1630" spans="1:8" s="66" customFormat="1">
      <c r="A1630" s="16"/>
      <c r="B1630" s="70"/>
      <c r="C1630" s="71"/>
      <c r="D1630" s="70"/>
      <c r="E1630" s="70"/>
      <c r="H1630" s="72"/>
    </row>
    <row r="1631" spans="1:8" s="66" customFormat="1">
      <c r="A1631" s="16"/>
      <c r="B1631" s="70"/>
      <c r="C1631" s="71"/>
      <c r="D1631" s="70"/>
      <c r="E1631" s="70"/>
      <c r="H1631" s="72"/>
    </row>
    <row r="1632" spans="1:8" s="66" customFormat="1">
      <c r="A1632" s="16"/>
      <c r="B1632" s="70"/>
      <c r="C1632" s="71"/>
      <c r="D1632" s="70"/>
      <c r="E1632" s="70"/>
      <c r="H1632" s="72"/>
    </row>
    <row r="1633" spans="1:8" s="66" customFormat="1">
      <c r="A1633" s="16"/>
      <c r="B1633" s="70"/>
      <c r="C1633" s="71"/>
      <c r="D1633" s="70"/>
      <c r="E1633" s="70"/>
      <c r="H1633" s="72"/>
    </row>
    <row r="1634" spans="1:8" s="66" customFormat="1">
      <c r="A1634" s="16"/>
      <c r="B1634" s="70"/>
      <c r="C1634" s="71"/>
      <c r="D1634" s="70"/>
      <c r="E1634" s="70"/>
      <c r="H1634" s="72"/>
    </row>
    <row r="1635" spans="1:8" s="66" customFormat="1">
      <c r="A1635" s="16"/>
      <c r="B1635" s="70"/>
      <c r="C1635" s="71"/>
      <c r="D1635" s="70"/>
      <c r="E1635" s="70"/>
      <c r="H1635" s="72"/>
    </row>
    <row r="1636" spans="1:8" s="66" customFormat="1">
      <c r="A1636" s="16"/>
      <c r="B1636" s="70"/>
      <c r="C1636" s="71"/>
      <c r="D1636" s="70"/>
      <c r="E1636" s="70"/>
      <c r="H1636" s="72"/>
    </row>
    <row r="1637" spans="1:8" s="66" customFormat="1">
      <c r="A1637" s="16"/>
      <c r="B1637" s="70"/>
      <c r="C1637" s="71"/>
      <c r="D1637" s="70"/>
      <c r="E1637" s="70"/>
      <c r="H1637" s="72"/>
    </row>
    <row r="1638" spans="1:8" s="66" customFormat="1">
      <c r="A1638" s="16"/>
      <c r="B1638" s="70"/>
      <c r="C1638" s="71"/>
      <c r="D1638" s="70"/>
      <c r="E1638" s="70"/>
      <c r="H1638" s="72"/>
    </row>
    <row r="1639" spans="1:8" s="66" customFormat="1">
      <c r="A1639" s="16"/>
      <c r="B1639" s="70"/>
      <c r="C1639" s="71"/>
      <c r="D1639" s="70"/>
      <c r="E1639" s="70"/>
      <c r="H1639" s="72"/>
    </row>
    <row r="1640" spans="1:8" s="66" customFormat="1">
      <c r="A1640" s="16"/>
      <c r="B1640" s="70"/>
      <c r="C1640" s="71"/>
      <c r="D1640" s="70"/>
      <c r="E1640" s="70"/>
      <c r="H1640" s="72"/>
    </row>
    <row r="1641" spans="1:8" s="66" customFormat="1">
      <c r="A1641" s="16"/>
      <c r="B1641" s="70"/>
      <c r="C1641" s="71"/>
      <c r="D1641" s="70"/>
      <c r="E1641" s="70"/>
      <c r="H1641" s="72"/>
    </row>
    <row r="1642" spans="1:8" s="66" customFormat="1">
      <c r="A1642" s="16"/>
      <c r="B1642" s="70"/>
      <c r="C1642" s="71"/>
      <c r="D1642" s="70"/>
      <c r="E1642" s="70"/>
      <c r="H1642" s="72"/>
    </row>
    <row r="1643" spans="1:8" s="66" customFormat="1">
      <c r="A1643" s="16"/>
      <c r="B1643" s="70"/>
      <c r="C1643" s="71"/>
      <c r="D1643" s="70"/>
      <c r="E1643" s="70"/>
      <c r="H1643" s="72"/>
    </row>
    <row r="1644" spans="1:8" s="66" customFormat="1">
      <c r="A1644" s="16"/>
      <c r="B1644" s="70"/>
      <c r="C1644" s="71"/>
      <c r="D1644" s="70"/>
      <c r="E1644" s="70"/>
      <c r="H1644" s="72"/>
    </row>
    <row r="1645" spans="1:8" s="66" customFormat="1">
      <c r="A1645" s="16"/>
      <c r="B1645" s="70"/>
      <c r="C1645" s="71"/>
      <c r="D1645" s="70"/>
      <c r="E1645" s="70"/>
      <c r="H1645" s="72"/>
    </row>
    <row r="1646" spans="1:8" s="66" customFormat="1">
      <c r="A1646" s="16"/>
      <c r="B1646" s="70"/>
      <c r="C1646" s="71"/>
      <c r="D1646" s="70"/>
      <c r="E1646" s="70"/>
      <c r="H1646" s="72"/>
    </row>
    <row r="1647" spans="1:8" s="66" customFormat="1">
      <c r="A1647" s="16"/>
      <c r="B1647" s="70"/>
      <c r="C1647" s="71"/>
      <c r="D1647" s="70"/>
      <c r="E1647" s="70"/>
      <c r="H1647" s="72"/>
    </row>
    <row r="1648" spans="1:8" s="66" customFormat="1">
      <c r="A1648" s="16"/>
      <c r="B1648" s="70"/>
      <c r="C1648" s="71"/>
      <c r="D1648" s="70"/>
      <c r="E1648" s="70"/>
      <c r="H1648" s="72"/>
    </row>
    <row r="1649" spans="1:8" s="66" customFormat="1">
      <c r="A1649" s="16"/>
      <c r="B1649" s="70"/>
      <c r="C1649" s="71"/>
      <c r="D1649" s="70"/>
      <c r="E1649" s="70"/>
      <c r="H1649" s="72"/>
    </row>
    <row r="1650" spans="1:8" s="66" customFormat="1">
      <c r="A1650" s="16"/>
      <c r="B1650" s="70"/>
      <c r="C1650" s="71"/>
      <c r="D1650" s="70"/>
      <c r="E1650" s="70"/>
      <c r="H1650" s="72"/>
    </row>
    <row r="1651" spans="1:8" s="66" customFormat="1">
      <c r="A1651" s="16"/>
      <c r="B1651" s="70"/>
      <c r="C1651" s="71"/>
      <c r="D1651" s="70"/>
      <c r="E1651" s="70"/>
      <c r="H1651" s="72"/>
    </row>
    <row r="1652" spans="1:8" s="66" customFormat="1">
      <c r="A1652" s="16"/>
      <c r="B1652" s="70"/>
      <c r="C1652" s="71"/>
      <c r="D1652" s="70"/>
      <c r="E1652" s="70"/>
      <c r="H1652" s="72"/>
    </row>
    <row r="1653" spans="1:8" s="66" customFormat="1">
      <c r="A1653" s="16"/>
      <c r="B1653" s="70"/>
      <c r="C1653" s="71"/>
      <c r="D1653" s="70"/>
      <c r="E1653" s="70"/>
      <c r="H1653" s="72"/>
    </row>
    <row r="1654" spans="1:8" s="66" customFormat="1">
      <c r="A1654" s="16"/>
      <c r="B1654" s="70"/>
      <c r="C1654" s="71"/>
      <c r="D1654" s="70"/>
      <c r="E1654" s="70"/>
      <c r="H1654" s="72"/>
    </row>
    <row r="1655" spans="1:8" s="66" customFormat="1">
      <c r="A1655" s="16"/>
      <c r="B1655" s="70"/>
      <c r="C1655" s="71"/>
      <c r="D1655" s="70"/>
      <c r="E1655" s="70"/>
      <c r="H1655" s="72"/>
    </row>
    <row r="1656" spans="1:8" s="66" customFormat="1">
      <c r="A1656" s="16"/>
      <c r="B1656" s="70"/>
      <c r="C1656" s="71"/>
      <c r="D1656" s="70"/>
      <c r="E1656" s="70"/>
      <c r="H1656" s="72"/>
    </row>
    <row r="1657" spans="1:8" s="66" customFormat="1">
      <c r="A1657" s="16"/>
      <c r="B1657" s="70"/>
      <c r="C1657" s="71"/>
      <c r="D1657" s="70"/>
      <c r="E1657" s="70"/>
      <c r="H1657" s="72"/>
    </row>
    <row r="1658" spans="1:8" s="66" customFormat="1">
      <c r="A1658" s="16"/>
      <c r="B1658" s="70"/>
      <c r="C1658" s="71"/>
      <c r="D1658" s="70"/>
      <c r="E1658" s="70"/>
      <c r="H1658" s="72"/>
    </row>
    <row r="1659" spans="1:8" s="66" customFormat="1">
      <c r="A1659" s="16"/>
      <c r="B1659" s="70"/>
      <c r="C1659" s="71"/>
      <c r="D1659" s="70"/>
      <c r="E1659" s="70"/>
      <c r="H1659" s="72"/>
    </row>
    <row r="1660" spans="1:8" s="66" customFormat="1">
      <c r="A1660" s="16"/>
      <c r="B1660" s="70"/>
      <c r="C1660" s="71"/>
      <c r="D1660" s="70"/>
      <c r="E1660" s="70"/>
      <c r="H1660" s="72"/>
    </row>
    <row r="1661" spans="1:8" s="66" customFormat="1">
      <c r="A1661" s="16"/>
      <c r="B1661" s="70"/>
      <c r="C1661" s="71"/>
      <c r="D1661" s="70"/>
      <c r="E1661" s="70"/>
      <c r="H1661" s="72"/>
    </row>
    <row r="1662" spans="1:8" s="66" customFormat="1">
      <c r="A1662" s="16"/>
      <c r="B1662" s="70"/>
      <c r="C1662" s="71"/>
      <c r="D1662" s="70"/>
      <c r="E1662" s="70"/>
      <c r="H1662" s="72"/>
    </row>
    <row r="1663" spans="1:8" s="66" customFormat="1">
      <c r="A1663" s="16"/>
      <c r="B1663" s="70"/>
      <c r="C1663" s="71"/>
      <c r="D1663" s="70"/>
      <c r="E1663" s="70"/>
      <c r="H1663" s="72"/>
    </row>
    <row r="1664" spans="1:8" s="66" customFormat="1">
      <c r="A1664" s="16"/>
      <c r="B1664" s="70"/>
      <c r="C1664" s="71"/>
      <c r="D1664" s="70"/>
      <c r="E1664" s="70"/>
      <c r="H1664" s="72"/>
    </row>
    <row r="1665" spans="1:8" s="66" customFormat="1">
      <c r="A1665" s="16"/>
      <c r="B1665" s="70"/>
      <c r="C1665" s="71"/>
      <c r="D1665" s="70"/>
      <c r="E1665" s="70"/>
      <c r="H1665" s="72"/>
    </row>
    <row r="1666" spans="1:8" s="66" customFormat="1">
      <c r="A1666" s="16"/>
      <c r="B1666" s="70"/>
      <c r="C1666" s="71"/>
      <c r="D1666" s="70"/>
      <c r="E1666" s="70"/>
      <c r="H1666" s="72"/>
    </row>
    <row r="1667" spans="1:8" s="66" customFormat="1">
      <c r="A1667" s="16"/>
      <c r="B1667" s="70"/>
      <c r="C1667" s="71"/>
      <c r="D1667" s="70"/>
      <c r="E1667" s="70"/>
      <c r="H1667" s="72"/>
    </row>
    <row r="1668" spans="1:8" s="66" customFormat="1">
      <c r="A1668" s="16"/>
      <c r="B1668" s="70"/>
      <c r="C1668" s="71"/>
      <c r="D1668" s="70"/>
      <c r="E1668" s="70"/>
      <c r="H1668" s="72"/>
    </row>
    <row r="1669" spans="1:8" s="66" customFormat="1">
      <c r="A1669" s="16"/>
      <c r="B1669" s="70"/>
      <c r="C1669" s="71"/>
      <c r="D1669" s="70"/>
      <c r="E1669" s="70"/>
      <c r="H1669" s="72"/>
    </row>
    <row r="1670" spans="1:8" s="66" customFormat="1">
      <c r="A1670" s="16"/>
      <c r="B1670" s="70"/>
      <c r="C1670" s="71"/>
      <c r="D1670" s="70"/>
      <c r="E1670" s="70"/>
      <c r="H1670" s="72"/>
    </row>
    <row r="1671" spans="1:8" s="66" customFormat="1">
      <c r="A1671" s="16"/>
      <c r="B1671" s="70"/>
      <c r="C1671" s="71"/>
      <c r="D1671" s="70"/>
      <c r="E1671" s="70"/>
      <c r="H1671" s="72"/>
    </row>
    <row r="1672" spans="1:8" s="66" customFormat="1">
      <c r="A1672" s="16"/>
      <c r="B1672" s="70"/>
      <c r="C1672" s="71"/>
      <c r="D1672" s="70"/>
      <c r="E1672" s="70"/>
      <c r="H1672" s="72"/>
    </row>
    <row r="1673" spans="1:8" s="66" customFormat="1">
      <c r="A1673" s="16"/>
      <c r="B1673" s="70"/>
      <c r="C1673" s="71"/>
      <c r="D1673" s="70"/>
      <c r="E1673" s="70"/>
      <c r="H1673" s="72"/>
    </row>
    <row r="1674" spans="1:8" s="66" customFormat="1">
      <c r="A1674" s="16"/>
      <c r="B1674" s="70"/>
      <c r="C1674" s="71"/>
      <c r="D1674" s="70"/>
      <c r="E1674" s="70"/>
      <c r="H1674" s="72"/>
    </row>
    <row r="1675" spans="1:8" s="66" customFormat="1">
      <c r="A1675" s="16"/>
      <c r="B1675" s="70"/>
      <c r="C1675" s="71"/>
      <c r="D1675" s="70"/>
      <c r="E1675" s="70"/>
      <c r="H1675" s="72"/>
    </row>
    <row r="1676" spans="1:8" s="66" customFormat="1">
      <c r="A1676" s="16"/>
      <c r="B1676" s="70"/>
      <c r="C1676" s="71"/>
      <c r="D1676" s="70"/>
      <c r="E1676" s="70"/>
      <c r="H1676" s="72"/>
    </row>
    <row r="1677" spans="1:8" s="66" customFormat="1">
      <c r="A1677" s="16"/>
      <c r="B1677" s="70"/>
      <c r="C1677" s="71"/>
      <c r="D1677" s="70"/>
      <c r="E1677" s="70"/>
      <c r="H1677" s="72"/>
    </row>
    <row r="1678" spans="1:8" s="66" customFormat="1">
      <c r="A1678" s="16"/>
      <c r="B1678" s="70"/>
      <c r="C1678" s="71"/>
      <c r="D1678" s="70"/>
      <c r="E1678" s="70"/>
      <c r="H1678" s="72"/>
    </row>
    <row r="1679" spans="1:8" s="66" customFormat="1">
      <c r="A1679" s="16"/>
      <c r="B1679" s="70"/>
      <c r="C1679" s="71"/>
      <c r="D1679" s="70"/>
      <c r="E1679" s="70"/>
      <c r="H1679" s="72"/>
    </row>
    <row r="1680" spans="1:8" s="66" customFormat="1">
      <c r="A1680" s="16"/>
      <c r="B1680" s="70"/>
      <c r="C1680" s="71"/>
      <c r="D1680" s="70"/>
      <c r="E1680" s="70"/>
      <c r="H1680" s="72"/>
    </row>
    <row r="1681" spans="1:8" s="66" customFormat="1">
      <c r="A1681" s="16"/>
      <c r="B1681" s="70"/>
      <c r="C1681" s="71"/>
      <c r="D1681" s="70"/>
      <c r="E1681" s="70"/>
      <c r="H1681" s="72"/>
    </row>
    <row r="1682" spans="1:8" s="66" customFormat="1">
      <c r="A1682" s="16"/>
      <c r="B1682" s="70"/>
      <c r="C1682" s="71"/>
      <c r="D1682" s="70"/>
      <c r="E1682" s="70"/>
      <c r="H1682" s="72"/>
    </row>
    <row r="1683" spans="1:8" s="66" customFormat="1">
      <c r="A1683" s="16"/>
      <c r="B1683" s="70"/>
      <c r="C1683" s="71"/>
      <c r="D1683" s="70"/>
      <c r="E1683" s="70"/>
      <c r="H1683" s="72"/>
    </row>
    <row r="1684" spans="1:8" s="66" customFormat="1">
      <c r="A1684" s="16"/>
      <c r="B1684" s="70"/>
      <c r="C1684" s="71"/>
      <c r="D1684" s="70"/>
      <c r="E1684" s="70"/>
      <c r="H1684" s="72"/>
    </row>
    <row r="1685" spans="1:8" s="66" customFormat="1">
      <c r="A1685" s="16"/>
      <c r="B1685" s="70"/>
      <c r="C1685" s="71"/>
      <c r="D1685" s="70"/>
      <c r="E1685" s="70"/>
      <c r="H1685" s="72"/>
    </row>
    <row r="1686" spans="1:8" s="66" customFormat="1">
      <c r="A1686" s="16"/>
      <c r="B1686" s="70"/>
      <c r="C1686" s="71"/>
      <c r="D1686" s="70"/>
      <c r="E1686" s="70"/>
      <c r="H1686" s="72"/>
    </row>
    <row r="1687" spans="1:8" s="66" customFormat="1">
      <c r="A1687" s="16"/>
      <c r="B1687" s="70"/>
      <c r="C1687" s="71"/>
      <c r="D1687" s="70"/>
      <c r="E1687" s="70"/>
      <c r="H1687" s="72"/>
    </row>
    <row r="1688" spans="1:8" s="66" customFormat="1">
      <c r="A1688" s="16"/>
      <c r="B1688" s="70"/>
      <c r="C1688" s="71"/>
      <c r="D1688" s="70"/>
      <c r="E1688" s="70"/>
      <c r="H1688" s="72"/>
    </row>
    <row r="1689" spans="1:8" s="66" customFormat="1">
      <c r="A1689" s="16"/>
      <c r="B1689" s="70"/>
      <c r="C1689" s="71"/>
      <c r="D1689" s="70"/>
      <c r="E1689" s="70"/>
      <c r="H1689" s="72"/>
    </row>
    <row r="1690" spans="1:8" s="66" customFormat="1">
      <c r="A1690" s="16"/>
      <c r="B1690" s="70"/>
      <c r="C1690" s="71"/>
      <c r="D1690" s="70"/>
      <c r="E1690" s="70"/>
      <c r="H1690" s="72"/>
    </row>
    <row r="1691" spans="1:8" s="66" customFormat="1">
      <c r="A1691" s="16"/>
      <c r="B1691" s="70"/>
      <c r="C1691" s="71"/>
      <c r="D1691" s="70"/>
      <c r="E1691" s="70"/>
      <c r="H1691" s="72"/>
    </row>
    <row r="1692" spans="1:8" s="66" customFormat="1">
      <c r="A1692" s="16"/>
      <c r="B1692" s="70"/>
      <c r="C1692" s="71"/>
      <c r="D1692" s="70"/>
      <c r="E1692" s="70"/>
      <c r="H1692" s="72"/>
    </row>
    <row r="1693" spans="1:8" s="66" customFormat="1">
      <c r="A1693" s="16"/>
      <c r="B1693" s="70"/>
      <c r="C1693" s="71"/>
      <c r="D1693" s="70"/>
      <c r="E1693" s="70"/>
      <c r="H1693" s="72"/>
    </row>
    <row r="1694" spans="1:8" s="66" customFormat="1">
      <c r="A1694" s="16"/>
      <c r="B1694" s="70"/>
      <c r="C1694" s="71"/>
      <c r="D1694" s="70"/>
      <c r="E1694" s="70"/>
      <c r="H1694" s="72"/>
    </row>
    <row r="1695" spans="1:8" s="66" customFormat="1">
      <c r="A1695" s="16"/>
      <c r="B1695" s="70"/>
      <c r="C1695" s="71"/>
      <c r="D1695" s="70"/>
      <c r="E1695" s="70"/>
      <c r="H1695" s="72"/>
    </row>
    <row r="1696" spans="1:8" s="66" customFormat="1">
      <c r="A1696" s="16"/>
      <c r="B1696" s="70"/>
      <c r="C1696" s="71"/>
      <c r="D1696" s="70"/>
      <c r="E1696" s="70"/>
      <c r="H1696" s="72"/>
    </row>
    <row r="1697" spans="1:8" s="66" customFormat="1">
      <c r="A1697" s="16"/>
      <c r="B1697" s="70"/>
      <c r="C1697" s="71"/>
      <c r="D1697" s="70"/>
      <c r="E1697" s="70"/>
      <c r="H1697" s="72"/>
    </row>
    <row r="1698" spans="1:8" s="66" customFormat="1">
      <c r="A1698" s="16"/>
      <c r="B1698" s="70"/>
      <c r="C1698" s="71"/>
      <c r="D1698" s="70"/>
      <c r="E1698" s="70"/>
      <c r="H1698" s="72"/>
    </row>
    <row r="1699" spans="1:8" s="66" customFormat="1">
      <c r="A1699" s="16"/>
      <c r="B1699" s="70"/>
      <c r="C1699" s="71"/>
      <c r="D1699" s="70"/>
      <c r="E1699" s="70"/>
      <c r="H1699" s="72"/>
    </row>
    <row r="1700" spans="1:8" s="66" customFormat="1">
      <c r="A1700" s="16"/>
      <c r="B1700" s="70"/>
      <c r="C1700" s="71"/>
      <c r="D1700" s="70"/>
      <c r="E1700" s="70"/>
      <c r="H1700" s="72"/>
    </row>
    <row r="1701" spans="1:8" s="66" customFormat="1">
      <c r="A1701" s="16"/>
      <c r="B1701" s="70"/>
      <c r="C1701" s="71"/>
      <c r="D1701" s="70"/>
      <c r="E1701" s="70"/>
      <c r="H1701" s="72"/>
    </row>
    <row r="1702" spans="1:8" s="66" customFormat="1">
      <c r="A1702" s="16"/>
      <c r="B1702" s="70"/>
      <c r="C1702" s="71"/>
      <c r="D1702" s="70"/>
      <c r="E1702" s="70"/>
      <c r="H1702" s="72"/>
    </row>
    <row r="1703" spans="1:8" s="66" customFormat="1">
      <c r="A1703" s="16"/>
      <c r="B1703" s="70"/>
      <c r="C1703" s="71"/>
      <c r="D1703" s="70"/>
      <c r="E1703" s="70"/>
      <c r="H1703" s="72"/>
    </row>
    <row r="1704" spans="1:8" s="66" customFormat="1">
      <c r="A1704" s="16"/>
      <c r="B1704" s="70"/>
      <c r="C1704" s="71"/>
      <c r="D1704" s="70"/>
      <c r="E1704" s="70"/>
      <c r="H1704" s="72"/>
    </row>
    <row r="1705" spans="1:8" s="66" customFormat="1">
      <c r="A1705" s="16"/>
      <c r="B1705" s="70"/>
      <c r="C1705" s="71"/>
      <c r="D1705" s="70"/>
      <c r="E1705" s="70"/>
      <c r="H1705" s="72"/>
    </row>
    <row r="1706" spans="1:8" s="66" customFormat="1">
      <c r="A1706" s="16"/>
      <c r="B1706" s="70"/>
      <c r="C1706" s="71"/>
      <c r="D1706" s="70"/>
      <c r="E1706" s="70"/>
      <c r="H1706" s="72"/>
    </row>
    <row r="1707" spans="1:8" s="66" customFormat="1">
      <c r="A1707" s="16"/>
      <c r="B1707" s="70"/>
      <c r="C1707" s="71"/>
      <c r="D1707" s="70"/>
      <c r="E1707" s="70"/>
      <c r="H1707" s="72"/>
    </row>
    <row r="1708" spans="1:8" s="66" customFormat="1">
      <c r="A1708" s="16"/>
      <c r="B1708" s="70"/>
      <c r="C1708" s="71"/>
      <c r="D1708" s="70"/>
      <c r="E1708" s="70"/>
      <c r="H1708" s="72"/>
    </row>
    <row r="1709" spans="1:8" s="66" customFormat="1">
      <c r="A1709" s="16"/>
      <c r="B1709" s="70"/>
      <c r="C1709" s="71"/>
      <c r="D1709" s="70"/>
      <c r="E1709" s="70"/>
      <c r="H1709" s="72"/>
    </row>
    <row r="1710" spans="1:8" s="66" customFormat="1">
      <c r="A1710" s="16"/>
      <c r="B1710" s="70"/>
      <c r="C1710" s="71"/>
      <c r="D1710" s="70"/>
      <c r="E1710" s="70"/>
      <c r="H1710" s="72"/>
    </row>
    <row r="1711" spans="1:8" s="66" customFormat="1">
      <c r="A1711" s="16"/>
      <c r="B1711" s="70"/>
      <c r="C1711" s="71"/>
      <c r="D1711" s="70"/>
      <c r="E1711" s="70"/>
      <c r="H1711" s="72"/>
    </row>
    <row r="1712" spans="1:8" s="66" customFormat="1">
      <c r="A1712" s="16"/>
      <c r="B1712" s="70"/>
      <c r="C1712" s="71"/>
      <c r="D1712" s="70"/>
      <c r="E1712" s="70"/>
      <c r="H1712" s="72"/>
    </row>
    <row r="1713" spans="1:8" s="66" customFormat="1">
      <c r="A1713" s="16"/>
      <c r="B1713" s="70"/>
      <c r="C1713" s="71"/>
      <c r="D1713" s="70"/>
      <c r="E1713" s="70"/>
      <c r="H1713" s="72"/>
    </row>
    <row r="1714" spans="1:8" s="66" customFormat="1">
      <c r="A1714" s="16"/>
      <c r="B1714" s="70"/>
      <c r="C1714" s="71"/>
      <c r="D1714" s="70"/>
      <c r="E1714" s="70"/>
      <c r="H1714" s="72"/>
    </row>
    <row r="1715" spans="1:8" s="66" customFormat="1">
      <c r="A1715" s="16"/>
      <c r="B1715" s="70"/>
      <c r="C1715" s="71"/>
      <c r="D1715" s="70"/>
      <c r="E1715" s="70"/>
      <c r="H1715" s="72"/>
    </row>
    <row r="1716" spans="1:8" s="66" customFormat="1">
      <c r="A1716" s="16"/>
      <c r="B1716" s="70"/>
      <c r="C1716" s="71"/>
      <c r="D1716" s="70"/>
      <c r="E1716" s="70"/>
      <c r="H1716" s="72"/>
    </row>
    <row r="1717" spans="1:8" s="66" customFormat="1">
      <c r="A1717" s="16"/>
      <c r="B1717" s="70"/>
      <c r="C1717" s="71"/>
      <c r="D1717" s="70"/>
      <c r="E1717" s="70"/>
      <c r="H1717" s="72"/>
    </row>
    <row r="1718" spans="1:8" s="66" customFormat="1">
      <c r="A1718" s="16"/>
      <c r="B1718" s="70"/>
      <c r="C1718" s="71"/>
      <c r="D1718" s="70"/>
      <c r="E1718" s="70"/>
      <c r="H1718" s="72"/>
    </row>
    <row r="1719" spans="1:8" s="66" customFormat="1">
      <c r="A1719" s="16"/>
      <c r="B1719" s="70"/>
      <c r="C1719" s="71"/>
      <c r="D1719" s="70"/>
      <c r="E1719" s="70"/>
      <c r="H1719" s="72"/>
    </row>
    <row r="1720" spans="1:8" s="66" customFormat="1">
      <c r="A1720" s="16"/>
      <c r="B1720" s="70"/>
      <c r="C1720" s="71"/>
      <c r="D1720" s="70"/>
      <c r="E1720" s="70"/>
      <c r="H1720" s="72"/>
    </row>
    <row r="1721" spans="1:8" s="66" customFormat="1">
      <c r="A1721" s="16"/>
      <c r="B1721" s="70"/>
      <c r="C1721" s="71"/>
      <c r="D1721" s="70"/>
      <c r="E1721" s="70"/>
      <c r="H1721" s="72"/>
    </row>
    <row r="1722" spans="1:8" s="66" customFormat="1">
      <c r="A1722" s="16"/>
      <c r="B1722" s="70"/>
      <c r="C1722" s="71"/>
      <c r="D1722" s="70"/>
      <c r="E1722" s="70"/>
      <c r="H1722" s="72"/>
    </row>
    <row r="1723" spans="1:8" s="66" customFormat="1">
      <c r="A1723" s="16"/>
      <c r="B1723" s="70"/>
      <c r="C1723" s="71"/>
      <c r="D1723" s="70"/>
      <c r="E1723" s="70"/>
      <c r="H1723" s="72"/>
    </row>
    <row r="1724" spans="1:8" s="66" customFormat="1">
      <c r="A1724" s="16"/>
      <c r="B1724" s="70"/>
      <c r="C1724" s="71"/>
      <c r="D1724" s="70"/>
      <c r="E1724" s="70"/>
      <c r="H1724" s="72"/>
    </row>
    <row r="1725" spans="1:8" s="66" customFormat="1">
      <c r="A1725" s="16"/>
      <c r="B1725" s="70"/>
      <c r="C1725" s="71"/>
      <c r="D1725" s="70"/>
      <c r="E1725" s="70"/>
      <c r="H1725" s="72"/>
    </row>
    <row r="1726" spans="1:8" s="66" customFormat="1">
      <c r="A1726" s="16"/>
      <c r="B1726" s="70"/>
      <c r="C1726" s="71"/>
      <c r="D1726" s="70"/>
      <c r="E1726" s="70"/>
      <c r="H1726" s="72"/>
    </row>
    <row r="1727" spans="1:8" s="66" customFormat="1">
      <c r="A1727" s="16"/>
      <c r="B1727" s="70"/>
      <c r="C1727" s="71"/>
      <c r="D1727" s="70"/>
      <c r="E1727" s="70"/>
      <c r="H1727" s="72"/>
    </row>
    <row r="1728" spans="1:8" s="66" customFormat="1">
      <c r="A1728" s="16"/>
      <c r="B1728" s="70"/>
      <c r="C1728" s="71"/>
      <c r="D1728" s="70"/>
      <c r="E1728" s="70"/>
      <c r="H1728" s="72"/>
    </row>
    <row r="1729" spans="1:8" s="66" customFormat="1">
      <c r="A1729" s="16"/>
      <c r="B1729" s="70"/>
      <c r="C1729" s="71"/>
      <c r="D1729" s="70"/>
      <c r="E1729" s="70"/>
      <c r="H1729" s="72"/>
    </row>
    <row r="1730" spans="1:8" s="66" customFormat="1">
      <c r="A1730" s="16"/>
      <c r="B1730" s="70"/>
      <c r="C1730" s="71"/>
      <c r="D1730" s="70"/>
      <c r="E1730" s="70"/>
      <c r="H1730" s="72"/>
    </row>
    <row r="1731" spans="1:8" s="66" customFormat="1">
      <c r="A1731" s="16"/>
      <c r="B1731" s="70"/>
      <c r="C1731" s="71"/>
      <c r="D1731" s="70"/>
      <c r="E1731" s="70"/>
      <c r="H1731" s="72"/>
    </row>
    <row r="1732" spans="1:8" s="66" customFormat="1">
      <c r="A1732" s="16"/>
      <c r="B1732" s="70"/>
      <c r="C1732" s="71"/>
      <c r="D1732" s="70"/>
      <c r="E1732" s="70"/>
      <c r="H1732" s="72"/>
    </row>
    <row r="1733" spans="1:8" s="66" customFormat="1">
      <c r="A1733" s="16"/>
      <c r="B1733" s="70"/>
      <c r="C1733" s="71"/>
      <c r="D1733" s="70"/>
      <c r="E1733" s="70"/>
      <c r="H1733" s="72"/>
    </row>
    <row r="1734" spans="1:8" s="66" customFormat="1">
      <c r="A1734" s="16"/>
      <c r="B1734" s="70"/>
      <c r="C1734" s="71"/>
      <c r="D1734" s="70"/>
      <c r="E1734" s="70"/>
      <c r="H1734" s="72"/>
    </row>
    <row r="1735" spans="1:8" s="66" customFormat="1">
      <c r="A1735" s="16"/>
      <c r="B1735" s="70"/>
      <c r="C1735" s="71"/>
      <c r="D1735" s="70"/>
      <c r="E1735" s="70"/>
      <c r="H1735" s="72"/>
    </row>
    <row r="1736" spans="1:8" s="66" customFormat="1">
      <c r="A1736" s="16"/>
      <c r="B1736" s="70"/>
      <c r="C1736" s="71"/>
      <c r="D1736" s="70"/>
      <c r="E1736" s="70"/>
      <c r="H1736" s="72"/>
    </row>
    <row r="1737" spans="1:8" s="66" customFormat="1">
      <c r="A1737" s="16"/>
      <c r="B1737" s="70"/>
      <c r="C1737" s="71"/>
      <c r="D1737" s="70"/>
      <c r="E1737" s="70"/>
      <c r="H1737" s="72"/>
    </row>
    <row r="1738" spans="1:8" s="66" customFormat="1">
      <c r="A1738" s="16"/>
      <c r="B1738" s="70"/>
      <c r="C1738" s="71"/>
      <c r="D1738" s="70"/>
      <c r="E1738" s="70"/>
      <c r="H1738" s="72"/>
    </row>
    <row r="1739" spans="1:8" s="66" customFormat="1">
      <c r="A1739" s="16"/>
      <c r="B1739" s="70"/>
      <c r="C1739" s="71"/>
      <c r="D1739" s="70"/>
      <c r="E1739" s="70"/>
      <c r="H1739" s="72"/>
    </row>
    <row r="1740" spans="1:8" s="66" customFormat="1">
      <c r="A1740" s="16"/>
      <c r="B1740" s="70"/>
      <c r="C1740" s="71"/>
      <c r="D1740" s="70"/>
      <c r="E1740" s="70"/>
      <c r="H1740" s="72"/>
    </row>
    <row r="1741" spans="1:8" s="66" customFormat="1">
      <c r="A1741" s="16"/>
      <c r="B1741" s="70"/>
      <c r="C1741" s="71"/>
      <c r="D1741" s="70"/>
      <c r="E1741" s="70"/>
      <c r="H1741" s="72"/>
    </row>
    <row r="1742" spans="1:8" s="66" customFormat="1">
      <c r="A1742" s="16"/>
      <c r="B1742" s="70"/>
      <c r="C1742" s="71"/>
      <c r="D1742" s="70"/>
      <c r="E1742" s="70"/>
      <c r="H1742" s="72"/>
    </row>
    <row r="1743" spans="1:8" s="66" customFormat="1">
      <c r="A1743" s="16"/>
      <c r="B1743" s="70"/>
      <c r="C1743" s="71"/>
      <c r="D1743" s="70"/>
      <c r="E1743" s="70"/>
      <c r="H1743" s="72"/>
    </row>
    <row r="1744" spans="1:8" s="66" customFormat="1">
      <c r="A1744" s="16"/>
      <c r="B1744" s="70"/>
      <c r="C1744" s="71"/>
      <c r="D1744" s="70"/>
      <c r="E1744" s="70"/>
      <c r="H1744" s="72"/>
    </row>
    <row r="1745" spans="1:8" s="66" customFormat="1">
      <c r="A1745" s="16"/>
      <c r="B1745" s="70"/>
      <c r="C1745" s="71"/>
      <c r="D1745" s="70"/>
      <c r="E1745" s="70"/>
      <c r="H1745" s="72"/>
    </row>
    <row r="1746" spans="1:8" s="66" customFormat="1">
      <c r="A1746" s="16"/>
      <c r="B1746" s="70"/>
      <c r="C1746" s="71"/>
      <c r="D1746" s="70"/>
      <c r="E1746" s="70"/>
      <c r="H1746" s="72"/>
    </row>
    <row r="1747" spans="1:8" s="66" customFormat="1">
      <c r="A1747" s="16"/>
      <c r="B1747" s="70"/>
      <c r="C1747" s="71"/>
      <c r="D1747" s="70"/>
      <c r="E1747" s="70"/>
      <c r="H1747" s="72"/>
    </row>
    <row r="1748" spans="1:8" s="66" customFormat="1">
      <c r="A1748" s="16"/>
      <c r="B1748" s="70"/>
      <c r="C1748" s="71"/>
      <c r="D1748" s="70"/>
      <c r="E1748" s="70"/>
      <c r="H1748" s="72"/>
    </row>
    <row r="1749" spans="1:8" s="66" customFormat="1">
      <c r="A1749" s="16"/>
      <c r="B1749" s="70"/>
      <c r="C1749" s="71"/>
      <c r="D1749" s="70"/>
      <c r="E1749" s="70"/>
      <c r="H1749" s="72"/>
    </row>
    <row r="1750" spans="1:8" s="66" customFormat="1">
      <c r="A1750" s="16"/>
      <c r="B1750" s="70"/>
      <c r="C1750" s="71"/>
      <c r="D1750" s="70"/>
      <c r="E1750" s="70"/>
      <c r="H1750" s="72"/>
    </row>
    <row r="1751" spans="1:8" s="66" customFormat="1">
      <c r="A1751" s="16"/>
      <c r="B1751" s="70"/>
      <c r="C1751" s="71"/>
      <c r="D1751" s="70"/>
      <c r="E1751" s="70"/>
      <c r="H1751" s="72"/>
    </row>
    <row r="1752" spans="1:8" s="66" customFormat="1">
      <c r="A1752" s="16"/>
      <c r="B1752" s="70"/>
      <c r="C1752" s="71"/>
      <c r="D1752" s="70"/>
      <c r="E1752" s="70"/>
      <c r="H1752" s="72"/>
    </row>
    <row r="1753" spans="1:8" s="66" customFormat="1">
      <c r="A1753" s="16"/>
      <c r="B1753" s="70"/>
      <c r="C1753" s="71"/>
      <c r="D1753" s="70"/>
      <c r="E1753" s="70"/>
      <c r="H1753" s="72"/>
    </row>
    <row r="1754" spans="1:8" s="66" customFormat="1">
      <c r="A1754" s="16"/>
      <c r="B1754" s="70"/>
      <c r="C1754" s="71"/>
      <c r="D1754" s="70"/>
      <c r="E1754" s="70"/>
      <c r="H1754" s="72"/>
    </row>
    <row r="1755" spans="1:8" s="66" customFormat="1">
      <c r="A1755" s="16"/>
      <c r="B1755" s="70"/>
      <c r="C1755" s="71"/>
      <c r="D1755" s="70"/>
      <c r="E1755" s="70"/>
      <c r="H1755" s="72"/>
    </row>
    <row r="1756" spans="1:8" s="66" customFormat="1">
      <c r="A1756" s="16"/>
      <c r="B1756" s="70"/>
      <c r="C1756" s="71"/>
      <c r="D1756" s="70"/>
      <c r="E1756" s="70"/>
      <c r="H1756" s="72"/>
    </row>
    <row r="1757" spans="1:8" s="66" customFormat="1">
      <c r="A1757" s="16"/>
      <c r="B1757" s="70"/>
      <c r="C1757" s="71"/>
      <c r="D1757" s="70"/>
      <c r="E1757" s="70"/>
      <c r="H1757" s="72"/>
    </row>
    <row r="1758" spans="1:8" s="66" customFormat="1">
      <c r="A1758" s="16"/>
      <c r="B1758" s="70"/>
      <c r="C1758" s="71"/>
      <c r="D1758" s="70"/>
      <c r="E1758" s="70"/>
      <c r="H1758" s="72"/>
    </row>
    <row r="1759" spans="1:8" s="66" customFormat="1">
      <c r="A1759" s="16"/>
      <c r="B1759" s="70"/>
      <c r="C1759" s="71"/>
      <c r="D1759" s="70"/>
      <c r="E1759" s="70"/>
      <c r="H1759" s="72"/>
    </row>
    <row r="1760" spans="1:8" s="66" customFormat="1">
      <c r="A1760" s="16"/>
      <c r="B1760" s="70"/>
      <c r="C1760" s="71"/>
      <c r="D1760" s="70"/>
      <c r="E1760" s="70"/>
      <c r="H1760" s="72"/>
    </row>
    <row r="1761" spans="1:8" s="66" customFormat="1">
      <c r="A1761" s="16"/>
      <c r="B1761" s="70"/>
      <c r="C1761" s="71"/>
      <c r="D1761" s="70"/>
      <c r="E1761" s="70"/>
      <c r="H1761" s="72"/>
    </row>
    <row r="1762" spans="1:8" s="66" customFormat="1">
      <c r="A1762" s="16"/>
      <c r="B1762" s="70"/>
      <c r="C1762" s="71"/>
      <c r="D1762" s="70"/>
      <c r="E1762" s="70"/>
      <c r="H1762" s="72"/>
    </row>
    <row r="1763" spans="1:8" s="66" customFormat="1">
      <c r="A1763" s="16"/>
      <c r="B1763" s="70"/>
      <c r="C1763" s="71"/>
      <c r="D1763" s="70"/>
      <c r="E1763" s="70"/>
      <c r="H1763" s="72"/>
    </row>
    <row r="1764" spans="1:8" s="66" customFormat="1">
      <c r="A1764" s="16"/>
      <c r="B1764" s="70"/>
      <c r="C1764" s="71"/>
      <c r="D1764" s="70"/>
      <c r="E1764" s="70"/>
      <c r="H1764" s="72"/>
    </row>
    <row r="1765" spans="1:8" s="66" customFormat="1">
      <c r="A1765" s="16"/>
      <c r="B1765" s="70"/>
      <c r="C1765" s="71"/>
      <c r="D1765" s="70"/>
      <c r="E1765" s="70"/>
      <c r="H1765" s="72"/>
    </row>
    <row r="1766" spans="1:8" s="66" customFormat="1">
      <c r="A1766" s="16"/>
      <c r="B1766" s="70"/>
      <c r="C1766" s="71"/>
      <c r="D1766" s="70"/>
      <c r="E1766" s="70"/>
      <c r="H1766" s="72"/>
    </row>
    <row r="1767" spans="1:8" s="66" customFormat="1">
      <c r="A1767" s="16"/>
      <c r="B1767" s="70"/>
      <c r="C1767" s="71"/>
      <c r="D1767" s="70"/>
      <c r="E1767" s="70"/>
      <c r="H1767" s="72"/>
    </row>
    <row r="1768" spans="1:8" s="66" customFormat="1">
      <c r="A1768" s="16"/>
      <c r="B1768" s="70"/>
      <c r="C1768" s="71"/>
      <c r="D1768" s="70"/>
      <c r="E1768" s="70"/>
      <c r="H1768" s="72"/>
    </row>
    <row r="1769" spans="1:8" s="66" customFormat="1">
      <c r="A1769" s="16"/>
      <c r="B1769" s="70"/>
      <c r="C1769" s="71"/>
      <c r="D1769" s="70"/>
      <c r="E1769" s="70"/>
      <c r="H1769" s="72"/>
    </row>
    <row r="1770" spans="1:8" s="66" customFormat="1">
      <c r="A1770" s="16"/>
      <c r="B1770" s="70"/>
      <c r="C1770" s="71"/>
      <c r="D1770" s="70"/>
      <c r="E1770" s="70"/>
      <c r="H1770" s="72"/>
    </row>
    <row r="1771" spans="1:8" s="66" customFormat="1">
      <c r="A1771" s="16"/>
      <c r="B1771" s="70"/>
      <c r="C1771" s="71"/>
      <c r="D1771" s="70"/>
      <c r="E1771" s="70"/>
      <c r="H1771" s="72"/>
    </row>
    <row r="1772" spans="1:8" s="66" customFormat="1">
      <c r="A1772" s="16"/>
      <c r="B1772" s="70"/>
      <c r="C1772" s="71"/>
      <c r="D1772" s="70"/>
      <c r="E1772" s="70"/>
      <c r="H1772" s="72"/>
    </row>
    <row r="1773" spans="1:8" s="66" customFormat="1">
      <c r="A1773" s="16"/>
      <c r="B1773" s="70"/>
      <c r="C1773" s="71"/>
      <c r="D1773" s="70"/>
      <c r="E1773" s="70"/>
      <c r="H1773" s="72"/>
    </row>
    <row r="1774" spans="1:8" s="66" customFormat="1">
      <c r="A1774" s="16"/>
      <c r="B1774" s="70"/>
      <c r="C1774" s="71"/>
      <c r="D1774" s="70"/>
      <c r="E1774" s="70"/>
      <c r="H1774" s="72"/>
    </row>
    <row r="1775" spans="1:8" s="66" customFormat="1">
      <c r="A1775" s="16"/>
      <c r="B1775" s="70"/>
      <c r="C1775" s="71"/>
      <c r="D1775" s="70"/>
      <c r="E1775" s="70"/>
      <c r="H1775" s="72"/>
    </row>
    <row r="1776" spans="1:8" s="66" customFormat="1">
      <c r="A1776" s="16"/>
      <c r="B1776" s="70"/>
      <c r="C1776" s="71"/>
      <c r="D1776" s="70"/>
      <c r="E1776" s="70"/>
      <c r="H1776" s="72"/>
    </row>
    <row r="1777" spans="1:8" s="66" customFormat="1">
      <c r="A1777" s="16"/>
      <c r="B1777" s="70"/>
      <c r="C1777" s="71"/>
      <c r="D1777" s="70"/>
      <c r="E1777" s="70"/>
      <c r="H1777" s="72"/>
    </row>
    <row r="1778" spans="1:8" s="66" customFormat="1">
      <c r="A1778" s="16"/>
      <c r="B1778" s="70"/>
      <c r="C1778" s="71"/>
      <c r="D1778" s="70"/>
      <c r="E1778" s="70"/>
      <c r="H1778" s="72"/>
    </row>
    <row r="1779" spans="1:8" s="66" customFormat="1">
      <c r="A1779" s="16"/>
      <c r="B1779" s="70"/>
      <c r="C1779" s="71"/>
      <c r="D1779" s="70"/>
      <c r="E1779" s="70"/>
      <c r="H1779" s="72"/>
    </row>
    <row r="1780" spans="1:8" s="66" customFormat="1">
      <c r="A1780" s="16"/>
      <c r="B1780" s="70"/>
      <c r="C1780" s="71"/>
      <c r="D1780" s="70"/>
      <c r="E1780" s="70"/>
      <c r="H1780" s="72"/>
    </row>
    <row r="1781" spans="1:8" s="66" customFormat="1">
      <c r="A1781" s="16"/>
      <c r="B1781" s="70"/>
      <c r="C1781" s="71"/>
      <c r="D1781" s="70"/>
      <c r="E1781" s="70"/>
      <c r="H1781" s="72"/>
    </row>
    <row r="1782" spans="1:8" s="66" customFormat="1">
      <c r="A1782" s="16"/>
      <c r="B1782" s="70"/>
      <c r="C1782" s="71"/>
      <c r="D1782" s="70"/>
      <c r="E1782" s="70"/>
      <c r="H1782" s="72"/>
    </row>
    <row r="1783" spans="1:8" s="66" customFormat="1">
      <c r="A1783" s="16"/>
      <c r="B1783" s="70"/>
      <c r="C1783" s="71"/>
      <c r="D1783" s="70"/>
      <c r="E1783" s="70"/>
      <c r="H1783" s="72"/>
    </row>
    <row r="1784" spans="1:8" s="66" customFormat="1">
      <c r="A1784" s="16"/>
      <c r="B1784" s="70"/>
      <c r="C1784" s="71"/>
      <c r="D1784" s="70"/>
      <c r="E1784" s="70"/>
      <c r="H1784" s="72"/>
    </row>
    <row r="1785" spans="1:8" s="66" customFormat="1">
      <c r="A1785" s="16"/>
      <c r="B1785" s="70"/>
      <c r="C1785" s="71"/>
      <c r="D1785" s="70"/>
      <c r="E1785" s="70"/>
      <c r="H1785" s="72"/>
    </row>
    <row r="1786" spans="1:8" s="66" customFormat="1">
      <c r="A1786" s="16"/>
      <c r="B1786" s="70"/>
      <c r="C1786" s="71"/>
      <c r="D1786" s="70"/>
      <c r="E1786" s="70"/>
      <c r="H1786" s="72"/>
    </row>
    <row r="1787" spans="1:8" s="66" customFormat="1">
      <c r="A1787" s="16"/>
      <c r="B1787" s="70"/>
      <c r="C1787" s="71"/>
      <c r="D1787" s="70"/>
      <c r="E1787" s="70"/>
      <c r="H1787" s="72"/>
    </row>
    <row r="1788" spans="1:8" s="66" customFormat="1">
      <c r="A1788" s="16"/>
      <c r="B1788" s="70"/>
      <c r="C1788" s="71"/>
      <c r="D1788" s="70"/>
      <c r="E1788" s="70"/>
      <c r="H1788" s="72"/>
    </row>
    <row r="1789" spans="1:8" s="66" customFormat="1">
      <c r="A1789" s="16"/>
      <c r="B1789" s="70"/>
      <c r="C1789" s="71"/>
      <c r="D1789" s="70"/>
      <c r="E1789" s="70"/>
      <c r="H1789" s="72"/>
    </row>
    <row r="1790" spans="1:8" s="66" customFormat="1">
      <c r="A1790" s="16"/>
      <c r="B1790" s="70"/>
      <c r="C1790" s="71"/>
      <c r="D1790" s="70"/>
      <c r="E1790" s="70"/>
      <c r="H1790" s="72"/>
    </row>
    <row r="1791" spans="1:8" s="66" customFormat="1">
      <c r="A1791" s="16"/>
      <c r="B1791" s="70"/>
      <c r="C1791" s="71"/>
      <c r="D1791" s="70"/>
      <c r="E1791" s="70"/>
      <c r="H1791" s="72"/>
    </row>
    <row r="1792" spans="1:8" s="66" customFormat="1">
      <c r="A1792" s="16"/>
      <c r="B1792" s="70"/>
      <c r="C1792" s="71"/>
      <c r="D1792" s="70"/>
      <c r="E1792" s="70"/>
      <c r="H1792" s="72"/>
    </row>
    <row r="1793" spans="1:8" s="66" customFormat="1">
      <c r="A1793" s="16"/>
      <c r="B1793" s="70"/>
      <c r="C1793" s="71"/>
      <c r="D1793" s="70"/>
      <c r="E1793" s="70"/>
      <c r="H1793" s="72"/>
    </row>
    <row r="1794" spans="1:8" s="66" customFormat="1">
      <c r="A1794" s="16"/>
      <c r="B1794" s="70"/>
      <c r="C1794" s="71"/>
      <c r="D1794" s="70"/>
      <c r="E1794" s="70"/>
      <c r="H1794" s="72"/>
    </row>
    <row r="1795" spans="1:8" s="66" customFormat="1">
      <c r="A1795" s="16"/>
      <c r="B1795" s="70"/>
      <c r="C1795" s="71"/>
      <c r="D1795" s="70"/>
      <c r="E1795" s="70"/>
      <c r="H1795" s="72"/>
    </row>
    <row r="1796" spans="1:8" s="66" customFormat="1">
      <c r="A1796" s="16"/>
      <c r="B1796" s="70"/>
      <c r="C1796" s="71"/>
      <c r="D1796" s="70"/>
      <c r="E1796" s="70"/>
      <c r="H1796" s="72"/>
    </row>
    <row r="1797" spans="1:8" s="66" customFormat="1">
      <c r="A1797" s="16"/>
      <c r="B1797" s="70"/>
      <c r="C1797" s="71"/>
      <c r="D1797" s="70"/>
      <c r="E1797" s="70"/>
      <c r="H1797" s="72"/>
    </row>
    <row r="1798" spans="1:8" s="66" customFormat="1">
      <c r="A1798" s="16"/>
      <c r="B1798" s="70"/>
      <c r="C1798" s="71"/>
      <c r="D1798" s="70"/>
      <c r="E1798" s="70"/>
      <c r="H1798" s="72"/>
    </row>
    <row r="1799" spans="1:8" s="66" customFormat="1">
      <c r="A1799" s="16"/>
      <c r="B1799" s="70"/>
      <c r="C1799" s="71"/>
      <c r="D1799" s="70"/>
      <c r="E1799" s="70"/>
      <c r="H1799" s="72"/>
    </row>
    <row r="1800" spans="1:8" s="66" customFormat="1">
      <c r="A1800" s="16"/>
      <c r="B1800" s="70"/>
      <c r="C1800" s="71"/>
      <c r="D1800" s="70"/>
      <c r="E1800" s="70"/>
      <c r="H1800" s="72"/>
    </row>
    <row r="1801" spans="1:8" s="66" customFormat="1">
      <c r="A1801" s="16"/>
      <c r="B1801" s="70"/>
      <c r="C1801" s="71"/>
      <c r="D1801" s="70"/>
      <c r="E1801" s="70"/>
      <c r="H1801" s="72"/>
    </row>
    <row r="1802" spans="1:8" s="66" customFormat="1">
      <c r="A1802" s="16"/>
      <c r="B1802" s="70"/>
      <c r="C1802" s="71"/>
      <c r="D1802" s="70"/>
      <c r="E1802" s="70"/>
      <c r="H1802" s="72"/>
    </row>
    <row r="1803" spans="1:8" s="66" customFormat="1">
      <c r="A1803" s="16"/>
      <c r="B1803" s="70"/>
      <c r="C1803" s="71"/>
      <c r="D1803" s="70"/>
      <c r="E1803" s="70"/>
      <c r="H1803" s="72"/>
    </row>
    <row r="1804" spans="1:8" s="66" customFormat="1">
      <c r="A1804" s="16"/>
      <c r="B1804" s="70"/>
      <c r="C1804" s="71"/>
      <c r="D1804" s="70"/>
      <c r="E1804" s="70"/>
      <c r="H1804" s="72"/>
    </row>
    <row r="1805" spans="1:8" s="66" customFormat="1">
      <c r="A1805" s="16"/>
      <c r="B1805" s="70"/>
      <c r="C1805" s="71"/>
      <c r="D1805" s="70"/>
      <c r="E1805" s="70"/>
      <c r="H1805" s="72"/>
    </row>
    <row r="1806" spans="1:8" s="66" customFormat="1">
      <c r="A1806" s="16"/>
      <c r="B1806" s="70"/>
      <c r="C1806" s="71"/>
      <c r="D1806" s="70"/>
      <c r="E1806" s="70"/>
      <c r="H1806" s="72"/>
    </row>
    <row r="1807" spans="1:8" s="66" customFormat="1">
      <c r="A1807" s="16"/>
      <c r="B1807" s="70"/>
      <c r="C1807" s="71"/>
      <c r="D1807" s="70"/>
      <c r="E1807" s="70"/>
      <c r="H1807" s="72"/>
    </row>
    <row r="1808" spans="1:8" s="66" customFormat="1">
      <c r="A1808" s="16"/>
      <c r="B1808" s="70"/>
      <c r="C1808" s="71"/>
      <c r="D1808" s="70"/>
      <c r="E1808" s="70"/>
      <c r="H1808" s="72"/>
    </row>
    <row r="1809" spans="1:8" s="66" customFormat="1">
      <c r="A1809" s="16"/>
      <c r="B1809" s="70"/>
      <c r="C1809" s="71"/>
      <c r="D1809" s="70"/>
      <c r="E1809" s="70"/>
      <c r="H1809" s="72"/>
    </row>
    <row r="1810" spans="1:8" s="66" customFormat="1">
      <c r="A1810" s="16"/>
      <c r="B1810" s="70"/>
      <c r="C1810" s="71"/>
      <c r="D1810" s="70"/>
      <c r="E1810" s="70"/>
      <c r="H1810" s="72"/>
    </row>
    <row r="1811" spans="1:8" s="66" customFormat="1">
      <c r="A1811" s="16"/>
      <c r="B1811" s="70"/>
      <c r="C1811" s="71"/>
      <c r="D1811" s="70"/>
      <c r="E1811" s="70"/>
      <c r="H1811" s="72"/>
    </row>
    <row r="1812" spans="1:8" s="66" customFormat="1">
      <c r="A1812" s="16"/>
      <c r="B1812" s="70"/>
      <c r="C1812" s="71"/>
      <c r="D1812" s="70"/>
      <c r="E1812" s="70"/>
      <c r="H1812" s="72"/>
    </row>
    <row r="1813" spans="1:8" s="66" customFormat="1">
      <c r="A1813" s="16"/>
      <c r="B1813" s="70"/>
      <c r="C1813" s="71"/>
      <c r="D1813" s="70"/>
      <c r="E1813" s="70"/>
      <c r="H1813" s="72"/>
    </row>
    <row r="1814" spans="1:8" s="66" customFormat="1">
      <c r="A1814" s="16"/>
      <c r="B1814" s="70"/>
      <c r="C1814" s="71"/>
      <c r="D1814" s="70"/>
      <c r="E1814" s="70"/>
      <c r="H1814" s="72"/>
    </row>
    <row r="1815" spans="1:8" s="66" customFormat="1">
      <c r="A1815" s="16"/>
      <c r="B1815" s="70"/>
      <c r="C1815" s="71"/>
      <c r="D1815" s="70"/>
      <c r="E1815" s="70"/>
      <c r="H1815" s="72"/>
    </row>
    <row r="1816" spans="1:8" s="66" customFormat="1">
      <c r="A1816" s="16"/>
      <c r="B1816" s="70"/>
      <c r="C1816" s="71"/>
      <c r="D1816" s="70"/>
      <c r="E1816" s="70"/>
      <c r="H1816" s="72"/>
    </row>
    <row r="1817" spans="1:8" s="66" customFormat="1">
      <c r="A1817" s="16"/>
      <c r="B1817" s="70"/>
      <c r="C1817" s="71"/>
      <c r="D1817" s="70"/>
      <c r="E1817" s="70"/>
      <c r="H1817" s="72"/>
    </row>
    <row r="1818" spans="1:8" s="66" customFormat="1">
      <c r="A1818" s="16"/>
      <c r="B1818" s="70"/>
      <c r="C1818" s="71"/>
      <c r="D1818" s="70"/>
      <c r="E1818" s="70"/>
      <c r="H1818" s="72"/>
    </row>
    <row r="1819" spans="1:8" s="66" customFormat="1">
      <c r="A1819" s="16"/>
      <c r="B1819" s="70"/>
      <c r="C1819" s="71"/>
      <c r="D1819" s="70"/>
      <c r="E1819" s="70"/>
      <c r="H1819" s="72"/>
    </row>
    <row r="1820" spans="1:8" s="66" customFormat="1">
      <c r="A1820" s="16"/>
      <c r="B1820" s="70"/>
      <c r="C1820" s="71"/>
      <c r="D1820" s="70"/>
      <c r="E1820" s="70"/>
      <c r="H1820" s="72"/>
    </row>
    <row r="1821" spans="1:8" s="66" customFormat="1">
      <c r="A1821" s="16"/>
      <c r="B1821" s="70"/>
      <c r="C1821" s="71"/>
      <c r="D1821" s="70"/>
      <c r="E1821" s="70"/>
      <c r="H1821" s="72"/>
    </row>
    <row r="1822" spans="1:8" s="66" customFormat="1">
      <c r="A1822" s="16"/>
      <c r="B1822" s="70"/>
      <c r="C1822" s="71"/>
      <c r="D1822" s="70"/>
      <c r="E1822" s="70"/>
      <c r="H1822" s="72"/>
    </row>
    <row r="1823" spans="1:8" s="66" customFormat="1">
      <c r="A1823" s="16"/>
      <c r="B1823" s="70"/>
      <c r="C1823" s="71"/>
      <c r="D1823" s="70"/>
      <c r="E1823" s="70"/>
      <c r="H1823" s="72"/>
    </row>
    <row r="1824" spans="1:8" s="66" customFormat="1">
      <c r="A1824" s="16"/>
      <c r="B1824" s="70"/>
      <c r="C1824" s="71"/>
      <c r="D1824" s="70"/>
      <c r="E1824" s="70"/>
      <c r="H1824" s="72"/>
    </row>
    <row r="1825" spans="1:8" s="66" customFormat="1">
      <c r="A1825" s="16"/>
      <c r="B1825" s="70"/>
      <c r="C1825" s="71"/>
      <c r="D1825" s="70"/>
      <c r="E1825" s="70"/>
      <c r="H1825" s="72"/>
    </row>
    <row r="1826" spans="1:8" s="66" customFormat="1">
      <c r="A1826" s="16"/>
      <c r="B1826" s="70"/>
      <c r="C1826" s="71"/>
      <c r="D1826" s="70"/>
      <c r="E1826" s="70"/>
      <c r="H1826" s="72"/>
    </row>
    <row r="1827" spans="1:8" s="66" customFormat="1">
      <c r="A1827" s="16"/>
      <c r="B1827" s="70"/>
      <c r="C1827" s="71"/>
      <c r="D1827" s="70"/>
      <c r="E1827" s="70"/>
      <c r="H1827" s="72"/>
    </row>
    <row r="1828" spans="1:8" s="66" customFormat="1">
      <c r="A1828" s="16"/>
      <c r="B1828" s="70"/>
      <c r="C1828" s="71"/>
      <c r="D1828" s="70"/>
      <c r="E1828" s="70"/>
      <c r="H1828" s="72"/>
    </row>
    <row r="1829" spans="1:8" s="66" customFormat="1">
      <c r="A1829" s="16"/>
      <c r="B1829" s="70"/>
      <c r="C1829" s="71"/>
      <c r="D1829" s="70"/>
      <c r="E1829" s="70"/>
      <c r="H1829" s="72"/>
    </row>
    <row r="1830" spans="1:8" s="66" customFormat="1">
      <c r="A1830" s="16"/>
      <c r="B1830" s="70"/>
      <c r="C1830" s="71"/>
      <c r="D1830" s="70"/>
      <c r="E1830" s="70"/>
      <c r="H1830" s="72"/>
    </row>
    <row r="1831" spans="1:8" s="66" customFormat="1">
      <c r="A1831" s="16"/>
      <c r="B1831" s="70"/>
      <c r="C1831" s="71"/>
      <c r="D1831" s="70"/>
      <c r="E1831" s="70"/>
      <c r="H1831" s="72"/>
    </row>
    <row r="1832" spans="1:8" s="66" customFormat="1">
      <c r="A1832" s="16"/>
      <c r="B1832" s="70"/>
      <c r="C1832" s="71"/>
      <c r="D1832" s="70"/>
      <c r="E1832" s="70"/>
      <c r="H1832" s="72"/>
    </row>
    <row r="1833" spans="1:8" s="66" customFormat="1">
      <c r="A1833" s="16"/>
      <c r="B1833" s="70"/>
      <c r="C1833" s="71"/>
      <c r="D1833" s="70"/>
      <c r="E1833" s="70"/>
      <c r="H1833" s="72"/>
    </row>
    <row r="1834" spans="1:8" s="66" customFormat="1">
      <c r="A1834" s="16"/>
      <c r="B1834" s="70"/>
      <c r="C1834" s="71"/>
      <c r="D1834" s="70"/>
      <c r="E1834" s="70"/>
      <c r="H1834" s="72"/>
    </row>
    <row r="1835" spans="1:8" s="66" customFormat="1">
      <c r="A1835" s="16"/>
      <c r="B1835" s="70"/>
      <c r="C1835" s="71"/>
      <c r="D1835" s="70"/>
      <c r="E1835" s="70"/>
      <c r="H1835" s="72"/>
    </row>
    <row r="1836" spans="1:8" s="66" customFormat="1">
      <c r="A1836" s="16"/>
      <c r="B1836" s="70"/>
      <c r="C1836" s="71"/>
      <c r="D1836" s="70"/>
      <c r="E1836" s="70"/>
      <c r="H1836" s="72"/>
    </row>
    <row r="1837" spans="1:8" s="66" customFormat="1">
      <c r="A1837" s="16"/>
      <c r="B1837" s="70"/>
      <c r="C1837" s="71"/>
      <c r="D1837" s="70"/>
      <c r="E1837" s="70"/>
      <c r="H1837" s="72"/>
    </row>
    <row r="1838" spans="1:8" s="66" customFormat="1">
      <c r="A1838" s="16"/>
      <c r="B1838" s="70"/>
      <c r="C1838" s="71"/>
      <c r="D1838" s="70"/>
      <c r="E1838" s="70"/>
      <c r="H1838" s="72"/>
    </row>
    <row r="1839" spans="1:8" s="66" customFormat="1">
      <c r="A1839" s="16"/>
      <c r="B1839" s="70"/>
      <c r="C1839" s="71"/>
      <c r="D1839" s="70"/>
      <c r="E1839" s="70"/>
      <c r="H1839" s="72"/>
    </row>
    <row r="1840" spans="1:8" s="66" customFormat="1">
      <c r="A1840" s="16"/>
      <c r="B1840" s="70"/>
      <c r="C1840" s="71"/>
      <c r="D1840" s="70"/>
      <c r="E1840" s="70"/>
      <c r="H1840" s="72"/>
    </row>
    <row r="1841" spans="1:8" s="66" customFormat="1">
      <c r="A1841" s="16"/>
      <c r="B1841" s="70"/>
      <c r="C1841" s="71"/>
      <c r="D1841" s="70"/>
      <c r="E1841" s="70"/>
      <c r="H1841" s="72"/>
    </row>
    <row r="1842" spans="1:8" s="66" customFormat="1">
      <c r="A1842" s="16"/>
      <c r="B1842" s="70"/>
      <c r="C1842" s="71"/>
      <c r="D1842" s="70"/>
      <c r="E1842" s="70"/>
      <c r="H1842" s="72"/>
    </row>
    <row r="1843" spans="1:8" s="66" customFormat="1">
      <c r="A1843" s="16"/>
      <c r="B1843" s="70"/>
      <c r="C1843" s="71"/>
      <c r="D1843" s="70"/>
      <c r="E1843" s="70"/>
      <c r="H1843" s="72"/>
    </row>
    <row r="1844" spans="1:8" s="66" customFormat="1">
      <c r="A1844" s="16"/>
      <c r="B1844" s="70"/>
      <c r="C1844" s="71"/>
      <c r="D1844" s="70"/>
      <c r="E1844" s="70"/>
      <c r="H1844" s="72"/>
    </row>
    <row r="1845" spans="1:8" s="66" customFormat="1">
      <c r="A1845" s="16"/>
      <c r="B1845" s="70"/>
      <c r="C1845" s="71"/>
      <c r="D1845" s="70"/>
      <c r="E1845" s="70"/>
      <c r="H1845" s="72"/>
    </row>
    <row r="1846" spans="1:8" s="66" customFormat="1">
      <c r="A1846" s="16"/>
      <c r="B1846" s="70"/>
      <c r="C1846" s="71"/>
      <c r="D1846" s="70"/>
      <c r="E1846" s="70"/>
      <c r="H1846" s="72"/>
    </row>
    <row r="1847" spans="1:8" s="66" customFormat="1">
      <c r="A1847" s="16"/>
      <c r="B1847" s="70"/>
      <c r="C1847" s="71"/>
      <c r="D1847" s="70"/>
      <c r="E1847" s="70"/>
      <c r="H1847" s="72"/>
    </row>
    <row r="1848" spans="1:8" s="66" customFormat="1">
      <c r="A1848" s="16"/>
      <c r="B1848" s="70"/>
      <c r="C1848" s="71"/>
      <c r="D1848" s="70"/>
      <c r="E1848" s="70"/>
      <c r="H1848" s="72"/>
    </row>
    <row r="1849" spans="1:8" s="66" customFormat="1">
      <c r="A1849" s="16"/>
      <c r="B1849" s="70"/>
      <c r="C1849" s="71"/>
      <c r="D1849" s="70"/>
      <c r="E1849" s="70"/>
      <c r="H1849" s="72"/>
    </row>
    <row r="1850" spans="1:8" s="66" customFormat="1">
      <c r="A1850" s="16"/>
      <c r="B1850" s="70"/>
      <c r="C1850" s="71"/>
      <c r="D1850" s="70"/>
      <c r="E1850" s="70"/>
      <c r="H1850" s="72"/>
    </row>
    <row r="1851" spans="1:8" s="66" customFormat="1">
      <c r="A1851" s="16"/>
      <c r="B1851" s="70"/>
      <c r="C1851" s="71"/>
      <c r="D1851" s="70"/>
      <c r="E1851" s="70"/>
      <c r="H1851" s="72"/>
    </row>
    <row r="1852" spans="1:8" s="66" customFormat="1">
      <c r="A1852" s="16"/>
      <c r="B1852" s="70"/>
      <c r="C1852" s="71"/>
      <c r="D1852" s="70"/>
      <c r="E1852" s="70"/>
      <c r="H1852" s="72"/>
    </row>
    <row r="1853" spans="1:8" s="66" customFormat="1">
      <c r="A1853" s="16"/>
      <c r="B1853" s="70"/>
      <c r="C1853" s="71"/>
      <c r="D1853" s="70"/>
      <c r="E1853" s="70"/>
      <c r="H1853" s="72"/>
    </row>
    <row r="1854" spans="1:8" s="66" customFormat="1">
      <c r="A1854" s="16"/>
      <c r="B1854" s="70"/>
      <c r="C1854" s="71"/>
      <c r="D1854" s="70"/>
      <c r="E1854" s="70"/>
      <c r="H1854" s="72"/>
    </row>
    <row r="1855" spans="1:8" s="66" customFormat="1">
      <c r="A1855" s="16"/>
      <c r="B1855" s="70"/>
      <c r="C1855" s="71"/>
      <c r="D1855" s="70"/>
      <c r="E1855" s="70"/>
      <c r="H1855" s="72"/>
    </row>
    <row r="1856" spans="1:8" s="66" customFormat="1">
      <c r="A1856" s="16"/>
      <c r="B1856" s="70"/>
      <c r="C1856" s="71"/>
      <c r="D1856" s="70"/>
      <c r="E1856" s="70"/>
      <c r="H1856" s="72"/>
    </row>
    <row r="1857" spans="1:8" s="66" customFormat="1">
      <c r="A1857" s="16"/>
      <c r="B1857" s="70"/>
      <c r="C1857" s="71"/>
      <c r="D1857" s="70"/>
      <c r="E1857" s="70"/>
      <c r="H1857" s="72"/>
    </row>
    <row r="1858" spans="1:8" s="66" customFormat="1">
      <c r="A1858" s="16"/>
      <c r="B1858" s="70"/>
      <c r="C1858" s="71"/>
      <c r="D1858" s="70"/>
      <c r="E1858" s="70"/>
      <c r="H1858" s="72"/>
    </row>
    <row r="1859" spans="1:8" s="66" customFormat="1">
      <c r="A1859" s="16"/>
      <c r="B1859" s="70"/>
      <c r="C1859" s="71"/>
      <c r="D1859" s="70"/>
      <c r="E1859" s="70"/>
      <c r="H1859" s="72"/>
    </row>
    <row r="1860" spans="1:8" s="66" customFormat="1">
      <c r="A1860" s="16"/>
      <c r="B1860" s="70"/>
      <c r="C1860" s="71"/>
      <c r="D1860" s="70"/>
      <c r="E1860" s="70"/>
      <c r="H1860" s="72"/>
    </row>
    <row r="1861" spans="1:8" s="66" customFormat="1">
      <c r="A1861" s="16"/>
      <c r="B1861" s="70"/>
      <c r="C1861" s="71"/>
      <c r="D1861" s="70"/>
      <c r="E1861" s="70"/>
      <c r="H1861" s="72"/>
    </row>
    <row r="1862" spans="1:8" s="66" customFormat="1">
      <c r="A1862" s="16"/>
      <c r="B1862" s="70"/>
      <c r="C1862" s="71"/>
      <c r="D1862" s="70"/>
      <c r="E1862" s="70"/>
      <c r="H1862" s="72"/>
    </row>
    <row r="1863" spans="1:8" s="66" customFormat="1">
      <c r="A1863" s="16"/>
      <c r="B1863" s="70"/>
      <c r="C1863" s="71"/>
      <c r="D1863" s="70"/>
      <c r="E1863" s="70"/>
      <c r="H1863" s="72"/>
    </row>
    <row r="1864" spans="1:8" s="66" customFormat="1">
      <c r="A1864" s="16"/>
      <c r="B1864" s="70"/>
      <c r="C1864" s="71"/>
      <c r="D1864" s="70"/>
      <c r="E1864" s="70"/>
      <c r="H1864" s="72"/>
    </row>
    <row r="1865" spans="1:8" s="66" customFormat="1">
      <c r="A1865" s="16"/>
      <c r="B1865" s="70"/>
      <c r="C1865" s="71"/>
      <c r="D1865" s="70"/>
      <c r="E1865" s="70"/>
      <c r="H1865" s="72"/>
    </row>
    <row r="1866" spans="1:8" s="66" customFormat="1">
      <c r="A1866" s="16"/>
      <c r="B1866" s="70"/>
      <c r="C1866" s="71"/>
      <c r="D1866" s="70"/>
      <c r="E1866" s="70"/>
      <c r="H1866" s="72"/>
    </row>
    <row r="1867" spans="1:8" s="66" customFormat="1">
      <c r="A1867" s="16"/>
      <c r="B1867" s="70"/>
      <c r="C1867" s="71"/>
      <c r="D1867" s="70"/>
      <c r="E1867" s="70"/>
      <c r="H1867" s="72"/>
    </row>
    <row r="1868" spans="1:8" s="66" customFormat="1">
      <c r="A1868" s="16"/>
      <c r="B1868" s="70"/>
      <c r="C1868" s="71"/>
      <c r="D1868" s="70"/>
      <c r="E1868" s="70"/>
      <c r="H1868" s="72"/>
    </row>
    <row r="1869" spans="1:8" s="66" customFormat="1">
      <c r="A1869" s="16"/>
      <c r="B1869" s="70"/>
      <c r="C1869" s="71"/>
      <c r="D1869" s="70"/>
      <c r="E1869" s="70"/>
      <c r="H1869" s="72"/>
    </row>
    <row r="1870" spans="1:8" s="66" customFormat="1">
      <c r="A1870" s="16"/>
      <c r="B1870" s="70"/>
      <c r="C1870" s="71"/>
      <c r="D1870" s="70"/>
      <c r="E1870" s="70"/>
      <c r="H1870" s="72"/>
    </row>
    <row r="1871" spans="1:8" s="66" customFormat="1">
      <c r="A1871" s="16"/>
      <c r="B1871" s="70"/>
      <c r="C1871" s="71"/>
      <c r="D1871" s="70"/>
      <c r="E1871" s="70"/>
      <c r="H1871" s="72"/>
    </row>
    <row r="1872" spans="1:8" s="66" customFormat="1">
      <c r="A1872" s="16"/>
      <c r="B1872" s="70"/>
      <c r="C1872" s="71"/>
      <c r="D1872" s="70"/>
      <c r="E1872" s="70"/>
      <c r="H1872" s="72"/>
    </row>
    <row r="1873" spans="1:8" s="66" customFormat="1">
      <c r="A1873" s="16"/>
      <c r="B1873" s="70"/>
      <c r="C1873" s="71"/>
      <c r="D1873" s="70"/>
      <c r="E1873" s="70"/>
      <c r="H1873" s="72"/>
    </row>
    <row r="1874" spans="1:8" s="66" customFormat="1">
      <c r="A1874" s="16"/>
      <c r="B1874" s="70"/>
      <c r="C1874" s="71"/>
      <c r="D1874" s="70"/>
      <c r="E1874" s="70"/>
      <c r="H1874" s="72"/>
    </row>
    <row r="1875" spans="1:8" s="66" customFormat="1">
      <c r="A1875" s="16"/>
      <c r="B1875" s="70"/>
      <c r="C1875" s="71"/>
      <c r="D1875" s="70"/>
      <c r="E1875" s="70"/>
      <c r="H1875" s="72"/>
    </row>
    <row r="1876" spans="1:8" s="66" customFormat="1">
      <c r="A1876" s="16"/>
      <c r="B1876" s="70"/>
      <c r="C1876" s="71"/>
      <c r="D1876" s="70"/>
      <c r="E1876" s="70"/>
      <c r="H1876" s="72"/>
    </row>
    <row r="1877" spans="1:8" s="66" customFormat="1">
      <c r="A1877" s="16"/>
      <c r="B1877" s="70"/>
      <c r="C1877" s="71"/>
      <c r="D1877" s="70"/>
      <c r="E1877" s="70"/>
      <c r="H1877" s="72"/>
    </row>
    <row r="1878" spans="1:8" s="66" customFormat="1">
      <c r="A1878" s="16"/>
      <c r="B1878" s="70"/>
      <c r="C1878" s="71"/>
      <c r="D1878" s="70"/>
      <c r="E1878" s="70"/>
      <c r="H1878" s="72"/>
    </row>
    <row r="1879" spans="1:8" s="66" customFormat="1">
      <c r="A1879" s="16"/>
      <c r="B1879" s="70"/>
      <c r="C1879" s="71"/>
      <c r="D1879" s="70"/>
      <c r="E1879" s="70"/>
      <c r="H1879" s="72"/>
    </row>
    <row r="1880" spans="1:8" s="66" customFormat="1">
      <c r="A1880" s="16"/>
      <c r="B1880" s="70"/>
      <c r="C1880" s="71"/>
      <c r="D1880" s="70"/>
      <c r="E1880" s="70"/>
      <c r="H1880" s="72"/>
    </row>
    <row r="1881" spans="1:8" s="66" customFormat="1">
      <c r="A1881" s="16"/>
      <c r="B1881" s="70"/>
      <c r="C1881" s="71"/>
      <c r="D1881" s="70"/>
      <c r="E1881" s="70"/>
      <c r="H1881" s="72"/>
    </row>
    <row r="1882" spans="1:8" s="66" customFormat="1">
      <c r="A1882" s="16"/>
      <c r="B1882" s="70"/>
      <c r="C1882" s="71"/>
      <c r="D1882" s="70"/>
      <c r="E1882" s="70"/>
      <c r="H1882" s="72"/>
    </row>
    <row r="1883" spans="1:8" s="66" customFormat="1">
      <c r="A1883" s="16"/>
      <c r="B1883" s="70"/>
      <c r="C1883" s="71"/>
      <c r="D1883" s="70"/>
      <c r="E1883" s="70"/>
      <c r="H1883" s="72"/>
    </row>
    <row r="1884" spans="1:8" s="66" customFormat="1">
      <c r="A1884" s="16"/>
      <c r="B1884" s="70"/>
      <c r="C1884" s="71"/>
      <c r="D1884" s="70"/>
      <c r="E1884" s="70"/>
      <c r="H1884" s="72"/>
    </row>
    <row r="1885" spans="1:8" s="66" customFormat="1">
      <c r="A1885" s="16"/>
      <c r="B1885" s="70"/>
      <c r="C1885" s="71"/>
      <c r="D1885" s="70"/>
      <c r="E1885" s="70"/>
      <c r="H1885" s="72"/>
    </row>
    <row r="1886" spans="1:8" s="66" customFormat="1">
      <c r="A1886" s="16"/>
      <c r="B1886" s="70"/>
      <c r="C1886" s="71"/>
      <c r="D1886" s="70"/>
      <c r="E1886" s="70"/>
      <c r="H1886" s="72"/>
    </row>
    <row r="1887" spans="1:8" s="66" customFormat="1">
      <c r="A1887" s="16"/>
      <c r="B1887" s="70"/>
      <c r="C1887" s="71"/>
      <c r="D1887" s="70"/>
      <c r="E1887" s="70"/>
      <c r="H1887" s="72"/>
    </row>
    <row r="1888" spans="1:8" s="66" customFormat="1">
      <c r="A1888" s="16"/>
      <c r="B1888" s="70"/>
      <c r="C1888" s="71"/>
      <c r="D1888" s="70"/>
      <c r="E1888" s="70"/>
      <c r="H1888" s="72"/>
    </row>
    <row r="1889" spans="1:8" s="66" customFormat="1">
      <c r="A1889" s="16"/>
      <c r="B1889" s="70"/>
      <c r="C1889" s="71"/>
      <c r="D1889" s="70"/>
      <c r="E1889" s="70"/>
      <c r="H1889" s="72"/>
    </row>
    <row r="1890" spans="1:8" s="66" customFormat="1">
      <c r="A1890" s="16"/>
      <c r="B1890" s="70"/>
      <c r="C1890" s="71"/>
      <c r="D1890" s="70"/>
      <c r="E1890" s="70"/>
      <c r="H1890" s="72"/>
    </row>
    <row r="1891" spans="1:8" s="66" customFormat="1">
      <c r="A1891" s="16"/>
      <c r="B1891" s="70"/>
      <c r="C1891" s="71"/>
      <c r="D1891" s="70"/>
      <c r="E1891" s="70"/>
      <c r="H1891" s="72"/>
    </row>
    <row r="1892" spans="1:8" s="66" customFormat="1">
      <c r="A1892" s="16"/>
      <c r="B1892" s="70"/>
      <c r="C1892" s="71"/>
      <c r="D1892" s="70"/>
      <c r="E1892" s="70"/>
      <c r="H1892" s="72"/>
    </row>
    <row r="1893" spans="1:8" s="66" customFormat="1">
      <c r="A1893" s="16"/>
      <c r="B1893" s="70"/>
      <c r="C1893" s="71"/>
      <c r="D1893" s="70"/>
      <c r="E1893" s="70"/>
      <c r="H1893" s="72"/>
    </row>
    <row r="1894" spans="1:8" s="66" customFormat="1">
      <c r="A1894" s="16"/>
      <c r="B1894" s="70"/>
      <c r="C1894" s="71"/>
      <c r="D1894" s="70"/>
      <c r="E1894" s="70"/>
      <c r="H1894" s="72"/>
    </row>
    <row r="1895" spans="1:8" s="66" customFormat="1">
      <c r="A1895" s="16"/>
      <c r="B1895" s="70"/>
      <c r="C1895" s="71"/>
      <c r="D1895" s="70"/>
      <c r="E1895" s="70"/>
      <c r="H1895" s="72"/>
    </row>
    <row r="1896" spans="1:8" s="66" customFormat="1">
      <c r="A1896" s="16"/>
      <c r="B1896" s="70"/>
      <c r="C1896" s="71"/>
      <c r="D1896" s="70"/>
      <c r="E1896" s="70"/>
      <c r="H1896" s="72"/>
    </row>
    <row r="1897" spans="1:8" s="66" customFormat="1">
      <c r="A1897" s="16"/>
      <c r="B1897" s="70"/>
      <c r="C1897" s="71"/>
      <c r="D1897" s="70"/>
      <c r="E1897" s="70"/>
      <c r="H1897" s="72"/>
    </row>
    <row r="1898" spans="1:8" s="66" customFormat="1">
      <c r="A1898" s="16"/>
      <c r="B1898" s="70"/>
      <c r="C1898" s="71"/>
      <c r="D1898" s="70"/>
      <c r="E1898" s="70"/>
      <c r="H1898" s="72"/>
    </row>
    <row r="1899" spans="1:8" s="66" customFormat="1">
      <c r="A1899" s="16"/>
      <c r="B1899" s="70"/>
      <c r="C1899" s="71"/>
      <c r="D1899" s="70"/>
      <c r="E1899" s="70"/>
      <c r="H1899" s="72"/>
    </row>
    <row r="1900" spans="1:8" s="66" customFormat="1">
      <c r="A1900" s="16"/>
      <c r="B1900" s="70"/>
      <c r="C1900" s="71"/>
      <c r="D1900" s="70"/>
      <c r="E1900" s="70"/>
      <c r="H1900" s="72"/>
    </row>
    <row r="1901" spans="1:8" s="66" customFormat="1">
      <c r="A1901" s="16"/>
      <c r="B1901" s="70"/>
      <c r="C1901" s="71"/>
      <c r="D1901" s="70"/>
      <c r="E1901" s="70"/>
      <c r="H1901" s="72"/>
    </row>
    <row r="1902" spans="1:8" s="66" customFormat="1">
      <c r="A1902" s="16"/>
      <c r="B1902" s="70"/>
      <c r="C1902" s="71"/>
      <c r="D1902" s="70"/>
      <c r="E1902" s="70"/>
      <c r="H1902" s="72"/>
    </row>
    <row r="1903" spans="1:8" s="66" customFormat="1">
      <c r="A1903" s="16"/>
      <c r="B1903" s="70"/>
      <c r="C1903" s="71"/>
      <c r="D1903" s="70"/>
      <c r="E1903" s="70"/>
      <c r="H1903" s="72"/>
    </row>
    <row r="1904" spans="1:8" s="66" customFormat="1">
      <c r="A1904" s="16"/>
      <c r="B1904" s="70"/>
      <c r="C1904" s="71"/>
      <c r="D1904" s="70"/>
      <c r="E1904" s="70"/>
      <c r="H1904" s="72"/>
    </row>
    <row r="1905" spans="1:8" s="66" customFormat="1">
      <c r="A1905" s="16"/>
      <c r="B1905" s="70"/>
      <c r="C1905" s="71"/>
      <c r="D1905" s="70"/>
      <c r="E1905" s="70"/>
      <c r="H1905" s="72"/>
    </row>
    <row r="1906" spans="1:8" s="66" customFormat="1">
      <c r="A1906" s="16"/>
      <c r="B1906" s="70"/>
      <c r="C1906" s="71"/>
      <c r="D1906" s="70"/>
      <c r="E1906" s="70"/>
      <c r="H1906" s="72"/>
    </row>
    <row r="1907" spans="1:8" s="66" customFormat="1">
      <c r="A1907" s="16"/>
      <c r="B1907" s="70"/>
      <c r="C1907" s="71"/>
      <c r="D1907" s="70"/>
      <c r="E1907" s="70"/>
      <c r="H1907" s="72"/>
    </row>
    <row r="1908" spans="1:8" s="66" customFormat="1">
      <c r="A1908" s="16"/>
      <c r="B1908" s="70"/>
      <c r="C1908" s="71"/>
      <c r="D1908" s="70"/>
      <c r="E1908" s="70"/>
      <c r="H1908" s="72"/>
    </row>
    <row r="1909" spans="1:8" s="66" customFormat="1">
      <c r="A1909" s="16"/>
      <c r="B1909" s="70"/>
      <c r="C1909" s="71"/>
      <c r="D1909" s="70"/>
      <c r="E1909" s="70"/>
      <c r="H1909" s="72"/>
    </row>
    <row r="1910" spans="1:8" s="66" customFormat="1">
      <c r="A1910" s="16"/>
      <c r="B1910" s="70"/>
      <c r="C1910" s="71"/>
      <c r="D1910" s="70"/>
      <c r="E1910" s="70"/>
      <c r="H1910" s="72"/>
    </row>
    <row r="1911" spans="1:8" s="66" customFormat="1">
      <c r="A1911" s="16"/>
      <c r="B1911" s="70"/>
      <c r="C1911" s="71"/>
      <c r="D1911" s="70"/>
      <c r="E1911" s="70"/>
      <c r="H1911" s="72"/>
    </row>
    <row r="1912" spans="1:8" s="66" customFormat="1">
      <c r="A1912" s="16"/>
      <c r="B1912" s="70"/>
      <c r="C1912" s="71"/>
      <c r="D1912" s="70"/>
      <c r="E1912" s="70"/>
      <c r="H1912" s="72"/>
    </row>
    <row r="1913" spans="1:8" s="66" customFormat="1">
      <c r="A1913" s="16"/>
      <c r="B1913" s="70"/>
      <c r="C1913" s="71"/>
      <c r="D1913" s="70"/>
      <c r="E1913" s="70"/>
      <c r="H1913" s="72"/>
    </row>
    <row r="1914" spans="1:8" s="66" customFormat="1">
      <c r="A1914" s="16"/>
      <c r="B1914" s="70"/>
      <c r="C1914" s="71"/>
      <c r="D1914" s="70"/>
      <c r="E1914" s="70"/>
      <c r="H1914" s="72"/>
    </row>
    <row r="1915" spans="1:8" s="66" customFormat="1">
      <c r="A1915" s="16"/>
      <c r="B1915" s="70"/>
      <c r="C1915" s="71"/>
      <c r="D1915" s="70"/>
      <c r="E1915" s="70"/>
      <c r="H1915" s="72"/>
    </row>
    <row r="1916" spans="1:8" s="66" customFormat="1">
      <c r="A1916" s="16"/>
      <c r="B1916" s="70"/>
      <c r="C1916" s="71"/>
      <c r="D1916" s="70"/>
      <c r="E1916" s="70"/>
      <c r="H1916" s="72"/>
    </row>
    <row r="1917" spans="1:8" s="66" customFormat="1">
      <c r="A1917" s="16"/>
      <c r="B1917" s="70"/>
      <c r="C1917" s="71"/>
      <c r="D1917" s="70"/>
      <c r="E1917" s="70"/>
      <c r="H1917" s="72"/>
    </row>
    <row r="1918" spans="1:8" s="66" customFormat="1">
      <c r="A1918" s="16"/>
      <c r="B1918" s="70"/>
      <c r="C1918" s="71"/>
      <c r="D1918" s="70"/>
      <c r="E1918" s="70"/>
      <c r="H1918" s="72"/>
    </row>
    <row r="1919" spans="1:8" s="66" customFormat="1">
      <c r="A1919" s="16"/>
      <c r="B1919" s="70"/>
      <c r="C1919" s="71"/>
      <c r="D1919" s="70"/>
      <c r="E1919" s="70"/>
      <c r="H1919" s="72"/>
    </row>
    <row r="1920" spans="1:8" s="66" customFormat="1">
      <c r="A1920" s="16"/>
      <c r="B1920" s="70"/>
      <c r="C1920" s="71"/>
      <c r="D1920" s="70"/>
      <c r="E1920" s="70"/>
      <c r="H1920" s="72"/>
    </row>
    <row r="1921" spans="1:8" s="66" customFormat="1">
      <c r="A1921" s="16"/>
      <c r="B1921" s="70"/>
      <c r="C1921" s="71"/>
      <c r="D1921" s="70"/>
      <c r="E1921" s="70"/>
      <c r="H1921" s="72"/>
    </row>
    <row r="1922" spans="1:8" s="66" customFormat="1">
      <c r="A1922" s="16"/>
      <c r="B1922" s="70"/>
      <c r="C1922" s="71"/>
      <c r="D1922" s="70"/>
      <c r="E1922" s="70"/>
      <c r="H1922" s="72"/>
    </row>
    <row r="1923" spans="1:8" s="66" customFormat="1">
      <c r="A1923" s="16"/>
      <c r="B1923" s="70"/>
      <c r="C1923" s="71"/>
      <c r="D1923" s="70"/>
      <c r="E1923" s="70"/>
      <c r="H1923" s="72"/>
    </row>
    <row r="1924" spans="1:8" s="66" customFormat="1">
      <c r="A1924" s="16"/>
      <c r="B1924" s="70"/>
      <c r="C1924" s="71"/>
      <c r="D1924" s="70"/>
      <c r="E1924" s="70"/>
      <c r="H1924" s="72"/>
    </row>
    <row r="1925" spans="1:8" s="66" customFormat="1">
      <c r="A1925" s="16"/>
      <c r="B1925" s="70"/>
      <c r="C1925" s="71"/>
      <c r="D1925" s="70"/>
      <c r="E1925" s="70"/>
      <c r="H1925" s="72"/>
    </row>
    <row r="1926" spans="1:8" s="66" customFormat="1">
      <c r="A1926" s="16"/>
      <c r="B1926" s="70"/>
      <c r="C1926" s="71"/>
      <c r="D1926" s="70"/>
      <c r="E1926" s="70"/>
      <c r="H1926" s="72"/>
    </row>
    <row r="1927" spans="1:8" s="66" customFormat="1">
      <c r="A1927" s="16"/>
      <c r="B1927" s="70"/>
      <c r="C1927" s="71"/>
      <c r="D1927" s="70"/>
      <c r="E1927" s="70"/>
      <c r="H1927" s="72"/>
    </row>
    <row r="1928" spans="1:8" s="66" customFormat="1">
      <c r="A1928" s="16"/>
      <c r="B1928" s="70"/>
      <c r="C1928" s="71"/>
      <c r="D1928" s="70"/>
      <c r="E1928" s="70"/>
      <c r="H1928" s="72"/>
    </row>
    <row r="1929" spans="1:8" s="66" customFormat="1">
      <c r="A1929" s="16"/>
      <c r="B1929" s="70"/>
      <c r="C1929" s="71"/>
      <c r="D1929" s="70"/>
      <c r="E1929" s="70"/>
      <c r="H1929" s="72"/>
    </row>
    <row r="1930" spans="1:8" s="66" customFormat="1">
      <c r="A1930" s="16"/>
      <c r="B1930" s="70"/>
      <c r="C1930" s="71"/>
      <c r="D1930" s="70"/>
      <c r="E1930" s="70"/>
      <c r="H1930" s="72"/>
    </row>
    <row r="1931" spans="1:8" s="66" customFormat="1">
      <c r="A1931" s="16"/>
      <c r="B1931" s="70"/>
      <c r="C1931" s="71"/>
      <c r="D1931" s="70"/>
      <c r="E1931" s="70"/>
      <c r="H1931" s="72"/>
    </row>
    <row r="1932" spans="1:8" s="66" customFormat="1">
      <c r="A1932" s="16"/>
      <c r="B1932" s="70"/>
      <c r="C1932" s="71"/>
      <c r="D1932" s="70"/>
      <c r="E1932" s="70"/>
      <c r="H1932" s="72"/>
    </row>
    <row r="1933" spans="1:8" s="66" customFormat="1">
      <c r="A1933" s="16"/>
      <c r="B1933" s="70"/>
      <c r="C1933" s="71"/>
      <c r="D1933" s="70"/>
      <c r="E1933" s="70"/>
      <c r="H1933" s="72"/>
    </row>
    <row r="1934" spans="1:8" s="66" customFormat="1">
      <c r="A1934" s="16"/>
      <c r="B1934" s="70"/>
      <c r="C1934" s="71"/>
      <c r="D1934" s="70"/>
      <c r="E1934" s="70"/>
      <c r="H1934" s="72"/>
    </row>
    <row r="1935" spans="1:8" s="66" customFormat="1">
      <c r="A1935" s="16"/>
      <c r="B1935" s="70"/>
      <c r="C1935" s="71"/>
      <c r="D1935" s="70"/>
      <c r="E1935" s="70"/>
      <c r="H1935" s="72"/>
    </row>
    <row r="1936" spans="1:8" s="66" customFormat="1">
      <c r="A1936" s="16"/>
      <c r="B1936" s="70"/>
      <c r="C1936" s="71"/>
      <c r="D1936" s="70"/>
      <c r="E1936" s="70"/>
      <c r="H1936" s="72"/>
    </row>
    <row r="1937" spans="1:8" s="66" customFormat="1">
      <c r="A1937" s="16"/>
      <c r="B1937" s="70"/>
      <c r="C1937" s="71"/>
      <c r="D1937" s="70"/>
      <c r="E1937" s="70"/>
      <c r="H1937" s="72"/>
    </row>
    <row r="1938" spans="1:8" s="66" customFormat="1">
      <c r="A1938" s="16"/>
      <c r="B1938" s="70"/>
      <c r="C1938" s="71"/>
      <c r="D1938" s="70"/>
      <c r="E1938" s="70"/>
      <c r="H1938" s="72"/>
    </row>
    <row r="1939" spans="1:8" s="66" customFormat="1">
      <c r="A1939" s="16"/>
      <c r="B1939" s="70"/>
      <c r="C1939" s="71"/>
      <c r="D1939" s="70"/>
      <c r="E1939" s="70"/>
      <c r="H1939" s="72"/>
    </row>
    <row r="1940" spans="1:8" s="66" customFormat="1">
      <c r="A1940" s="16"/>
      <c r="B1940" s="70"/>
      <c r="C1940" s="71"/>
      <c r="D1940" s="70"/>
      <c r="E1940" s="70"/>
      <c r="H1940" s="72"/>
    </row>
    <row r="1941" spans="1:8" s="66" customFormat="1">
      <c r="A1941" s="16"/>
      <c r="B1941" s="70"/>
      <c r="C1941" s="71"/>
      <c r="D1941" s="70"/>
      <c r="E1941" s="70"/>
      <c r="H1941" s="72"/>
    </row>
    <row r="1942" spans="1:8" s="66" customFormat="1">
      <c r="A1942" s="16"/>
      <c r="B1942" s="70"/>
      <c r="C1942" s="71"/>
      <c r="D1942" s="70"/>
      <c r="E1942" s="70"/>
      <c r="H1942" s="72"/>
    </row>
    <row r="1943" spans="1:8" s="66" customFormat="1">
      <c r="A1943" s="16"/>
      <c r="B1943" s="70"/>
      <c r="C1943" s="71"/>
      <c r="D1943" s="70"/>
      <c r="E1943" s="70"/>
      <c r="H1943" s="72"/>
    </row>
    <row r="1944" spans="1:8" s="66" customFormat="1">
      <c r="A1944" s="16"/>
      <c r="B1944" s="70"/>
      <c r="C1944" s="71"/>
      <c r="D1944" s="70"/>
      <c r="E1944" s="70"/>
      <c r="H1944" s="72"/>
    </row>
    <row r="1945" spans="1:8" s="66" customFormat="1">
      <c r="A1945" s="16"/>
      <c r="B1945" s="70"/>
      <c r="C1945" s="71"/>
      <c r="D1945" s="70"/>
      <c r="E1945" s="70"/>
      <c r="H1945" s="72"/>
    </row>
    <row r="1946" spans="1:8" s="66" customFormat="1">
      <c r="A1946" s="16"/>
      <c r="B1946" s="70"/>
      <c r="C1946" s="71"/>
      <c r="D1946" s="70"/>
      <c r="E1946" s="70"/>
      <c r="H1946" s="72"/>
    </row>
    <row r="1947" spans="1:8" s="66" customFormat="1">
      <c r="A1947" s="16"/>
      <c r="B1947" s="70"/>
      <c r="C1947" s="71"/>
      <c r="D1947" s="70"/>
      <c r="E1947" s="70"/>
      <c r="H1947" s="72"/>
    </row>
    <row r="1948" spans="1:8" s="66" customFormat="1">
      <c r="A1948" s="16"/>
      <c r="B1948" s="70"/>
      <c r="C1948" s="71"/>
      <c r="D1948" s="70"/>
      <c r="E1948" s="70"/>
      <c r="H1948" s="72"/>
    </row>
    <row r="1949" spans="1:8" s="66" customFormat="1">
      <c r="A1949" s="16"/>
      <c r="B1949" s="70"/>
      <c r="C1949" s="71"/>
      <c r="D1949" s="70"/>
      <c r="E1949" s="70"/>
      <c r="H1949" s="72"/>
    </row>
    <row r="1950" spans="1:8" s="66" customFormat="1">
      <c r="A1950" s="16"/>
      <c r="B1950" s="70"/>
      <c r="C1950" s="71"/>
      <c r="D1950" s="70"/>
      <c r="E1950" s="70"/>
      <c r="H1950" s="72"/>
    </row>
    <row r="1951" spans="1:8" s="66" customFormat="1">
      <c r="A1951" s="16"/>
      <c r="B1951" s="70"/>
      <c r="C1951" s="71"/>
      <c r="D1951" s="70"/>
      <c r="E1951" s="70"/>
      <c r="H1951" s="72"/>
    </row>
    <row r="1952" spans="1:8" s="66" customFormat="1">
      <c r="A1952" s="16"/>
      <c r="B1952" s="70"/>
      <c r="C1952" s="71"/>
      <c r="D1952" s="70"/>
      <c r="E1952" s="70"/>
      <c r="H1952" s="72"/>
    </row>
    <row r="1953" spans="1:8" s="66" customFormat="1">
      <c r="A1953" s="16"/>
      <c r="B1953" s="70"/>
      <c r="C1953" s="71"/>
      <c r="D1953" s="70"/>
      <c r="E1953" s="70"/>
      <c r="H1953" s="72"/>
    </row>
    <row r="1954" spans="1:8" s="66" customFormat="1">
      <c r="A1954" s="16"/>
      <c r="B1954" s="70"/>
      <c r="C1954" s="71"/>
      <c r="D1954" s="70"/>
      <c r="E1954" s="70"/>
      <c r="H1954" s="72"/>
    </row>
    <row r="1955" spans="1:8" s="66" customFormat="1">
      <c r="A1955" s="16"/>
      <c r="B1955" s="70"/>
      <c r="C1955" s="71"/>
      <c r="D1955" s="70"/>
      <c r="E1955" s="70"/>
      <c r="H1955" s="72"/>
    </row>
    <row r="1956" spans="1:8" s="66" customFormat="1">
      <c r="A1956" s="16"/>
      <c r="B1956" s="70"/>
      <c r="C1956" s="71"/>
      <c r="D1956" s="70"/>
      <c r="E1956" s="70"/>
      <c r="H1956" s="72"/>
    </row>
    <row r="1957" spans="1:8" s="66" customFormat="1">
      <c r="A1957" s="16"/>
      <c r="B1957" s="70"/>
      <c r="C1957" s="71"/>
      <c r="D1957" s="70"/>
      <c r="E1957" s="70"/>
      <c r="H1957" s="72"/>
    </row>
    <row r="1958" spans="1:8" s="66" customFormat="1">
      <c r="A1958" s="16"/>
      <c r="B1958" s="70"/>
      <c r="C1958" s="71"/>
      <c r="D1958" s="70"/>
      <c r="E1958" s="70"/>
      <c r="H1958" s="72"/>
    </row>
    <row r="1959" spans="1:8" s="66" customFormat="1">
      <c r="A1959" s="16"/>
      <c r="B1959" s="70"/>
      <c r="C1959" s="71"/>
      <c r="D1959" s="70"/>
      <c r="E1959" s="70"/>
      <c r="H1959" s="72"/>
    </row>
    <row r="1960" spans="1:8" s="66" customFormat="1">
      <c r="A1960" s="16"/>
      <c r="B1960" s="70"/>
      <c r="C1960" s="71"/>
      <c r="D1960" s="70"/>
      <c r="E1960" s="70"/>
      <c r="H1960" s="72"/>
    </row>
    <row r="1961" spans="1:8" s="66" customFormat="1">
      <c r="A1961" s="16"/>
      <c r="B1961" s="70"/>
      <c r="C1961" s="71"/>
      <c r="D1961" s="70"/>
      <c r="E1961" s="70"/>
      <c r="H1961" s="72"/>
    </row>
    <row r="1962" spans="1:8" s="66" customFormat="1">
      <c r="A1962" s="16"/>
      <c r="B1962" s="70"/>
      <c r="C1962" s="71"/>
      <c r="D1962" s="70"/>
      <c r="E1962" s="70"/>
      <c r="H1962" s="72"/>
    </row>
    <row r="1963" spans="1:8" s="66" customFormat="1">
      <c r="A1963" s="16"/>
      <c r="B1963" s="70"/>
      <c r="C1963" s="71"/>
      <c r="D1963" s="70"/>
      <c r="E1963" s="70"/>
      <c r="H1963" s="72"/>
    </row>
    <row r="1964" spans="1:8" s="66" customFormat="1">
      <c r="A1964" s="16"/>
      <c r="B1964" s="70"/>
      <c r="C1964" s="71"/>
      <c r="D1964" s="70"/>
      <c r="E1964" s="70"/>
      <c r="H1964" s="72"/>
    </row>
    <row r="1965" spans="1:8" s="66" customFormat="1">
      <c r="A1965" s="16"/>
      <c r="B1965" s="70"/>
      <c r="C1965" s="71"/>
      <c r="D1965" s="70"/>
      <c r="E1965" s="70"/>
      <c r="H1965" s="72"/>
    </row>
    <row r="1966" spans="1:8" s="66" customFormat="1">
      <c r="A1966" s="16"/>
      <c r="B1966" s="70"/>
      <c r="C1966" s="71"/>
      <c r="D1966" s="70"/>
      <c r="E1966" s="70"/>
      <c r="H1966" s="72"/>
    </row>
    <row r="1967" spans="1:8" s="66" customFormat="1">
      <c r="A1967" s="16"/>
      <c r="B1967" s="70"/>
      <c r="C1967" s="71"/>
      <c r="D1967" s="70"/>
      <c r="E1967" s="70"/>
      <c r="H1967" s="72"/>
    </row>
    <row r="1968" spans="1:8" s="66" customFormat="1">
      <c r="A1968" s="16"/>
      <c r="B1968" s="70"/>
      <c r="C1968" s="71"/>
      <c r="D1968" s="70"/>
      <c r="E1968" s="70"/>
      <c r="H1968" s="72"/>
    </row>
    <row r="1969" spans="1:8" s="66" customFormat="1">
      <c r="A1969" s="16"/>
      <c r="B1969" s="70"/>
      <c r="C1969" s="71"/>
      <c r="D1969" s="70"/>
      <c r="E1969" s="70"/>
      <c r="H1969" s="72"/>
    </row>
    <row r="1970" spans="1:8" s="66" customFormat="1">
      <c r="A1970" s="16"/>
      <c r="B1970" s="70"/>
      <c r="C1970" s="71"/>
      <c r="D1970" s="70"/>
      <c r="E1970" s="70"/>
      <c r="H1970" s="72"/>
    </row>
    <row r="1971" spans="1:8" s="66" customFormat="1">
      <c r="A1971" s="16"/>
      <c r="B1971" s="70"/>
      <c r="C1971" s="71"/>
      <c r="D1971" s="70"/>
      <c r="E1971" s="70"/>
      <c r="H1971" s="72"/>
    </row>
    <row r="1972" spans="1:8" s="66" customFormat="1">
      <c r="A1972" s="16"/>
      <c r="B1972" s="70"/>
      <c r="C1972" s="71"/>
      <c r="D1972" s="70"/>
      <c r="E1972" s="70"/>
      <c r="H1972" s="72"/>
    </row>
    <row r="1973" spans="1:8" s="66" customFormat="1">
      <c r="A1973" s="16"/>
      <c r="B1973" s="70"/>
      <c r="C1973" s="71"/>
      <c r="D1973" s="70"/>
      <c r="E1973" s="70"/>
      <c r="H1973" s="72"/>
    </row>
    <row r="1974" spans="1:8" s="66" customFormat="1">
      <c r="A1974" s="16"/>
      <c r="B1974" s="70"/>
      <c r="C1974" s="71"/>
      <c r="D1974" s="70"/>
      <c r="E1974" s="70"/>
      <c r="H1974" s="72"/>
    </row>
    <row r="1975" spans="1:8" s="66" customFormat="1">
      <c r="A1975" s="16"/>
      <c r="B1975" s="70"/>
      <c r="C1975" s="71"/>
      <c r="D1975" s="70"/>
      <c r="E1975" s="70"/>
      <c r="H1975" s="72"/>
    </row>
    <row r="1976" spans="1:8" s="66" customFormat="1">
      <c r="A1976" s="16"/>
      <c r="B1976" s="70"/>
      <c r="C1976" s="71"/>
      <c r="D1976" s="70"/>
      <c r="E1976" s="70"/>
      <c r="H1976" s="72"/>
    </row>
    <row r="1977" spans="1:8" s="66" customFormat="1">
      <c r="A1977" s="16"/>
      <c r="B1977" s="70"/>
      <c r="C1977" s="71"/>
      <c r="D1977" s="70"/>
      <c r="E1977" s="70"/>
      <c r="H1977" s="72"/>
    </row>
    <row r="1978" spans="1:8" s="66" customFormat="1">
      <c r="A1978" s="16"/>
      <c r="B1978" s="70"/>
      <c r="C1978" s="71"/>
      <c r="D1978" s="70"/>
      <c r="E1978" s="70"/>
      <c r="H1978" s="72"/>
    </row>
    <row r="1979" spans="1:8" s="66" customFormat="1">
      <c r="A1979" s="16"/>
      <c r="B1979" s="70"/>
      <c r="C1979" s="71"/>
      <c r="D1979" s="70"/>
      <c r="E1979" s="70"/>
      <c r="H1979" s="72"/>
    </row>
    <row r="1980" spans="1:8" s="66" customFormat="1">
      <c r="A1980" s="16"/>
      <c r="B1980" s="70"/>
      <c r="C1980" s="71"/>
      <c r="D1980" s="70"/>
      <c r="E1980" s="70"/>
      <c r="H1980" s="72"/>
    </row>
    <row r="1981" spans="1:8" s="66" customFormat="1">
      <c r="A1981" s="16"/>
      <c r="B1981" s="70"/>
      <c r="C1981" s="71"/>
      <c r="D1981" s="70"/>
      <c r="E1981" s="70"/>
      <c r="H1981" s="72"/>
    </row>
    <row r="1982" spans="1:8" s="66" customFormat="1">
      <c r="A1982" s="16"/>
      <c r="B1982" s="70"/>
      <c r="C1982" s="71"/>
      <c r="D1982" s="70"/>
      <c r="E1982" s="70"/>
      <c r="H1982" s="72"/>
    </row>
    <row r="1983" spans="1:8" s="66" customFormat="1">
      <c r="A1983" s="16"/>
      <c r="B1983" s="70"/>
      <c r="C1983" s="71"/>
      <c r="D1983" s="70"/>
      <c r="E1983" s="70"/>
      <c r="H1983" s="72"/>
    </row>
    <row r="1984" spans="1:8" s="66" customFormat="1">
      <c r="A1984" s="16"/>
      <c r="B1984" s="70"/>
      <c r="C1984" s="71"/>
      <c r="D1984" s="70"/>
      <c r="E1984" s="70"/>
      <c r="H1984" s="72"/>
    </row>
    <row r="1985" spans="1:8" s="66" customFormat="1">
      <c r="A1985" s="16"/>
      <c r="B1985" s="70"/>
      <c r="C1985" s="71"/>
      <c r="D1985" s="70"/>
      <c r="E1985" s="70"/>
      <c r="H1985" s="72"/>
    </row>
    <row r="1986" spans="1:8" s="66" customFormat="1">
      <c r="A1986" s="16"/>
      <c r="B1986" s="70"/>
      <c r="C1986" s="71"/>
      <c r="D1986" s="70"/>
      <c r="E1986" s="70"/>
      <c r="H1986" s="72"/>
    </row>
    <row r="1987" spans="1:8" s="66" customFormat="1">
      <c r="A1987" s="16"/>
      <c r="B1987" s="70"/>
      <c r="C1987" s="71"/>
      <c r="D1987" s="70"/>
      <c r="E1987" s="70"/>
      <c r="H1987" s="72"/>
    </row>
    <row r="1988" spans="1:8" s="66" customFormat="1">
      <c r="A1988" s="16"/>
      <c r="B1988" s="70"/>
      <c r="C1988" s="71"/>
      <c r="D1988" s="70"/>
      <c r="E1988" s="70"/>
      <c r="H1988" s="72"/>
    </row>
    <row r="1989" spans="1:8" s="66" customFormat="1">
      <c r="A1989" s="16"/>
      <c r="B1989" s="70"/>
      <c r="C1989" s="71"/>
      <c r="D1989" s="70"/>
      <c r="E1989" s="70"/>
      <c r="H1989" s="72"/>
    </row>
    <row r="1990" spans="1:8" s="66" customFormat="1">
      <c r="A1990" s="16"/>
      <c r="B1990" s="70"/>
      <c r="C1990" s="71"/>
      <c r="D1990" s="70"/>
      <c r="E1990" s="70"/>
      <c r="H1990" s="72"/>
    </row>
    <row r="1991" spans="1:8" s="66" customFormat="1">
      <c r="A1991" s="16"/>
      <c r="B1991" s="70"/>
      <c r="C1991" s="71"/>
      <c r="D1991" s="70"/>
      <c r="E1991" s="70"/>
      <c r="H1991" s="72"/>
    </row>
    <row r="1992" spans="1:8" s="66" customFormat="1">
      <c r="A1992" s="16"/>
      <c r="B1992" s="70"/>
      <c r="C1992" s="71"/>
      <c r="D1992" s="70"/>
      <c r="E1992" s="70"/>
      <c r="H1992" s="72"/>
    </row>
    <row r="1993" spans="1:8" s="66" customFormat="1">
      <c r="A1993" s="16"/>
      <c r="B1993" s="70"/>
      <c r="C1993" s="71"/>
      <c r="D1993" s="70"/>
      <c r="E1993" s="70"/>
      <c r="H1993" s="72"/>
    </row>
    <row r="1994" spans="1:8" s="66" customFormat="1">
      <c r="A1994" s="16"/>
      <c r="B1994" s="70"/>
      <c r="C1994" s="71"/>
      <c r="D1994" s="70"/>
      <c r="E1994" s="70"/>
      <c r="H1994" s="72"/>
    </row>
    <row r="1995" spans="1:8" s="66" customFormat="1">
      <c r="A1995" s="16"/>
      <c r="B1995" s="70"/>
      <c r="C1995" s="71"/>
      <c r="D1995" s="70"/>
      <c r="E1995" s="70"/>
      <c r="H1995" s="72"/>
    </row>
    <row r="1996" spans="1:8" s="66" customFormat="1">
      <c r="A1996" s="16"/>
      <c r="B1996" s="70"/>
      <c r="C1996" s="71"/>
      <c r="D1996" s="70"/>
      <c r="E1996" s="70"/>
      <c r="H1996" s="72"/>
    </row>
    <row r="1997" spans="1:8" s="66" customFormat="1">
      <c r="A1997" s="16"/>
      <c r="B1997" s="70"/>
      <c r="C1997" s="71"/>
      <c r="D1997" s="70"/>
      <c r="E1997" s="70"/>
      <c r="H1997" s="72"/>
    </row>
    <row r="1998" spans="1:8" s="66" customFormat="1">
      <c r="A1998" s="16"/>
      <c r="B1998" s="70"/>
      <c r="C1998" s="71"/>
      <c r="D1998" s="70"/>
      <c r="E1998" s="70"/>
      <c r="H1998" s="72"/>
    </row>
    <row r="1999" spans="1:8" s="66" customFormat="1">
      <c r="A1999" s="16"/>
      <c r="B1999" s="70"/>
      <c r="C1999" s="71"/>
      <c r="D1999" s="70"/>
      <c r="E1999" s="70"/>
      <c r="H1999" s="72"/>
    </row>
    <row r="2000" spans="1:8" s="66" customFormat="1">
      <c r="A2000" s="16"/>
      <c r="B2000" s="70"/>
      <c r="C2000" s="71"/>
      <c r="D2000" s="70"/>
      <c r="E2000" s="70"/>
      <c r="H2000" s="72"/>
    </row>
    <row r="2001" spans="1:8" s="66" customFormat="1">
      <c r="A2001" s="16"/>
      <c r="B2001" s="70"/>
      <c r="C2001" s="71"/>
      <c r="D2001" s="70"/>
      <c r="E2001" s="70"/>
      <c r="H2001" s="72"/>
    </row>
    <row r="2002" spans="1:8" s="66" customFormat="1">
      <c r="A2002" s="16"/>
      <c r="B2002" s="70"/>
      <c r="C2002" s="71"/>
      <c r="D2002" s="70"/>
      <c r="E2002" s="70"/>
      <c r="H2002" s="72"/>
    </row>
    <row r="2003" spans="1:8" s="66" customFormat="1">
      <c r="A2003" s="16"/>
      <c r="B2003" s="70"/>
      <c r="C2003" s="71"/>
      <c r="D2003" s="70"/>
      <c r="E2003" s="70"/>
      <c r="H2003" s="72"/>
    </row>
    <row r="2004" spans="1:8" s="66" customFormat="1">
      <c r="A2004" s="16"/>
      <c r="B2004" s="70"/>
      <c r="C2004" s="71"/>
      <c r="D2004" s="70"/>
      <c r="E2004" s="70"/>
      <c r="H2004" s="72"/>
    </row>
    <row r="2005" spans="1:8" s="66" customFormat="1">
      <c r="A2005" s="16"/>
      <c r="B2005" s="70"/>
      <c r="C2005" s="71"/>
      <c r="D2005" s="70"/>
      <c r="E2005" s="70"/>
      <c r="H2005" s="72"/>
    </row>
    <row r="2006" spans="1:8" s="66" customFormat="1">
      <c r="A2006" s="16"/>
      <c r="B2006" s="70"/>
      <c r="C2006" s="71"/>
      <c r="D2006" s="70"/>
      <c r="E2006" s="70"/>
      <c r="H2006" s="72"/>
    </row>
    <row r="2007" spans="1:8" s="66" customFormat="1">
      <c r="A2007" s="16"/>
      <c r="B2007" s="70"/>
      <c r="C2007" s="71"/>
      <c r="D2007" s="70"/>
      <c r="E2007" s="70"/>
      <c r="H2007" s="72"/>
    </row>
    <row r="2008" spans="1:8" s="66" customFormat="1">
      <c r="A2008" s="16"/>
      <c r="B2008" s="70"/>
      <c r="C2008" s="71"/>
      <c r="D2008" s="70"/>
      <c r="E2008" s="70"/>
      <c r="H2008" s="72"/>
    </row>
    <row r="2009" spans="1:8" s="66" customFormat="1">
      <c r="A2009" s="16"/>
      <c r="B2009" s="70"/>
      <c r="C2009" s="71"/>
      <c r="D2009" s="70"/>
      <c r="E2009" s="70"/>
      <c r="H2009" s="72"/>
    </row>
    <row r="2010" spans="1:8" s="66" customFormat="1">
      <c r="A2010" s="16"/>
      <c r="B2010" s="70"/>
      <c r="C2010" s="71"/>
      <c r="D2010" s="70"/>
      <c r="E2010" s="70"/>
      <c r="H2010" s="72"/>
    </row>
    <row r="2011" spans="1:8" s="66" customFormat="1">
      <c r="A2011" s="16"/>
      <c r="B2011" s="70"/>
      <c r="C2011" s="71"/>
      <c r="D2011" s="70"/>
      <c r="E2011" s="70"/>
      <c r="H2011" s="72"/>
    </row>
    <row r="2012" spans="1:8" s="66" customFormat="1">
      <c r="A2012" s="16"/>
      <c r="B2012" s="70"/>
      <c r="C2012" s="71"/>
      <c r="D2012" s="70"/>
      <c r="E2012" s="70"/>
      <c r="H2012" s="72"/>
    </row>
    <row r="2013" spans="1:8" s="66" customFormat="1">
      <c r="A2013" s="16"/>
      <c r="B2013" s="70"/>
      <c r="C2013" s="71"/>
      <c r="D2013" s="70"/>
      <c r="E2013" s="70"/>
      <c r="H2013" s="72"/>
    </row>
    <row r="2014" spans="1:8" s="66" customFormat="1">
      <c r="A2014" s="16"/>
      <c r="B2014" s="70"/>
      <c r="C2014" s="71"/>
      <c r="D2014" s="70"/>
      <c r="E2014" s="70"/>
      <c r="H2014" s="72"/>
    </row>
    <row r="2015" spans="1:8" s="66" customFormat="1">
      <c r="A2015" s="16"/>
      <c r="B2015" s="70"/>
      <c r="C2015" s="71"/>
      <c r="D2015" s="70"/>
      <c r="E2015" s="70"/>
      <c r="H2015" s="72"/>
    </row>
    <row r="2016" spans="1:8" s="66" customFormat="1">
      <c r="A2016" s="16"/>
      <c r="B2016" s="70"/>
      <c r="C2016" s="71"/>
      <c r="D2016" s="70"/>
      <c r="E2016" s="70"/>
      <c r="H2016" s="72"/>
    </row>
    <row r="2017" spans="1:8" s="66" customFormat="1">
      <c r="A2017" s="16"/>
      <c r="B2017" s="70"/>
      <c r="C2017" s="71"/>
      <c r="D2017" s="70"/>
      <c r="E2017" s="70"/>
      <c r="H2017" s="72"/>
    </row>
    <row r="2018" spans="1:8" s="66" customFormat="1">
      <c r="A2018" s="16"/>
      <c r="B2018" s="70"/>
      <c r="C2018" s="71"/>
      <c r="D2018" s="70"/>
      <c r="E2018" s="70"/>
      <c r="H2018" s="72"/>
    </row>
    <row r="2019" spans="1:8" s="66" customFormat="1">
      <c r="A2019" s="16"/>
      <c r="B2019" s="70"/>
      <c r="C2019" s="71"/>
      <c r="D2019" s="70"/>
      <c r="E2019" s="70"/>
      <c r="H2019" s="72"/>
    </row>
    <row r="2020" spans="1:8" s="66" customFormat="1">
      <c r="A2020" s="16"/>
      <c r="B2020" s="70"/>
      <c r="C2020" s="71"/>
      <c r="D2020" s="70"/>
      <c r="E2020" s="70"/>
      <c r="H2020" s="72"/>
    </row>
    <row r="2021" spans="1:8" s="66" customFormat="1">
      <c r="A2021" s="16"/>
      <c r="B2021" s="70"/>
      <c r="C2021" s="71"/>
      <c r="D2021" s="70"/>
      <c r="E2021" s="70"/>
      <c r="H2021" s="72"/>
    </row>
    <row r="2022" spans="1:8" s="66" customFormat="1">
      <c r="A2022" s="16"/>
      <c r="B2022" s="70"/>
      <c r="C2022" s="71"/>
      <c r="D2022" s="70"/>
      <c r="E2022" s="70"/>
      <c r="H2022" s="72"/>
    </row>
    <row r="2023" spans="1:8" s="66" customFormat="1">
      <c r="A2023" s="16"/>
      <c r="B2023" s="70"/>
      <c r="C2023" s="71"/>
      <c r="D2023" s="70"/>
      <c r="E2023" s="70"/>
      <c r="H2023" s="72"/>
    </row>
    <row r="2024" spans="1:8" s="66" customFormat="1">
      <c r="A2024" s="16"/>
      <c r="B2024" s="70"/>
      <c r="C2024" s="71"/>
      <c r="D2024" s="70"/>
      <c r="E2024" s="70"/>
      <c r="H2024" s="72"/>
    </row>
    <row r="2025" spans="1:8" s="66" customFormat="1">
      <c r="A2025" s="16"/>
      <c r="B2025" s="70"/>
      <c r="C2025" s="71"/>
      <c r="D2025" s="70"/>
      <c r="E2025" s="70"/>
      <c r="H2025" s="72"/>
    </row>
    <row r="2026" spans="1:8" s="66" customFormat="1">
      <c r="A2026" s="16"/>
      <c r="B2026" s="70"/>
      <c r="C2026" s="71"/>
      <c r="D2026" s="70"/>
      <c r="E2026" s="70"/>
      <c r="H2026" s="72"/>
    </row>
    <row r="2027" spans="1:8" s="66" customFormat="1">
      <c r="A2027" s="16"/>
      <c r="B2027" s="70"/>
      <c r="C2027" s="71"/>
      <c r="D2027" s="70"/>
      <c r="E2027" s="70"/>
      <c r="H2027" s="72"/>
    </row>
    <row r="2028" spans="1:8" s="66" customFormat="1">
      <c r="A2028" s="16"/>
      <c r="B2028" s="70"/>
      <c r="C2028" s="71"/>
      <c r="D2028" s="70"/>
      <c r="E2028" s="70"/>
      <c r="H2028" s="72"/>
    </row>
    <row r="2029" spans="1:8" s="66" customFormat="1">
      <c r="A2029" s="16"/>
      <c r="B2029" s="70"/>
      <c r="C2029" s="71"/>
      <c r="D2029" s="70"/>
      <c r="E2029" s="70"/>
      <c r="H2029" s="72"/>
    </row>
    <row r="2030" spans="1:8" s="66" customFormat="1">
      <c r="A2030" s="16"/>
      <c r="B2030" s="70"/>
      <c r="C2030" s="71"/>
      <c r="D2030" s="70"/>
      <c r="E2030" s="70"/>
      <c r="H2030" s="72"/>
    </row>
    <row r="2031" spans="1:8" s="66" customFormat="1">
      <c r="A2031" s="16"/>
      <c r="B2031" s="70"/>
      <c r="C2031" s="71"/>
      <c r="D2031" s="70"/>
      <c r="E2031" s="70"/>
      <c r="H2031" s="72"/>
    </row>
    <row r="2032" spans="1:8" s="66" customFormat="1">
      <c r="A2032" s="16"/>
      <c r="B2032" s="70"/>
      <c r="C2032" s="71"/>
      <c r="D2032" s="70"/>
      <c r="E2032" s="70"/>
      <c r="H2032" s="72"/>
    </row>
    <row r="2033" spans="1:8" s="66" customFormat="1">
      <c r="A2033" s="16"/>
      <c r="B2033" s="70"/>
      <c r="C2033" s="71"/>
      <c r="D2033" s="70"/>
      <c r="E2033" s="70"/>
      <c r="H2033" s="72"/>
    </row>
    <row r="2034" spans="1:8" s="66" customFormat="1">
      <c r="A2034" s="16"/>
      <c r="B2034" s="70"/>
      <c r="C2034" s="71"/>
      <c r="D2034" s="70"/>
      <c r="E2034" s="70"/>
      <c r="H2034" s="72"/>
    </row>
    <row r="2035" spans="1:8" s="66" customFormat="1">
      <c r="A2035" s="16"/>
      <c r="B2035" s="70"/>
      <c r="C2035" s="71"/>
      <c r="D2035" s="70"/>
      <c r="E2035" s="70"/>
      <c r="H2035" s="72"/>
    </row>
    <row r="2036" spans="1:8" s="66" customFormat="1">
      <c r="A2036" s="16"/>
      <c r="B2036" s="70"/>
      <c r="C2036" s="71"/>
      <c r="D2036" s="70"/>
      <c r="E2036" s="70"/>
      <c r="H2036" s="72"/>
    </row>
    <row r="2037" spans="1:8" s="66" customFormat="1">
      <c r="A2037" s="16"/>
      <c r="B2037" s="70"/>
      <c r="C2037" s="71"/>
      <c r="D2037" s="70"/>
      <c r="E2037" s="70"/>
      <c r="H2037" s="72"/>
    </row>
    <row r="2038" spans="1:8" s="66" customFormat="1">
      <c r="A2038" s="16"/>
      <c r="B2038" s="70"/>
      <c r="C2038" s="71"/>
      <c r="D2038" s="70"/>
      <c r="E2038" s="70"/>
      <c r="H2038" s="72"/>
    </row>
    <row r="2039" spans="1:8" s="66" customFormat="1">
      <c r="A2039" s="16"/>
      <c r="B2039" s="70"/>
      <c r="C2039" s="71"/>
      <c r="D2039" s="70"/>
      <c r="E2039" s="70"/>
      <c r="H2039" s="72"/>
    </row>
    <row r="2040" spans="1:8" s="66" customFormat="1">
      <c r="A2040" s="16"/>
      <c r="B2040" s="70"/>
      <c r="C2040" s="71"/>
      <c r="D2040" s="70"/>
      <c r="E2040" s="70"/>
      <c r="H2040" s="72"/>
    </row>
    <row r="2041" spans="1:8" s="66" customFormat="1">
      <c r="A2041" s="16"/>
      <c r="B2041" s="70"/>
      <c r="C2041" s="71"/>
      <c r="D2041" s="70"/>
      <c r="E2041" s="70"/>
      <c r="H2041" s="72"/>
    </row>
    <row r="2042" spans="1:8" s="66" customFormat="1">
      <c r="A2042" s="16"/>
      <c r="B2042" s="70"/>
      <c r="C2042" s="71"/>
      <c r="D2042" s="70"/>
      <c r="E2042" s="70"/>
      <c r="H2042" s="72"/>
    </row>
    <row r="2043" spans="1:8" s="66" customFormat="1">
      <c r="A2043" s="16"/>
      <c r="B2043" s="70"/>
      <c r="C2043" s="71"/>
      <c r="D2043" s="70"/>
      <c r="E2043" s="70"/>
      <c r="H2043" s="72"/>
    </row>
    <row r="2044" spans="1:8" s="66" customFormat="1">
      <c r="A2044" s="16"/>
      <c r="B2044" s="70"/>
      <c r="C2044" s="71"/>
      <c r="D2044" s="70"/>
      <c r="E2044" s="70"/>
      <c r="H2044" s="72"/>
    </row>
    <row r="2045" spans="1:8" s="66" customFormat="1">
      <c r="A2045" s="16"/>
      <c r="B2045" s="70"/>
      <c r="C2045" s="71"/>
      <c r="D2045" s="70"/>
      <c r="E2045" s="70"/>
      <c r="H2045" s="72"/>
    </row>
    <row r="2046" spans="1:8" s="66" customFormat="1">
      <c r="A2046" s="16"/>
      <c r="B2046" s="70"/>
      <c r="C2046" s="71"/>
      <c r="D2046" s="70"/>
      <c r="E2046" s="70"/>
      <c r="H2046" s="72"/>
    </row>
    <row r="2047" spans="1:8" s="66" customFormat="1">
      <c r="A2047" s="16"/>
      <c r="B2047" s="70"/>
      <c r="C2047" s="71"/>
      <c r="D2047" s="70"/>
      <c r="E2047" s="70"/>
      <c r="H2047" s="72"/>
    </row>
    <row r="2048" spans="1:8" s="66" customFormat="1">
      <c r="A2048" s="16"/>
      <c r="B2048" s="70"/>
      <c r="C2048" s="71"/>
      <c r="D2048" s="70"/>
      <c r="E2048" s="70"/>
      <c r="H2048" s="72"/>
    </row>
    <row r="2049" spans="1:8" s="66" customFormat="1">
      <c r="A2049" s="16"/>
      <c r="B2049" s="70"/>
      <c r="C2049" s="71"/>
      <c r="D2049" s="70"/>
      <c r="E2049" s="70"/>
      <c r="H2049" s="72"/>
    </row>
    <row r="2050" spans="1:8" s="66" customFormat="1">
      <c r="A2050" s="16"/>
      <c r="B2050" s="70"/>
      <c r="C2050" s="71"/>
      <c r="D2050" s="70"/>
      <c r="E2050" s="70"/>
      <c r="H2050" s="72"/>
    </row>
    <row r="2051" spans="1:8" s="66" customFormat="1">
      <c r="A2051" s="16"/>
      <c r="B2051" s="70"/>
      <c r="C2051" s="71"/>
      <c r="D2051" s="70"/>
      <c r="E2051" s="70"/>
      <c r="H2051" s="72"/>
    </row>
    <row r="2052" spans="1:8" s="66" customFormat="1">
      <c r="A2052" s="16"/>
      <c r="B2052" s="70"/>
      <c r="C2052" s="71"/>
      <c r="D2052" s="70"/>
      <c r="E2052" s="70"/>
      <c r="H2052" s="72"/>
    </row>
    <row r="2053" spans="1:8" s="66" customFormat="1">
      <c r="A2053" s="16"/>
      <c r="B2053" s="70"/>
      <c r="C2053" s="71"/>
      <c r="D2053" s="70"/>
      <c r="E2053" s="70"/>
      <c r="H2053" s="72"/>
    </row>
    <row r="2054" spans="1:8" s="66" customFormat="1">
      <c r="A2054" s="16"/>
      <c r="B2054" s="70"/>
      <c r="C2054" s="71"/>
      <c r="D2054" s="70"/>
      <c r="E2054" s="70"/>
      <c r="H2054" s="72"/>
    </row>
    <row r="2055" spans="1:8" s="66" customFormat="1">
      <c r="A2055" s="16"/>
      <c r="B2055" s="70"/>
      <c r="C2055" s="71"/>
      <c r="D2055" s="70"/>
      <c r="E2055" s="70"/>
      <c r="H2055" s="72"/>
    </row>
    <row r="2056" spans="1:8" s="66" customFormat="1">
      <c r="A2056" s="16"/>
      <c r="B2056" s="70"/>
      <c r="C2056" s="71"/>
      <c r="D2056" s="70"/>
      <c r="E2056" s="70"/>
      <c r="H2056" s="72"/>
    </row>
    <row r="2057" spans="1:8" s="66" customFormat="1">
      <c r="A2057" s="16"/>
      <c r="B2057" s="70"/>
      <c r="C2057" s="71"/>
      <c r="D2057" s="70"/>
      <c r="E2057" s="70"/>
      <c r="H2057" s="72"/>
    </row>
    <row r="2058" spans="1:8" s="66" customFormat="1">
      <c r="A2058" s="16"/>
      <c r="B2058" s="70"/>
      <c r="C2058" s="71"/>
      <c r="D2058" s="70"/>
      <c r="E2058" s="70"/>
      <c r="H2058" s="72"/>
    </row>
    <row r="2059" spans="1:8" s="66" customFormat="1">
      <c r="A2059" s="16"/>
      <c r="B2059" s="70"/>
      <c r="C2059" s="71"/>
      <c r="D2059" s="70"/>
      <c r="E2059" s="70"/>
      <c r="H2059" s="72"/>
    </row>
    <row r="2060" spans="1:8" s="66" customFormat="1">
      <c r="A2060" s="16"/>
      <c r="B2060" s="70"/>
      <c r="C2060" s="71"/>
      <c r="D2060" s="70"/>
      <c r="E2060" s="70"/>
      <c r="H2060" s="72"/>
    </row>
    <row r="2061" spans="1:8" s="66" customFormat="1">
      <c r="A2061" s="16"/>
      <c r="B2061" s="70"/>
      <c r="C2061" s="71"/>
      <c r="D2061" s="70"/>
      <c r="E2061" s="70"/>
      <c r="H2061" s="72"/>
    </row>
    <row r="2062" spans="1:8" s="66" customFormat="1">
      <c r="A2062" s="16"/>
      <c r="B2062" s="70"/>
      <c r="C2062" s="71"/>
      <c r="D2062" s="70"/>
      <c r="E2062" s="70"/>
      <c r="H2062" s="72"/>
    </row>
    <row r="2063" spans="1:8" s="66" customFormat="1">
      <c r="A2063" s="16"/>
      <c r="B2063" s="70"/>
      <c r="C2063" s="71"/>
      <c r="D2063" s="70"/>
      <c r="E2063" s="70"/>
      <c r="H2063" s="72"/>
    </row>
    <row r="2064" spans="1:8" s="66" customFormat="1">
      <c r="A2064" s="16"/>
      <c r="B2064" s="70"/>
      <c r="C2064" s="71"/>
      <c r="D2064" s="70"/>
      <c r="E2064" s="70"/>
      <c r="H2064" s="72"/>
    </row>
    <row r="2065" spans="1:8" s="66" customFormat="1">
      <c r="A2065" s="16"/>
      <c r="B2065" s="70"/>
      <c r="C2065" s="71"/>
      <c r="D2065" s="70"/>
      <c r="E2065" s="70"/>
      <c r="H2065" s="72"/>
    </row>
    <row r="2066" spans="1:8" s="66" customFormat="1">
      <c r="A2066" s="16"/>
      <c r="B2066" s="70"/>
      <c r="C2066" s="71"/>
      <c r="D2066" s="70"/>
      <c r="E2066" s="70"/>
      <c r="H2066" s="72"/>
    </row>
    <row r="2067" spans="1:8" s="66" customFormat="1">
      <c r="A2067" s="16"/>
      <c r="B2067" s="70"/>
      <c r="C2067" s="71"/>
      <c r="D2067" s="70"/>
      <c r="E2067" s="70"/>
      <c r="H2067" s="72"/>
    </row>
    <row r="2068" spans="1:8" s="66" customFormat="1">
      <c r="A2068" s="16"/>
      <c r="B2068" s="70"/>
      <c r="C2068" s="71"/>
      <c r="D2068" s="70"/>
      <c r="E2068" s="70"/>
      <c r="H2068" s="72"/>
    </row>
    <row r="2069" spans="1:8" s="66" customFormat="1">
      <c r="A2069" s="16"/>
      <c r="B2069" s="70"/>
      <c r="C2069" s="71"/>
      <c r="D2069" s="70"/>
      <c r="E2069" s="70"/>
      <c r="H2069" s="72"/>
    </row>
    <row r="2070" spans="1:8" s="66" customFormat="1">
      <c r="A2070" s="16"/>
      <c r="B2070" s="70"/>
      <c r="C2070" s="71"/>
      <c r="D2070" s="70"/>
      <c r="E2070" s="70"/>
      <c r="H2070" s="72"/>
    </row>
    <row r="2071" spans="1:8" s="66" customFormat="1">
      <c r="A2071" s="16"/>
      <c r="B2071" s="70"/>
      <c r="C2071" s="71"/>
      <c r="D2071" s="70"/>
      <c r="E2071" s="70"/>
      <c r="H2071" s="72"/>
    </row>
    <row r="2072" spans="1:8" s="66" customFormat="1">
      <c r="A2072" s="16"/>
      <c r="B2072" s="70"/>
      <c r="C2072" s="71"/>
      <c r="D2072" s="70"/>
      <c r="E2072" s="70"/>
      <c r="H2072" s="72"/>
    </row>
    <row r="2073" spans="1:8" s="66" customFormat="1">
      <c r="A2073" s="16"/>
      <c r="B2073" s="70"/>
      <c r="C2073" s="71"/>
      <c r="D2073" s="70"/>
      <c r="E2073" s="70"/>
      <c r="H2073" s="72"/>
    </row>
    <row r="2074" spans="1:8" s="66" customFormat="1">
      <c r="A2074" s="16"/>
      <c r="B2074" s="70"/>
      <c r="C2074" s="71"/>
      <c r="D2074" s="70"/>
      <c r="E2074" s="70"/>
      <c r="H2074" s="72"/>
    </row>
    <row r="2075" spans="1:8" s="66" customFormat="1">
      <c r="A2075" s="16"/>
      <c r="B2075" s="70"/>
      <c r="C2075" s="71"/>
      <c r="D2075" s="70"/>
      <c r="E2075" s="70"/>
      <c r="H2075" s="72"/>
    </row>
    <row r="2076" spans="1:8" s="66" customFormat="1">
      <c r="A2076" s="16"/>
      <c r="B2076" s="70"/>
      <c r="C2076" s="71"/>
      <c r="D2076" s="70"/>
      <c r="E2076" s="70"/>
      <c r="H2076" s="72"/>
    </row>
    <row r="2077" spans="1:8" s="66" customFormat="1">
      <c r="A2077" s="16"/>
      <c r="B2077" s="70"/>
      <c r="C2077" s="71"/>
      <c r="D2077" s="70"/>
      <c r="E2077" s="70"/>
      <c r="H2077" s="72"/>
    </row>
    <row r="2078" spans="1:8" s="66" customFormat="1">
      <c r="A2078" s="16"/>
      <c r="B2078" s="70"/>
      <c r="C2078" s="71"/>
      <c r="D2078" s="70"/>
      <c r="E2078" s="70"/>
      <c r="H2078" s="72"/>
    </row>
    <row r="2079" spans="1:8" s="66" customFormat="1">
      <c r="A2079" s="16"/>
      <c r="B2079" s="70"/>
      <c r="C2079" s="71"/>
      <c r="D2079" s="70"/>
      <c r="E2079" s="70"/>
      <c r="H2079" s="72"/>
    </row>
    <row r="2080" spans="1:8" s="66" customFormat="1">
      <c r="A2080" s="16"/>
      <c r="B2080" s="70"/>
      <c r="C2080" s="71"/>
      <c r="D2080" s="70"/>
      <c r="E2080" s="70"/>
      <c r="H2080" s="72"/>
    </row>
    <row r="2081" spans="1:8" s="66" customFormat="1">
      <c r="A2081" s="16"/>
      <c r="B2081" s="70"/>
      <c r="C2081" s="71"/>
      <c r="D2081" s="70"/>
      <c r="E2081" s="70"/>
      <c r="H2081" s="72"/>
    </row>
    <row r="2082" spans="1:8" s="66" customFormat="1">
      <c r="A2082" s="16"/>
      <c r="B2082" s="70"/>
      <c r="C2082" s="71"/>
      <c r="D2082" s="70"/>
      <c r="E2082" s="70"/>
      <c r="H2082" s="72"/>
    </row>
    <row r="2083" spans="1:8" s="66" customFormat="1">
      <c r="A2083" s="16"/>
      <c r="B2083" s="70"/>
      <c r="C2083" s="71"/>
      <c r="D2083" s="70"/>
      <c r="E2083" s="70"/>
      <c r="H2083" s="72"/>
    </row>
    <row r="2084" spans="1:8" s="66" customFormat="1">
      <c r="A2084" s="16"/>
      <c r="B2084" s="70"/>
      <c r="C2084" s="71"/>
      <c r="D2084" s="70"/>
      <c r="E2084" s="70"/>
      <c r="H2084" s="72"/>
    </row>
    <row r="2085" spans="1:8" s="66" customFormat="1">
      <c r="A2085" s="16"/>
      <c r="B2085" s="70"/>
      <c r="C2085" s="71"/>
      <c r="D2085" s="70"/>
      <c r="E2085" s="70"/>
      <c r="H2085" s="72"/>
    </row>
    <row r="2086" spans="1:8" s="66" customFormat="1">
      <c r="A2086" s="16"/>
      <c r="B2086" s="70"/>
      <c r="C2086" s="71"/>
      <c r="D2086" s="70"/>
      <c r="E2086" s="70"/>
      <c r="H2086" s="72"/>
    </row>
    <row r="2087" spans="1:8" s="66" customFormat="1">
      <c r="A2087" s="16"/>
      <c r="B2087" s="70"/>
      <c r="C2087" s="71"/>
      <c r="D2087" s="70"/>
      <c r="E2087" s="70"/>
      <c r="H2087" s="72"/>
    </row>
    <row r="2088" spans="1:8" s="66" customFormat="1">
      <c r="A2088" s="16"/>
      <c r="B2088" s="70"/>
      <c r="C2088" s="71"/>
      <c r="D2088" s="70"/>
      <c r="E2088" s="70"/>
      <c r="H2088" s="72"/>
    </row>
    <row r="2089" spans="1:8" s="66" customFormat="1">
      <c r="A2089" s="16"/>
      <c r="B2089" s="70"/>
      <c r="C2089" s="71"/>
      <c r="D2089" s="70"/>
      <c r="E2089" s="70"/>
      <c r="H2089" s="72"/>
    </row>
    <row r="2090" spans="1:8" s="66" customFormat="1">
      <c r="A2090" s="16"/>
      <c r="B2090" s="70"/>
      <c r="C2090" s="71"/>
      <c r="D2090" s="70"/>
      <c r="E2090" s="70"/>
      <c r="H2090" s="72"/>
    </row>
    <row r="2091" spans="1:8" s="66" customFormat="1">
      <c r="A2091" s="16"/>
      <c r="B2091" s="70"/>
      <c r="C2091" s="71"/>
      <c r="D2091" s="70"/>
      <c r="E2091" s="70"/>
      <c r="H2091" s="72"/>
    </row>
    <row r="2092" spans="1:8" s="66" customFormat="1">
      <c r="A2092" s="16"/>
      <c r="B2092" s="70"/>
      <c r="C2092" s="71"/>
      <c r="D2092" s="70"/>
      <c r="E2092" s="70"/>
      <c r="H2092" s="72"/>
    </row>
    <row r="2093" spans="1:8" s="66" customFormat="1">
      <c r="A2093" s="16"/>
      <c r="B2093" s="70"/>
      <c r="C2093" s="71"/>
      <c r="D2093" s="70"/>
      <c r="E2093" s="70"/>
      <c r="H2093" s="72"/>
    </row>
    <row r="2094" spans="1:8" s="66" customFormat="1">
      <c r="A2094" s="16"/>
      <c r="B2094" s="70"/>
      <c r="C2094" s="71"/>
      <c r="D2094" s="70"/>
      <c r="E2094" s="70"/>
      <c r="H2094" s="72"/>
    </row>
    <row r="2095" spans="1:8" s="66" customFormat="1">
      <c r="A2095" s="16"/>
      <c r="B2095" s="70"/>
      <c r="C2095" s="71"/>
      <c r="D2095" s="70"/>
      <c r="E2095" s="70"/>
      <c r="H2095" s="72"/>
    </row>
    <row r="2096" spans="1:8" s="66" customFormat="1">
      <c r="A2096" s="16"/>
      <c r="B2096" s="70"/>
      <c r="C2096" s="71"/>
      <c r="D2096" s="70"/>
      <c r="E2096" s="70"/>
      <c r="H2096" s="72"/>
    </row>
    <row r="2097" spans="1:8" s="66" customFormat="1">
      <c r="A2097" s="16"/>
      <c r="B2097" s="70"/>
      <c r="C2097" s="71"/>
      <c r="D2097" s="70"/>
      <c r="E2097" s="70"/>
      <c r="H2097" s="72"/>
    </row>
    <row r="2098" spans="1:8" s="66" customFormat="1">
      <c r="A2098" s="16"/>
      <c r="B2098" s="70"/>
      <c r="C2098" s="71"/>
      <c r="D2098" s="70"/>
      <c r="E2098" s="70"/>
      <c r="H2098" s="72"/>
    </row>
    <row r="2099" spans="1:8" s="66" customFormat="1">
      <c r="A2099" s="16"/>
      <c r="B2099" s="70"/>
      <c r="C2099" s="71"/>
      <c r="D2099" s="70"/>
      <c r="E2099" s="70"/>
      <c r="H2099" s="72"/>
    </row>
    <row r="2100" spans="1:8" s="66" customFormat="1">
      <c r="A2100" s="16"/>
      <c r="B2100" s="70"/>
      <c r="C2100" s="71"/>
      <c r="D2100" s="70"/>
      <c r="E2100" s="70"/>
      <c r="H2100" s="72"/>
    </row>
    <row r="2101" spans="1:8" s="66" customFormat="1">
      <c r="A2101" s="16"/>
      <c r="B2101" s="70"/>
      <c r="C2101" s="71"/>
      <c r="D2101" s="70"/>
      <c r="E2101" s="70"/>
      <c r="H2101" s="72"/>
    </row>
    <row r="2102" spans="1:8" s="66" customFormat="1">
      <c r="A2102" s="16"/>
      <c r="B2102" s="70"/>
      <c r="C2102" s="71"/>
      <c r="D2102" s="70"/>
      <c r="E2102" s="70"/>
      <c r="H2102" s="72"/>
    </row>
    <row r="2103" spans="1:8" s="66" customFormat="1">
      <c r="A2103" s="16"/>
      <c r="B2103" s="70"/>
      <c r="C2103" s="71"/>
      <c r="D2103" s="70"/>
      <c r="E2103" s="70"/>
      <c r="H2103" s="72"/>
    </row>
    <row r="2104" spans="1:8" s="66" customFormat="1">
      <c r="A2104" s="16"/>
      <c r="B2104" s="70"/>
      <c r="C2104" s="71"/>
      <c r="D2104" s="70"/>
      <c r="E2104" s="70"/>
      <c r="H2104" s="72"/>
    </row>
    <row r="2105" spans="1:8" s="66" customFormat="1">
      <c r="A2105" s="16"/>
      <c r="B2105" s="70"/>
      <c r="C2105" s="71"/>
      <c r="D2105" s="70"/>
      <c r="E2105" s="70"/>
      <c r="H2105" s="72"/>
    </row>
    <row r="2106" spans="1:8" s="66" customFormat="1">
      <c r="A2106" s="16"/>
      <c r="B2106" s="70"/>
      <c r="C2106" s="71"/>
      <c r="D2106" s="70"/>
      <c r="E2106" s="70"/>
      <c r="H2106" s="72"/>
    </row>
    <row r="2107" spans="1:8" s="66" customFormat="1">
      <c r="A2107" s="16"/>
      <c r="B2107" s="70"/>
      <c r="C2107" s="71"/>
      <c r="D2107" s="70"/>
      <c r="E2107" s="70"/>
      <c r="H2107" s="72"/>
    </row>
    <row r="2108" spans="1:8" s="66" customFormat="1">
      <c r="A2108" s="16"/>
      <c r="B2108" s="70"/>
      <c r="C2108" s="71"/>
      <c r="D2108" s="70"/>
      <c r="E2108" s="70"/>
      <c r="H2108" s="72"/>
    </row>
    <row r="2109" spans="1:8" s="66" customFormat="1">
      <c r="A2109" s="16"/>
      <c r="B2109" s="70"/>
      <c r="C2109" s="71"/>
      <c r="D2109" s="70"/>
      <c r="E2109" s="70"/>
      <c r="H2109" s="72"/>
    </row>
    <row r="2110" spans="1:8" s="66" customFormat="1">
      <c r="A2110" s="16"/>
      <c r="B2110" s="70"/>
      <c r="C2110" s="71"/>
      <c r="D2110" s="70"/>
      <c r="E2110" s="70"/>
      <c r="H2110" s="72"/>
    </row>
    <row r="2111" spans="1:8" s="66" customFormat="1">
      <c r="A2111" s="16"/>
      <c r="B2111" s="70"/>
      <c r="C2111" s="71"/>
      <c r="D2111" s="70"/>
      <c r="E2111" s="70"/>
      <c r="H2111" s="72"/>
    </row>
    <row r="2112" spans="1:8" s="66" customFormat="1">
      <c r="A2112" s="16"/>
      <c r="B2112" s="70"/>
      <c r="C2112" s="71"/>
      <c r="D2112" s="70"/>
      <c r="E2112" s="70"/>
      <c r="H2112" s="72"/>
    </row>
    <row r="2113" spans="1:8" s="66" customFormat="1">
      <c r="A2113" s="16"/>
      <c r="B2113" s="70"/>
      <c r="C2113" s="71"/>
      <c r="D2113" s="70"/>
      <c r="E2113" s="70"/>
      <c r="H2113" s="72"/>
    </row>
    <row r="2114" spans="1:8" s="66" customFormat="1">
      <c r="A2114" s="16"/>
      <c r="B2114" s="70"/>
      <c r="C2114" s="71"/>
      <c r="D2114" s="70"/>
      <c r="E2114" s="70"/>
      <c r="H2114" s="72"/>
    </row>
    <row r="2115" spans="1:8" s="66" customFormat="1">
      <c r="A2115" s="16"/>
      <c r="B2115" s="70"/>
      <c r="C2115" s="71"/>
      <c r="D2115" s="70"/>
      <c r="E2115" s="70"/>
      <c r="H2115" s="72"/>
    </row>
    <row r="2116" spans="1:8" s="66" customFormat="1">
      <c r="A2116" s="16"/>
      <c r="B2116" s="70"/>
      <c r="C2116" s="71"/>
      <c r="D2116" s="70"/>
      <c r="E2116" s="70"/>
      <c r="H2116" s="72"/>
    </row>
    <row r="2117" spans="1:8" s="66" customFormat="1">
      <c r="A2117" s="16"/>
      <c r="B2117" s="70"/>
      <c r="C2117" s="71"/>
      <c r="D2117" s="70"/>
      <c r="E2117" s="70"/>
      <c r="H2117" s="72"/>
    </row>
    <row r="2118" spans="1:8" s="66" customFormat="1">
      <c r="A2118" s="16"/>
      <c r="B2118" s="70"/>
      <c r="C2118" s="71"/>
      <c r="D2118" s="70"/>
      <c r="E2118" s="70"/>
      <c r="H2118" s="72"/>
    </row>
    <row r="2119" spans="1:8" s="66" customFormat="1">
      <c r="A2119" s="16"/>
      <c r="B2119" s="70"/>
      <c r="C2119" s="71"/>
      <c r="D2119" s="70"/>
      <c r="E2119" s="70"/>
      <c r="H2119" s="72"/>
    </row>
    <row r="2120" spans="1:8" s="66" customFormat="1">
      <c r="A2120" s="16"/>
      <c r="B2120" s="70"/>
      <c r="C2120" s="71"/>
      <c r="D2120" s="70"/>
      <c r="E2120" s="70"/>
      <c r="H2120" s="72"/>
    </row>
    <row r="2121" spans="1:8" s="66" customFormat="1">
      <c r="A2121" s="16"/>
      <c r="B2121" s="70"/>
      <c r="C2121" s="71"/>
      <c r="D2121" s="70"/>
      <c r="E2121" s="70"/>
      <c r="H2121" s="72"/>
    </row>
    <row r="2122" spans="1:8" s="66" customFormat="1">
      <c r="A2122" s="16"/>
      <c r="B2122" s="70"/>
      <c r="C2122" s="71"/>
      <c r="D2122" s="70"/>
      <c r="E2122" s="70"/>
      <c r="H2122" s="72"/>
    </row>
    <row r="2123" spans="1:8" s="66" customFormat="1">
      <c r="A2123" s="16"/>
      <c r="B2123" s="70"/>
      <c r="C2123" s="71"/>
      <c r="D2123" s="70"/>
      <c r="E2123" s="70"/>
      <c r="H2123" s="72"/>
    </row>
    <row r="2124" spans="1:8" s="66" customFormat="1">
      <c r="A2124" s="16"/>
      <c r="B2124" s="70"/>
      <c r="C2124" s="71"/>
      <c r="D2124" s="70"/>
      <c r="E2124" s="70"/>
      <c r="H2124" s="72"/>
    </row>
    <row r="2125" spans="1:8" s="66" customFormat="1">
      <c r="A2125" s="16"/>
      <c r="B2125" s="70"/>
      <c r="C2125" s="71"/>
      <c r="D2125" s="70"/>
      <c r="E2125" s="70"/>
      <c r="H2125" s="72"/>
    </row>
    <row r="2126" spans="1:8" s="66" customFormat="1">
      <c r="A2126" s="16"/>
      <c r="B2126" s="70"/>
      <c r="C2126" s="71"/>
      <c r="D2126" s="70"/>
      <c r="E2126" s="70"/>
      <c r="H2126" s="72"/>
    </row>
    <row r="2127" spans="1:8" s="66" customFormat="1">
      <c r="A2127" s="16"/>
      <c r="B2127" s="70"/>
      <c r="C2127" s="71"/>
      <c r="D2127" s="70"/>
      <c r="E2127" s="70"/>
      <c r="H2127" s="72"/>
    </row>
    <row r="2128" spans="1:8" s="66" customFormat="1">
      <c r="A2128" s="16"/>
      <c r="B2128" s="70"/>
      <c r="C2128" s="71"/>
      <c r="D2128" s="70"/>
      <c r="E2128" s="70"/>
      <c r="H2128" s="72"/>
    </row>
    <row r="2129" spans="1:8" s="66" customFormat="1">
      <c r="A2129" s="16"/>
      <c r="B2129" s="70"/>
      <c r="C2129" s="71"/>
      <c r="D2129" s="70"/>
      <c r="E2129" s="70"/>
      <c r="H2129" s="72"/>
    </row>
    <row r="2130" spans="1:8" s="66" customFormat="1">
      <c r="A2130" s="16"/>
      <c r="B2130" s="70"/>
      <c r="C2130" s="71"/>
      <c r="D2130" s="70"/>
      <c r="E2130" s="70"/>
      <c r="H2130" s="72"/>
    </row>
    <row r="2131" spans="1:8" s="66" customFormat="1">
      <c r="A2131" s="16"/>
      <c r="B2131" s="70"/>
      <c r="C2131" s="71"/>
      <c r="D2131" s="70"/>
      <c r="E2131" s="70"/>
      <c r="H2131" s="72"/>
    </row>
    <row r="2132" spans="1:8" s="66" customFormat="1">
      <c r="A2132" s="16"/>
      <c r="B2132" s="70"/>
      <c r="C2132" s="71"/>
      <c r="D2132" s="70"/>
      <c r="E2132" s="70"/>
      <c r="H2132" s="72"/>
    </row>
    <row r="2133" spans="1:8" s="66" customFormat="1">
      <c r="A2133" s="16"/>
      <c r="B2133" s="70"/>
      <c r="C2133" s="71"/>
      <c r="D2133" s="70"/>
      <c r="E2133" s="70"/>
      <c r="H2133" s="72"/>
    </row>
    <row r="2134" spans="1:8" s="66" customFormat="1">
      <c r="A2134" s="16"/>
      <c r="B2134" s="70"/>
      <c r="C2134" s="71"/>
      <c r="D2134" s="70"/>
      <c r="E2134" s="70"/>
      <c r="H2134" s="72"/>
    </row>
    <row r="2135" spans="1:8" s="66" customFormat="1">
      <c r="A2135" s="16"/>
      <c r="B2135" s="70"/>
      <c r="C2135" s="71"/>
      <c r="D2135" s="70"/>
      <c r="E2135" s="70"/>
      <c r="H2135" s="72"/>
    </row>
    <row r="2136" spans="1:8" s="66" customFormat="1">
      <c r="A2136" s="16"/>
      <c r="B2136" s="70"/>
      <c r="C2136" s="71"/>
      <c r="D2136" s="70"/>
      <c r="E2136" s="70"/>
      <c r="H2136" s="72"/>
    </row>
    <row r="2137" spans="1:8" s="66" customFormat="1">
      <c r="A2137" s="16"/>
      <c r="B2137" s="70"/>
      <c r="C2137" s="71"/>
      <c r="D2137" s="70"/>
      <c r="E2137" s="70"/>
      <c r="H2137" s="72"/>
    </row>
    <row r="2138" spans="1:8" s="66" customFormat="1">
      <c r="A2138" s="16"/>
      <c r="B2138" s="70"/>
      <c r="C2138" s="71"/>
      <c r="D2138" s="70"/>
      <c r="E2138" s="70"/>
      <c r="H2138" s="72"/>
    </row>
    <row r="2139" spans="1:8" s="66" customFormat="1">
      <c r="A2139" s="16"/>
      <c r="B2139" s="70"/>
      <c r="C2139" s="71"/>
      <c r="D2139" s="70"/>
      <c r="E2139" s="70"/>
      <c r="H2139" s="72"/>
    </row>
    <row r="2140" spans="1:8" s="66" customFormat="1">
      <c r="A2140" s="16"/>
      <c r="B2140" s="70"/>
      <c r="C2140" s="71"/>
      <c r="D2140" s="70"/>
      <c r="E2140" s="70"/>
      <c r="H2140" s="72"/>
    </row>
    <row r="2141" spans="1:8" s="66" customFormat="1">
      <c r="A2141" s="16"/>
      <c r="B2141" s="70"/>
      <c r="C2141" s="71"/>
      <c r="D2141" s="70"/>
      <c r="E2141" s="70"/>
      <c r="H2141" s="72"/>
    </row>
    <row r="2142" spans="1:8" s="66" customFormat="1">
      <c r="A2142" s="16"/>
      <c r="B2142" s="70"/>
      <c r="C2142" s="71"/>
      <c r="D2142" s="70"/>
      <c r="E2142" s="70"/>
      <c r="H2142" s="72"/>
    </row>
    <row r="2143" spans="1:8" s="66" customFormat="1">
      <c r="A2143" s="16"/>
      <c r="B2143" s="70"/>
      <c r="C2143" s="71"/>
      <c r="D2143" s="70"/>
      <c r="E2143" s="70"/>
      <c r="H2143" s="72"/>
    </row>
    <row r="2144" spans="1:8" s="66" customFormat="1">
      <c r="A2144" s="16"/>
      <c r="B2144" s="70"/>
      <c r="C2144" s="71"/>
      <c r="D2144" s="70"/>
      <c r="E2144" s="70"/>
      <c r="H2144" s="72"/>
    </row>
    <row r="2145" spans="1:8" s="66" customFormat="1">
      <c r="A2145" s="16"/>
      <c r="B2145" s="70"/>
      <c r="C2145" s="71"/>
      <c r="D2145" s="70"/>
      <c r="E2145" s="70"/>
      <c r="H2145" s="72"/>
    </row>
    <row r="2146" spans="1:8" s="66" customFormat="1">
      <c r="A2146" s="16"/>
      <c r="B2146" s="70"/>
      <c r="C2146" s="71"/>
      <c r="D2146" s="70"/>
      <c r="E2146" s="70"/>
      <c r="H2146" s="72"/>
    </row>
    <row r="2147" spans="1:8" s="66" customFormat="1">
      <c r="A2147" s="16"/>
      <c r="B2147" s="70"/>
      <c r="C2147" s="71"/>
      <c r="D2147" s="70"/>
      <c r="E2147" s="70"/>
      <c r="H2147" s="72"/>
    </row>
    <row r="2148" spans="1:8" s="66" customFormat="1">
      <c r="A2148" s="16"/>
      <c r="B2148" s="70"/>
      <c r="C2148" s="71"/>
      <c r="D2148" s="70"/>
      <c r="E2148" s="70"/>
      <c r="H2148" s="72"/>
    </row>
    <row r="2149" spans="1:8" s="66" customFormat="1">
      <c r="A2149" s="16"/>
      <c r="B2149" s="70"/>
      <c r="C2149" s="71"/>
      <c r="D2149" s="70"/>
      <c r="E2149" s="70"/>
      <c r="H2149" s="72"/>
    </row>
    <row r="2150" spans="1:8" s="66" customFormat="1">
      <c r="A2150" s="16"/>
      <c r="B2150" s="70"/>
      <c r="C2150" s="71"/>
      <c r="D2150" s="70"/>
      <c r="E2150" s="70"/>
      <c r="H2150" s="72"/>
    </row>
    <row r="2151" spans="1:8" s="66" customFormat="1">
      <c r="A2151" s="16"/>
      <c r="B2151" s="70"/>
      <c r="C2151" s="71"/>
      <c r="D2151" s="70"/>
      <c r="E2151" s="70"/>
      <c r="H2151" s="72"/>
    </row>
    <row r="2152" spans="1:8" s="66" customFormat="1">
      <c r="A2152" s="16"/>
      <c r="B2152" s="70"/>
      <c r="C2152" s="71"/>
      <c r="D2152" s="70"/>
      <c r="E2152" s="70"/>
      <c r="H2152" s="72"/>
    </row>
    <row r="2153" spans="1:8" s="66" customFormat="1">
      <c r="A2153" s="16"/>
      <c r="B2153" s="70"/>
      <c r="C2153" s="71"/>
      <c r="D2153" s="70"/>
      <c r="E2153" s="70"/>
      <c r="H2153" s="72"/>
    </row>
    <row r="2154" spans="1:8" s="66" customFormat="1">
      <c r="A2154" s="16"/>
      <c r="B2154" s="70"/>
      <c r="C2154" s="71"/>
      <c r="D2154" s="70"/>
      <c r="E2154" s="70"/>
      <c r="H2154" s="72"/>
    </row>
    <row r="2155" spans="1:8" s="66" customFormat="1">
      <c r="A2155" s="16"/>
      <c r="B2155" s="70"/>
      <c r="C2155" s="71"/>
      <c r="D2155" s="70"/>
      <c r="E2155" s="70"/>
      <c r="H2155" s="72"/>
    </row>
    <row r="2156" spans="1:8" s="66" customFormat="1">
      <c r="A2156" s="16"/>
      <c r="B2156" s="70"/>
      <c r="C2156" s="71"/>
      <c r="D2156" s="70"/>
      <c r="E2156" s="70"/>
      <c r="H2156" s="72"/>
    </row>
    <row r="2157" spans="1:8" s="66" customFormat="1">
      <c r="A2157" s="16"/>
      <c r="B2157" s="70"/>
      <c r="C2157" s="71"/>
      <c r="D2157" s="70"/>
      <c r="E2157" s="70"/>
      <c r="H2157" s="72"/>
    </row>
    <row r="2158" spans="1:8" s="66" customFormat="1">
      <c r="A2158" s="16"/>
      <c r="B2158" s="70"/>
      <c r="C2158" s="71"/>
      <c r="D2158" s="70"/>
      <c r="E2158" s="70"/>
      <c r="H2158" s="72"/>
    </row>
    <row r="2159" spans="1:8" s="66" customFormat="1">
      <c r="A2159" s="16"/>
      <c r="B2159" s="70"/>
      <c r="C2159" s="71"/>
      <c r="D2159" s="70"/>
      <c r="E2159" s="70"/>
      <c r="H2159" s="72"/>
    </row>
    <row r="2160" spans="1:8" s="66" customFormat="1">
      <c r="A2160" s="16"/>
      <c r="B2160" s="70"/>
      <c r="C2160" s="71"/>
      <c r="D2160" s="70"/>
      <c r="E2160" s="70"/>
      <c r="H2160" s="72"/>
    </row>
    <row r="2161" spans="1:8" s="66" customFormat="1">
      <c r="A2161" s="16"/>
      <c r="B2161" s="70"/>
      <c r="C2161" s="71"/>
      <c r="D2161" s="70"/>
      <c r="E2161" s="70"/>
      <c r="H2161" s="72"/>
    </row>
    <row r="2162" spans="1:8" s="66" customFormat="1">
      <c r="A2162" s="16"/>
      <c r="B2162" s="70"/>
      <c r="C2162" s="71"/>
      <c r="D2162" s="70"/>
      <c r="E2162" s="70"/>
      <c r="H2162" s="72"/>
    </row>
    <row r="2163" spans="1:8" s="66" customFormat="1">
      <c r="A2163" s="16"/>
      <c r="B2163" s="70"/>
      <c r="C2163" s="71"/>
      <c r="D2163" s="70"/>
      <c r="E2163" s="70"/>
      <c r="H2163" s="72"/>
    </row>
    <row r="2164" spans="1:8" s="66" customFormat="1">
      <c r="A2164" s="16"/>
      <c r="B2164" s="70"/>
      <c r="C2164" s="71"/>
      <c r="D2164" s="70"/>
      <c r="E2164" s="70"/>
      <c r="H2164" s="72"/>
    </row>
    <row r="2165" spans="1:8" s="66" customFormat="1">
      <c r="A2165" s="16"/>
      <c r="B2165" s="70"/>
      <c r="C2165" s="71"/>
      <c r="D2165" s="70"/>
      <c r="E2165" s="70"/>
      <c r="H2165" s="72"/>
    </row>
    <row r="2166" spans="1:8" s="66" customFormat="1">
      <c r="A2166" s="16"/>
      <c r="B2166" s="70"/>
      <c r="C2166" s="71"/>
      <c r="D2166" s="70"/>
      <c r="E2166" s="70"/>
      <c r="H2166" s="72"/>
    </row>
    <row r="2167" spans="1:8" s="66" customFormat="1">
      <c r="A2167" s="16"/>
      <c r="B2167" s="70"/>
      <c r="C2167" s="71"/>
      <c r="D2167" s="70"/>
      <c r="E2167" s="70"/>
      <c r="H2167" s="72"/>
    </row>
    <row r="2168" spans="1:8" s="66" customFormat="1">
      <c r="A2168" s="16"/>
      <c r="B2168" s="70"/>
      <c r="C2168" s="71"/>
      <c r="D2168" s="70"/>
      <c r="E2168" s="70"/>
      <c r="H2168" s="72"/>
    </row>
    <row r="2169" spans="1:8" s="66" customFormat="1">
      <c r="A2169" s="16"/>
      <c r="B2169" s="70"/>
      <c r="C2169" s="71"/>
      <c r="D2169" s="70"/>
      <c r="E2169" s="70"/>
      <c r="H2169" s="72"/>
    </row>
    <row r="2170" spans="1:8" s="66" customFormat="1">
      <c r="A2170" s="16"/>
      <c r="B2170" s="70"/>
      <c r="C2170" s="71"/>
      <c r="D2170" s="70"/>
      <c r="E2170" s="70"/>
      <c r="H2170" s="72"/>
    </row>
    <row r="2171" spans="1:8" s="66" customFormat="1">
      <c r="A2171" s="16"/>
      <c r="B2171" s="70"/>
      <c r="C2171" s="71"/>
      <c r="D2171" s="70"/>
      <c r="E2171" s="70"/>
      <c r="H2171" s="72"/>
    </row>
    <row r="2172" spans="1:8" s="66" customFormat="1">
      <c r="A2172" s="16"/>
      <c r="B2172" s="70"/>
      <c r="C2172" s="71"/>
      <c r="D2172" s="70"/>
      <c r="E2172" s="70"/>
      <c r="H2172" s="72"/>
    </row>
    <row r="2173" spans="1:8" s="66" customFormat="1">
      <c r="A2173" s="16"/>
      <c r="B2173" s="70"/>
      <c r="C2173" s="71"/>
      <c r="D2173" s="70"/>
      <c r="E2173" s="70"/>
      <c r="H2173" s="72"/>
    </row>
    <row r="2174" spans="1:8" s="66" customFormat="1">
      <c r="A2174" s="16"/>
      <c r="B2174" s="70"/>
      <c r="C2174" s="71"/>
      <c r="D2174" s="70"/>
      <c r="E2174" s="70"/>
      <c r="H2174" s="72"/>
    </row>
    <row r="2175" spans="1:8" s="66" customFormat="1">
      <c r="A2175" s="16"/>
      <c r="B2175" s="70"/>
      <c r="C2175" s="71"/>
      <c r="D2175" s="70"/>
      <c r="E2175" s="70"/>
      <c r="H2175" s="72"/>
    </row>
    <row r="2176" spans="1:8" s="66" customFormat="1">
      <c r="A2176" s="16"/>
      <c r="B2176" s="70"/>
      <c r="C2176" s="71"/>
      <c r="D2176" s="70"/>
      <c r="E2176" s="70"/>
      <c r="H2176" s="72"/>
    </row>
    <row r="2177" spans="1:8" s="66" customFormat="1">
      <c r="A2177" s="16"/>
      <c r="B2177" s="70"/>
      <c r="C2177" s="71"/>
      <c r="D2177" s="70"/>
      <c r="E2177" s="70"/>
      <c r="H2177" s="72"/>
    </row>
    <row r="2178" spans="1:8" s="66" customFormat="1">
      <c r="A2178" s="16"/>
      <c r="B2178" s="70"/>
      <c r="C2178" s="71"/>
      <c r="D2178" s="70"/>
      <c r="E2178" s="70"/>
      <c r="H2178" s="72"/>
    </row>
    <row r="2179" spans="1:8" s="66" customFormat="1">
      <c r="A2179" s="16"/>
      <c r="B2179" s="70"/>
      <c r="C2179" s="71"/>
      <c r="D2179" s="70"/>
      <c r="E2179" s="70"/>
      <c r="H2179" s="72"/>
    </row>
    <row r="2180" spans="1:8" s="66" customFormat="1">
      <c r="A2180" s="16"/>
      <c r="B2180" s="70"/>
      <c r="C2180" s="71"/>
      <c r="D2180" s="70"/>
      <c r="E2180" s="70"/>
      <c r="H2180" s="72"/>
    </row>
    <row r="2181" spans="1:8" s="66" customFormat="1">
      <c r="A2181" s="16"/>
      <c r="B2181" s="70"/>
      <c r="C2181" s="71"/>
      <c r="D2181" s="70"/>
      <c r="E2181" s="70"/>
      <c r="H2181" s="72"/>
    </row>
    <row r="2182" spans="1:8" s="66" customFormat="1">
      <c r="A2182" s="16"/>
      <c r="B2182" s="70"/>
      <c r="C2182" s="71"/>
      <c r="D2182" s="70"/>
      <c r="E2182" s="70"/>
      <c r="H2182" s="72"/>
    </row>
    <row r="2183" spans="1:8" s="66" customFormat="1">
      <c r="A2183" s="16"/>
      <c r="B2183" s="70"/>
      <c r="C2183" s="71"/>
      <c r="D2183" s="70"/>
      <c r="E2183" s="70"/>
      <c r="H2183" s="72"/>
    </row>
    <row r="2184" spans="1:8" s="66" customFormat="1">
      <c r="A2184" s="16"/>
      <c r="B2184" s="70"/>
      <c r="C2184" s="71"/>
      <c r="D2184" s="70"/>
      <c r="E2184" s="70"/>
      <c r="H2184" s="72"/>
    </row>
    <row r="2185" spans="1:8" s="66" customFormat="1">
      <c r="A2185" s="16"/>
      <c r="B2185" s="70"/>
      <c r="C2185" s="71"/>
      <c r="D2185" s="70"/>
      <c r="E2185" s="70"/>
      <c r="H2185" s="72"/>
    </row>
    <row r="2186" spans="1:8" s="66" customFormat="1">
      <c r="A2186" s="16"/>
      <c r="B2186" s="70"/>
      <c r="C2186" s="71"/>
      <c r="D2186" s="70"/>
      <c r="E2186" s="70"/>
      <c r="H2186" s="72"/>
    </row>
    <row r="2187" spans="1:8" s="66" customFormat="1">
      <c r="A2187" s="16"/>
      <c r="B2187" s="70"/>
      <c r="C2187" s="71"/>
      <c r="D2187" s="70"/>
      <c r="E2187" s="70"/>
      <c r="H2187" s="72"/>
    </row>
    <row r="2188" spans="1:8" s="66" customFormat="1">
      <c r="A2188" s="16"/>
      <c r="B2188" s="70"/>
      <c r="C2188" s="71"/>
      <c r="D2188" s="70"/>
      <c r="E2188" s="70"/>
      <c r="H2188" s="72"/>
    </row>
    <row r="2189" spans="1:8" s="66" customFormat="1">
      <c r="A2189" s="16"/>
      <c r="B2189" s="70"/>
      <c r="C2189" s="71"/>
      <c r="D2189" s="70"/>
      <c r="E2189" s="70"/>
      <c r="H2189" s="72"/>
    </row>
    <row r="2190" spans="1:8" s="66" customFormat="1">
      <c r="A2190" s="16"/>
      <c r="B2190" s="70"/>
      <c r="C2190" s="71"/>
      <c r="D2190" s="70"/>
      <c r="E2190" s="70"/>
      <c r="H2190" s="72"/>
    </row>
    <row r="2191" spans="1:8" s="66" customFormat="1">
      <c r="A2191" s="16"/>
      <c r="B2191" s="70"/>
      <c r="C2191" s="71"/>
      <c r="D2191" s="70"/>
      <c r="E2191" s="70"/>
      <c r="H2191" s="72"/>
    </row>
    <row r="2192" spans="1:8" s="66" customFormat="1">
      <c r="A2192" s="16"/>
      <c r="B2192" s="70"/>
      <c r="C2192" s="71"/>
      <c r="D2192" s="70"/>
      <c r="E2192" s="70"/>
      <c r="H2192" s="72"/>
    </row>
    <row r="2193" spans="1:8" s="66" customFormat="1">
      <c r="A2193" s="16"/>
      <c r="B2193" s="70"/>
      <c r="C2193" s="71"/>
      <c r="D2193" s="70"/>
      <c r="E2193" s="70"/>
      <c r="H2193" s="72"/>
    </row>
    <row r="2194" spans="1:8" s="66" customFormat="1">
      <c r="A2194" s="16"/>
      <c r="B2194" s="70"/>
      <c r="C2194" s="71"/>
      <c r="D2194" s="70"/>
      <c r="E2194" s="70"/>
      <c r="H2194" s="72"/>
    </row>
    <row r="2195" spans="1:8" s="66" customFormat="1">
      <c r="A2195" s="16"/>
      <c r="B2195" s="70"/>
      <c r="C2195" s="71"/>
      <c r="D2195" s="70"/>
      <c r="E2195" s="70"/>
      <c r="H2195" s="72"/>
    </row>
    <row r="2196" spans="1:8" s="66" customFormat="1">
      <c r="A2196" s="16"/>
      <c r="B2196" s="70"/>
      <c r="C2196" s="71"/>
      <c r="D2196" s="70"/>
      <c r="E2196" s="70"/>
      <c r="H2196" s="72"/>
    </row>
    <row r="2197" spans="1:8" s="66" customFormat="1">
      <c r="A2197" s="16"/>
      <c r="B2197" s="70"/>
      <c r="C2197" s="71"/>
      <c r="D2197" s="70"/>
      <c r="E2197" s="70"/>
      <c r="H2197" s="72"/>
    </row>
    <row r="2198" spans="1:8" s="66" customFormat="1">
      <c r="A2198" s="16"/>
      <c r="B2198" s="70"/>
      <c r="C2198" s="71"/>
      <c r="D2198" s="70"/>
      <c r="E2198" s="70"/>
      <c r="H2198" s="72"/>
    </row>
    <row r="2199" spans="1:8" s="66" customFormat="1">
      <c r="A2199" s="16"/>
      <c r="B2199" s="70"/>
      <c r="C2199" s="71"/>
      <c r="D2199" s="70"/>
      <c r="E2199" s="70"/>
      <c r="H2199" s="72"/>
    </row>
    <row r="2200" spans="1:8" s="66" customFormat="1">
      <c r="A2200" s="16"/>
      <c r="B2200" s="70"/>
      <c r="C2200" s="71"/>
      <c r="D2200" s="70"/>
      <c r="E2200" s="70"/>
      <c r="H2200" s="72"/>
    </row>
    <row r="2201" spans="1:8" s="66" customFormat="1">
      <c r="A2201" s="16"/>
      <c r="B2201" s="70"/>
      <c r="C2201" s="71"/>
      <c r="D2201" s="70"/>
      <c r="E2201" s="70"/>
      <c r="H2201" s="72"/>
    </row>
    <row r="2202" spans="1:8" s="66" customFormat="1">
      <c r="A2202" s="16"/>
      <c r="B2202" s="70"/>
      <c r="C2202" s="71"/>
      <c r="D2202" s="70"/>
      <c r="E2202" s="70"/>
      <c r="H2202" s="72"/>
    </row>
    <row r="2203" spans="1:8" s="66" customFormat="1">
      <c r="A2203" s="16"/>
      <c r="B2203" s="70"/>
      <c r="C2203" s="71"/>
      <c r="D2203" s="70"/>
      <c r="E2203" s="70"/>
      <c r="H2203" s="72"/>
    </row>
    <row r="2204" spans="1:8" s="66" customFormat="1">
      <c r="A2204" s="16"/>
      <c r="B2204" s="70"/>
      <c r="C2204" s="71"/>
      <c r="D2204" s="70"/>
      <c r="E2204" s="70"/>
      <c r="H2204" s="72"/>
    </row>
    <row r="2205" spans="1:8" s="66" customFormat="1">
      <c r="A2205" s="16"/>
      <c r="B2205" s="70"/>
      <c r="C2205" s="71"/>
      <c r="D2205" s="70"/>
      <c r="E2205" s="70"/>
      <c r="H2205" s="72"/>
    </row>
    <row r="2206" spans="1:8" s="66" customFormat="1">
      <c r="A2206" s="16"/>
      <c r="B2206" s="70"/>
      <c r="C2206" s="71"/>
      <c r="D2206" s="70"/>
      <c r="E2206" s="70"/>
      <c r="H2206" s="72"/>
    </row>
    <row r="2207" spans="1:8" s="66" customFormat="1">
      <c r="A2207" s="16"/>
      <c r="B2207" s="70"/>
      <c r="C2207" s="71"/>
      <c r="D2207" s="70"/>
      <c r="E2207" s="70"/>
      <c r="H2207" s="72"/>
    </row>
    <row r="2208" spans="1:8" s="66" customFormat="1">
      <c r="A2208" s="16"/>
      <c r="B2208" s="70"/>
      <c r="C2208" s="71"/>
      <c r="D2208" s="70"/>
      <c r="E2208" s="70"/>
      <c r="H2208" s="72"/>
    </row>
    <row r="2209" spans="1:8" s="66" customFormat="1">
      <c r="A2209" s="16"/>
      <c r="B2209" s="70"/>
      <c r="C2209" s="71"/>
      <c r="D2209" s="70"/>
      <c r="E2209" s="70"/>
      <c r="H2209" s="72"/>
    </row>
    <row r="2210" spans="1:8" s="66" customFormat="1">
      <c r="A2210" s="16"/>
      <c r="B2210" s="70"/>
      <c r="C2210" s="71"/>
      <c r="D2210" s="70"/>
      <c r="E2210" s="70"/>
      <c r="H2210" s="72"/>
    </row>
    <row r="2211" spans="1:8" s="66" customFormat="1">
      <c r="A2211" s="16"/>
      <c r="B2211" s="70"/>
      <c r="C2211" s="71"/>
      <c r="D2211" s="70"/>
      <c r="E2211" s="70"/>
      <c r="H2211" s="72"/>
    </row>
    <row r="2212" spans="1:8" s="66" customFormat="1">
      <c r="A2212" s="16"/>
      <c r="B2212" s="70"/>
      <c r="C2212" s="71"/>
      <c r="D2212" s="70"/>
      <c r="E2212" s="70"/>
      <c r="H2212" s="72"/>
    </row>
    <row r="2213" spans="1:8" s="66" customFormat="1">
      <c r="A2213" s="16"/>
      <c r="B2213" s="70"/>
      <c r="C2213" s="71"/>
      <c r="D2213" s="70"/>
      <c r="E2213" s="70"/>
      <c r="H2213" s="72"/>
    </row>
    <row r="2214" spans="1:8" s="66" customFormat="1">
      <c r="A2214" s="16"/>
      <c r="B2214" s="70"/>
      <c r="C2214" s="71"/>
      <c r="D2214" s="70"/>
      <c r="E2214" s="70"/>
      <c r="H2214" s="72"/>
    </row>
    <row r="2215" spans="1:8" s="66" customFormat="1">
      <c r="A2215" s="16"/>
      <c r="B2215" s="70"/>
      <c r="C2215" s="71"/>
      <c r="D2215" s="70"/>
      <c r="E2215" s="70"/>
      <c r="H2215" s="72"/>
    </row>
    <row r="2216" spans="1:8" s="66" customFormat="1">
      <c r="A2216" s="16"/>
      <c r="B2216" s="70"/>
      <c r="C2216" s="71"/>
      <c r="D2216" s="70"/>
      <c r="E2216" s="70"/>
      <c r="H2216" s="72"/>
    </row>
    <row r="2217" spans="1:8" s="66" customFormat="1">
      <c r="A2217" s="16"/>
      <c r="B2217" s="70"/>
      <c r="C2217" s="71"/>
      <c r="D2217" s="70"/>
      <c r="E2217" s="70"/>
      <c r="H2217" s="72"/>
    </row>
    <row r="2218" spans="1:8" s="66" customFormat="1">
      <c r="A2218" s="16"/>
      <c r="B2218" s="70"/>
      <c r="C2218" s="71"/>
      <c r="D2218" s="70"/>
      <c r="E2218" s="70"/>
      <c r="H2218" s="72"/>
    </row>
    <row r="2219" spans="1:8" s="66" customFormat="1">
      <c r="A2219" s="16"/>
      <c r="B2219" s="70"/>
      <c r="C2219" s="71"/>
      <c r="D2219" s="70"/>
      <c r="E2219" s="70"/>
      <c r="H2219" s="72"/>
    </row>
    <row r="2220" spans="1:8" s="66" customFormat="1">
      <c r="A2220" s="16"/>
      <c r="B2220" s="70"/>
      <c r="C2220" s="71"/>
      <c r="D2220" s="70"/>
      <c r="E2220" s="70"/>
      <c r="H2220" s="72"/>
    </row>
    <row r="2221" spans="1:8" s="66" customFormat="1">
      <c r="A2221" s="16"/>
      <c r="B2221" s="70"/>
      <c r="C2221" s="71"/>
      <c r="D2221" s="70"/>
      <c r="E2221" s="70"/>
      <c r="H2221" s="72"/>
    </row>
    <row r="2222" spans="1:8" s="66" customFormat="1">
      <c r="A2222" s="16"/>
      <c r="B2222" s="70"/>
      <c r="C2222" s="71"/>
      <c r="D2222" s="70"/>
      <c r="E2222" s="70"/>
      <c r="H2222" s="72"/>
    </row>
    <row r="2223" spans="1:8" s="66" customFormat="1">
      <c r="A2223" s="16"/>
      <c r="B2223" s="70"/>
      <c r="C2223" s="71"/>
      <c r="D2223" s="70"/>
      <c r="E2223" s="70"/>
      <c r="H2223" s="72"/>
    </row>
    <row r="2224" spans="1:8" s="66" customFormat="1">
      <c r="A2224" s="16"/>
      <c r="B2224" s="70"/>
      <c r="C2224" s="71"/>
      <c r="D2224" s="70"/>
      <c r="E2224" s="70"/>
      <c r="H2224" s="72"/>
    </row>
    <row r="2225" spans="1:8" s="66" customFormat="1">
      <c r="A2225" s="16"/>
      <c r="B2225" s="70"/>
      <c r="C2225" s="71"/>
      <c r="D2225" s="70"/>
      <c r="E2225" s="70"/>
      <c r="H2225" s="72"/>
    </row>
    <row r="2226" spans="1:8" s="66" customFormat="1">
      <c r="A2226" s="16"/>
      <c r="B2226" s="70"/>
      <c r="C2226" s="71"/>
      <c r="D2226" s="70"/>
      <c r="E2226" s="70"/>
      <c r="H2226" s="72"/>
    </row>
    <row r="2227" spans="1:8" s="66" customFormat="1">
      <c r="A2227" s="16"/>
      <c r="B2227" s="70"/>
      <c r="C2227" s="71"/>
      <c r="D2227" s="70"/>
      <c r="E2227" s="70"/>
      <c r="H2227" s="72"/>
    </row>
    <row r="2228" spans="1:8" s="66" customFormat="1">
      <c r="A2228" s="16"/>
      <c r="B2228" s="70"/>
      <c r="C2228" s="71"/>
      <c r="D2228" s="70"/>
      <c r="E2228" s="70"/>
      <c r="H2228" s="72"/>
    </row>
    <row r="2229" spans="1:8" s="66" customFormat="1">
      <c r="A2229" s="16"/>
      <c r="B2229" s="70"/>
      <c r="C2229" s="71"/>
      <c r="D2229" s="70"/>
      <c r="E2229" s="70"/>
      <c r="H2229" s="72"/>
    </row>
    <row r="2230" spans="1:8" s="66" customFormat="1">
      <c r="A2230" s="16"/>
      <c r="B2230" s="70"/>
      <c r="C2230" s="71"/>
      <c r="D2230" s="70"/>
      <c r="E2230" s="70"/>
      <c r="H2230" s="72"/>
    </row>
    <row r="2231" spans="1:8" s="66" customFormat="1">
      <c r="A2231" s="16"/>
      <c r="B2231" s="70"/>
      <c r="C2231" s="71"/>
      <c r="D2231" s="70"/>
      <c r="E2231" s="70"/>
      <c r="H2231" s="72"/>
    </row>
    <row r="2232" spans="1:8" s="66" customFormat="1">
      <c r="A2232" s="16"/>
      <c r="B2232" s="70"/>
      <c r="C2232" s="71"/>
      <c r="D2232" s="70"/>
      <c r="E2232" s="70"/>
      <c r="H2232" s="72"/>
    </row>
    <row r="2233" spans="1:8" s="66" customFormat="1">
      <c r="A2233" s="16"/>
      <c r="B2233" s="70"/>
      <c r="C2233" s="71"/>
      <c r="D2233" s="70"/>
      <c r="E2233" s="70"/>
      <c r="H2233" s="72"/>
    </row>
    <row r="2234" spans="1:8" s="66" customFormat="1">
      <c r="A2234" s="16"/>
      <c r="B2234" s="70"/>
      <c r="C2234" s="71"/>
      <c r="D2234" s="70"/>
      <c r="E2234" s="70"/>
      <c r="H2234" s="72"/>
    </row>
    <row r="2235" spans="1:8" s="66" customFormat="1">
      <c r="A2235" s="16"/>
      <c r="B2235" s="70"/>
      <c r="C2235" s="71"/>
      <c r="D2235" s="70"/>
      <c r="E2235" s="70"/>
      <c r="H2235" s="72"/>
    </row>
    <row r="2236" spans="1:8" s="66" customFormat="1">
      <c r="A2236" s="16"/>
      <c r="B2236" s="70"/>
      <c r="C2236" s="71"/>
      <c r="D2236" s="70"/>
      <c r="E2236" s="70"/>
      <c r="H2236" s="72"/>
    </row>
    <row r="2237" spans="1:8" s="66" customFormat="1">
      <c r="A2237" s="16"/>
      <c r="B2237" s="70"/>
      <c r="C2237" s="71"/>
      <c r="D2237" s="70"/>
      <c r="E2237" s="70"/>
      <c r="H2237" s="72"/>
    </row>
    <row r="2238" spans="1:8" s="66" customFormat="1">
      <c r="A2238" s="16"/>
      <c r="B2238" s="70"/>
      <c r="C2238" s="71"/>
      <c r="D2238" s="70"/>
      <c r="E2238" s="70"/>
      <c r="H2238" s="72"/>
    </row>
    <row r="2239" spans="1:8" s="66" customFormat="1">
      <c r="A2239" s="16"/>
      <c r="B2239" s="70"/>
      <c r="C2239" s="71"/>
      <c r="D2239" s="70"/>
      <c r="E2239" s="70"/>
      <c r="H2239" s="72"/>
    </row>
    <row r="2240" spans="1:8" s="66" customFormat="1">
      <c r="A2240" s="16"/>
      <c r="B2240" s="70"/>
      <c r="C2240" s="71"/>
      <c r="D2240" s="70"/>
      <c r="E2240" s="70"/>
      <c r="H2240" s="72"/>
    </row>
    <row r="2241" spans="1:8" s="66" customFormat="1">
      <c r="A2241" s="16"/>
      <c r="B2241" s="70"/>
      <c r="C2241" s="71"/>
      <c r="D2241" s="70"/>
      <c r="E2241" s="70"/>
      <c r="H2241" s="72"/>
    </row>
    <row r="2242" spans="1:8" s="66" customFormat="1">
      <c r="A2242" s="16"/>
      <c r="B2242" s="70"/>
      <c r="C2242" s="71"/>
      <c r="D2242" s="70"/>
      <c r="E2242" s="70"/>
      <c r="H2242" s="72"/>
    </row>
    <row r="2243" spans="1:8" s="66" customFormat="1">
      <c r="A2243" s="16"/>
      <c r="B2243" s="70"/>
      <c r="C2243" s="71"/>
      <c r="D2243" s="70"/>
      <c r="E2243" s="70"/>
      <c r="H2243" s="72"/>
    </row>
    <row r="2244" spans="1:8" s="66" customFormat="1">
      <c r="A2244" s="16"/>
      <c r="B2244" s="70"/>
      <c r="C2244" s="71"/>
      <c r="D2244" s="70"/>
      <c r="E2244" s="70"/>
      <c r="H2244" s="72"/>
    </row>
    <row r="2245" spans="1:8" s="66" customFormat="1">
      <c r="A2245" s="16"/>
      <c r="B2245" s="70"/>
      <c r="C2245" s="71"/>
      <c r="D2245" s="70"/>
      <c r="E2245" s="70"/>
      <c r="H2245" s="72"/>
    </row>
    <row r="2246" spans="1:8" s="66" customFormat="1">
      <c r="A2246" s="16"/>
      <c r="B2246" s="70"/>
      <c r="C2246" s="71"/>
      <c r="D2246" s="70"/>
      <c r="E2246" s="70"/>
      <c r="H2246" s="72"/>
    </row>
    <row r="2247" spans="1:8" s="66" customFormat="1">
      <c r="A2247" s="16"/>
      <c r="B2247" s="70"/>
      <c r="C2247" s="71"/>
      <c r="D2247" s="70"/>
      <c r="E2247" s="70"/>
      <c r="H2247" s="72"/>
    </row>
    <row r="2248" spans="1:8" s="66" customFormat="1">
      <c r="A2248" s="16"/>
      <c r="B2248" s="70"/>
      <c r="C2248" s="71"/>
      <c r="D2248" s="70"/>
      <c r="E2248" s="70"/>
      <c r="H2248" s="72"/>
    </row>
    <row r="2249" spans="1:8" s="66" customFormat="1">
      <c r="A2249" s="16"/>
      <c r="B2249" s="70"/>
      <c r="C2249" s="71"/>
      <c r="D2249" s="70"/>
      <c r="E2249" s="70"/>
      <c r="H2249" s="72"/>
    </row>
    <row r="2250" spans="1:8" s="66" customFormat="1">
      <c r="A2250" s="16"/>
      <c r="B2250" s="70"/>
      <c r="C2250" s="71"/>
      <c r="D2250" s="70"/>
      <c r="E2250" s="70"/>
      <c r="H2250" s="72"/>
    </row>
    <row r="2251" spans="1:8" s="66" customFormat="1">
      <c r="A2251" s="16"/>
      <c r="B2251" s="70"/>
      <c r="C2251" s="71"/>
      <c r="D2251" s="70"/>
      <c r="E2251" s="70"/>
      <c r="H2251" s="72"/>
    </row>
    <row r="2252" spans="1:8" s="66" customFormat="1">
      <c r="A2252" s="16"/>
      <c r="B2252" s="70"/>
      <c r="C2252" s="71"/>
      <c r="D2252" s="70"/>
      <c r="E2252" s="70"/>
      <c r="H2252" s="72"/>
    </row>
    <row r="2253" spans="1:8" s="66" customFormat="1">
      <c r="A2253" s="16"/>
      <c r="B2253" s="70"/>
      <c r="C2253" s="71"/>
      <c r="D2253" s="70"/>
      <c r="E2253" s="70"/>
      <c r="H2253" s="72"/>
    </row>
    <row r="2254" spans="1:8" s="66" customFormat="1">
      <c r="A2254" s="16"/>
      <c r="B2254" s="70"/>
      <c r="C2254" s="71"/>
      <c r="D2254" s="70"/>
      <c r="E2254" s="70"/>
      <c r="H2254" s="72"/>
    </row>
    <row r="2255" spans="1:8" s="66" customFormat="1">
      <c r="A2255" s="16"/>
      <c r="B2255" s="70"/>
      <c r="C2255" s="71"/>
      <c r="D2255" s="70"/>
      <c r="E2255" s="70"/>
      <c r="H2255" s="72"/>
    </row>
    <row r="2256" spans="1:8" s="66" customFormat="1">
      <c r="A2256" s="16"/>
      <c r="B2256" s="70"/>
      <c r="C2256" s="71"/>
      <c r="D2256" s="70"/>
      <c r="E2256" s="70"/>
      <c r="H2256" s="72"/>
    </row>
    <row r="2257" spans="1:8" s="66" customFormat="1">
      <c r="A2257" s="16"/>
      <c r="B2257" s="70"/>
      <c r="C2257" s="71"/>
      <c r="D2257" s="70"/>
      <c r="E2257" s="70"/>
      <c r="H2257" s="72"/>
    </row>
    <row r="2258" spans="1:8" s="66" customFormat="1">
      <c r="A2258" s="16"/>
      <c r="B2258" s="70"/>
      <c r="C2258" s="71"/>
      <c r="D2258" s="70"/>
      <c r="E2258" s="70"/>
      <c r="H2258" s="72"/>
    </row>
    <row r="2259" spans="1:8" s="66" customFormat="1">
      <c r="A2259" s="16"/>
      <c r="B2259" s="70"/>
      <c r="C2259" s="71"/>
      <c r="D2259" s="70"/>
      <c r="E2259" s="70"/>
      <c r="H2259" s="72"/>
    </row>
    <row r="2260" spans="1:8" s="66" customFormat="1">
      <c r="A2260" s="16"/>
      <c r="B2260" s="70"/>
      <c r="C2260" s="71"/>
      <c r="D2260" s="70"/>
      <c r="E2260" s="70"/>
      <c r="H2260" s="72"/>
    </row>
    <row r="2261" spans="1:8" s="66" customFormat="1">
      <c r="A2261" s="16"/>
      <c r="B2261" s="70"/>
      <c r="C2261" s="71"/>
      <c r="D2261" s="70"/>
      <c r="E2261" s="70"/>
      <c r="H2261" s="72"/>
    </row>
    <row r="2262" spans="1:8" s="66" customFormat="1">
      <c r="A2262" s="16"/>
      <c r="B2262" s="70"/>
      <c r="C2262" s="71"/>
      <c r="D2262" s="70"/>
      <c r="E2262" s="70"/>
      <c r="H2262" s="72"/>
    </row>
    <row r="2263" spans="1:8" s="66" customFormat="1">
      <c r="A2263" s="16"/>
      <c r="B2263" s="70"/>
      <c r="C2263" s="71"/>
      <c r="D2263" s="70"/>
      <c r="E2263" s="70"/>
      <c r="H2263" s="72"/>
    </row>
    <row r="2264" spans="1:8" s="66" customFormat="1">
      <c r="A2264" s="16"/>
      <c r="B2264" s="70"/>
      <c r="C2264" s="71"/>
      <c r="D2264" s="70"/>
      <c r="E2264" s="70"/>
      <c r="H2264" s="72"/>
    </row>
    <row r="2265" spans="1:8" s="66" customFormat="1">
      <c r="A2265" s="16"/>
      <c r="B2265" s="70"/>
      <c r="C2265" s="71"/>
      <c r="D2265" s="70"/>
      <c r="E2265" s="70"/>
      <c r="H2265" s="72"/>
    </row>
    <row r="2266" spans="1:8" s="66" customFormat="1">
      <c r="A2266" s="16"/>
      <c r="B2266" s="70"/>
      <c r="C2266" s="71"/>
      <c r="D2266" s="70"/>
      <c r="E2266" s="70"/>
      <c r="H2266" s="72"/>
    </row>
    <row r="2267" spans="1:8" s="66" customFormat="1">
      <c r="A2267" s="16"/>
      <c r="B2267" s="70"/>
      <c r="C2267" s="71"/>
      <c r="D2267" s="70"/>
      <c r="E2267" s="70"/>
      <c r="H2267" s="72"/>
    </row>
    <row r="2268" spans="1:8" s="66" customFormat="1">
      <c r="A2268" s="16"/>
      <c r="B2268" s="70"/>
      <c r="C2268" s="71"/>
      <c r="D2268" s="70"/>
      <c r="E2268" s="70"/>
      <c r="H2268" s="72"/>
    </row>
    <row r="2269" spans="1:8" s="66" customFormat="1">
      <c r="A2269" s="16"/>
      <c r="B2269" s="70"/>
      <c r="C2269" s="71"/>
      <c r="D2269" s="70"/>
      <c r="E2269" s="70"/>
      <c r="H2269" s="72"/>
    </row>
    <row r="2270" spans="1:8" s="66" customFormat="1">
      <c r="A2270" s="16"/>
      <c r="B2270" s="70"/>
      <c r="C2270" s="71"/>
      <c r="D2270" s="70"/>
      <c r="E2270" s="70"/>
      <c r="H2270" s="72"/>
    </row>
    <row r="2271" spans="1:8" s="66" customFormat="1">
      <c r="A2271" s="16"/>
      <c r="B2271" s="70"/>
      <c r="C2271" s="71"/>
      <c r="D2271" s="70"/>
      <c r="E2271" s="70"/>
      <c r="H2271" s="72"/>
    </row>
    <row r="2272" spans="1:8" s="66" customFormat="1">
      <c r="A2272" s="16"/>
      <c r="B2272" s="70"/>
      <c r="C2272" s="71"/>
      <c r="D2272" s="70"/>
      <c r="E2272" s="70"/>
      <c r="H2272" s="72"/>
    </row>
    <row r="2273" spans="1:8" s="66" customFormat="1">
      <c r="A2273" s="16"/>
      <c r="B2273" s="70"/>
      <c r="C2273" s="71"/>
      <c r="D2273" s="70"/>
      <c r="E2273" s="70"/>
      <c r="H2273" s="72"/>
    </row>
    <row r="2274" spans="1:8" s="66" customFormat="1">
      <c r="A2274" s="16"/>
      <c r="B2274" s="70"/>
      <c r="C2274" s="71"/>
      <c r="D2274" s="70"/>
      <c r="E2274" s="70"/>
      <c r="H2274" s="72"/>
    </row>
    <row r="2275" spans="1:8" s="66" customFormat="1">
      <c r="A2275" s="16"/>
      <c r="B2275" s="70"/>
      <c r="C2275" s="71"/>
      <c r="D2275" s="70"/>
      <c r="E2275" s="70"/>
      <c r="H2275" s="72"/>
    </row>
    <row r="2276" spans="1:8" s="66" customFormat="1">
      <c r="A2276" s="16"/>
      <c r="B2276" s="70"/>
      <c r="C2276" s="71"/>
      <c r="D2276" s="70"/>
      <c r="E2276" s="70"/>
      <c r="H2276" s="72"/>
    </row>
    <row r="2277" spans="1:8" s="66" customFormat="1">
      <c r="A2277" s="16"/>
      <c r="B2277" s="70"/>
      <c r="C2277" s="71"/>
      <c r="D2277" s="70"/>
      <c r="E2277" s="70"/>
      <c r="H2277" s="72"/>
    </row>
    <row r="2278" spans="1:8" s="66" customFormat="1">
      <c r="A2278" s="16"/>
      <c r="B2278" s="70"/>
      <c r="C2278" s="71"/>
      <c r="D2278" s="70"/>
      <c r="E2278" s="70"/>
      <c r="H2278" s="72"/>
    </row>
    <row r="2279" spans="1:8" s="66" customFormat="1">
      <c r="A2279" s="16"/>
      <c r="B2279" s="70"/>
      <c r="C2279" s="71"/>
      <c r="D2279" s="70"/>
      <c r="E2279" s="70"/>
      <c r="H2279" s="72"/>
    </row>
    <row r="2280" spans="1:8" s="66" customFormat="1">
      <c r="A2280" s="16"/>
      <c r="B2280" s="70"/>
      <c r="C2280" s="71"/>
      <c r="D2280" s="70"/>
      <c r="E2280" s="70"/>
      <c r="H2280" s="72"/>
    </row>
    <row r="2281" spans="1:8" s="66" customFormat="1">
      <c r="A2281" s="16"/>
      <c r="B2281" s="70"/>
      <c r="C2281" s="71"/>
      <c r="D2281" s="70"/>
      <c r="E2281" s="70"/>
      <c r="H2281" s="72"/>
    </row>
    <row r="2282" spans="1:8" s="66" customFormat="1">
      <c r="A2282" s="16"/>
      <c r="B2282" s="70"/>
      <c r="C2282" s="71"/>
      <c r="D2282" s="70"/>
      <c r="E2282" s="70"/>
      <c r="H2282" s="72"/>
    </row>
    <row r="2283" spans="1:8" s="66" customFormat="1">
      <c r="A2283" s="16"/>
      <c r="B2283" s="70"/>
      <c r="C2283" s="71"/>
      <c r="D2283" s="70"/>
      <c r="E2283" s="70"/>
      <c r="H2283" s="72"/>
    </row>
    <row r="2284" spans="1:8" s="66" customFormat="1">
      <c r="A2284" s="16"/>
      <c r="B2284" s="70"/>
      <c r="C2284" s="71"/>
      <c r="D2284" s="70"/>
      <c r="E2284" s="70"/>
      <c r="H2284" s="72"/>
    </row>
    <row r="2285" spans="1:8" s="66" customFormat="1">
      <c r="A2285" s="16"/>
      <c r="B2285" s="70"/>
      <c r="C2285" s="71"/>
      <c r="D2285" s="70"/>
      <c r="E2285" s="70"/>
      <c r="H2285" s="72"/>
    </row>
    <row r="2286" spans="1:8" s="66" customFormat="1">
      <c r="A2286" s="16"/>
      <c r="B2286" s="70"/>
      <c r="C2286" s="71"/>
      <c r="D2286" s="70"/>
      <c r="E2286" s="70"/>
      <c r="H2286" s="72"/>
    </row>
    <row r="2287" spans="1:8" s="66" customFormat="1">
      <c r="A2287" s="16"/>
      <c r="B2287" s="70"/>
      <c r="C2287" s="71"/>
      <c r="D2287" s="70"/>
      <c r="E2287" s="70"/>
      <c r="H2287" s="72"/>
    </row>
    <row r="2288" spans="1:8" s="66" customFormat="1">
      <c r="A2288" s="16"/>
      <c r="B2288" s="70"/>
      <c r="C2288" s="71"/>
      <c r="D2288" s="70"/>
      <c r="E2288" s="70"/>
      <c r="H2288" s="72"/>
    </row>
    <row r="2289" spans="1:8" s="66" customFormat="1">
      <c r="A2289" s="16"/>
      <c r="B2289" s="70"/>
      <c r="C2289" s="71"/>
      <c r="D2289" s="70"/>
      <c r="E2289" s="70"/>
      <c r="H2289" s="72"/>
    </row>
    <row r="2290" spans="1:8" s="66" customFormat="1">
      <c r="A2290" s="16"/>
      <c r="B2290" s="70"/>
      <c r="C2290" s="71"/>
      <c r="D2290" s="70"/>
      <c r="E2290" s="70"/>
      <c r="H2290" s="72"/>
    </row>
    <row r="2291" spans="1:8" s="66" customFormat="1">
      <c r="A2291" s="16"/>
      <c r="B2291" s="70"/>
      <c r="C2291" s="71"/>
      <c r="D2291" s="70"/>
      <c r="E2291" s="70"/>
      <c r="H2291" s="72"/>
    </row>
    <row r="2292" spans="1:8" s="66" customFormat="1">
      <c r="A2292" s="16"/>
      <c r="B2292" s="70"/>
      <c r="C2292" s="71"/>
      <c r="D2292" s="70"/>
      <c r="E2292" s="70"/>
      <c r="H2292" s="72"/>
    </row>
    <row r="2293" spans="1:8" s="66" customFormat="1">
      <c r="A2293" s="16"/>
      <c r="B2293" s="70"/>
      <c r="C2293" s="71"/>
      <c r="D2293" s="70"/>
      <c r="E2293" s="70"/>
      <c r="H2293" s="72"/>
    </row>
    <row r="2294" spans="1:8" s="66" customFormat="1">
      <c r="A2294" s="16"/>
      <c r="B2294" s="70"/>
      <c r="C2294" s="71"/>
      <c r="D2294" s="70"/>
      <c r="E2294" s="70"/>
      <c r="H2294" s="72"/>
    </row>
    <row r="2295" spans="1:8" s="66" customFormat="1">
      <c r="A2295" s="16"/>
      <c r="B2295" s="70"/>
      <c r="C2295" s="71"/>
      <c r="D2295" s="70"/>
      <c r="E2295" s="70"/>
      <c r="H2295" s="72"/>
    </row>
    <row r="2296" spans="1:8" s="66" customFormat="1">
      <c r="A2296" s="16"/>
      <c r="B2296" s="70"/>
      <c r="C2296" s="71"/>
      <c r="D2296" s="70"/>
      <c r="E2296" s="70"/>
      <c r="H2296" s="72"/>
    </row>
    <row r="2297" spans="1:8" s="66" customFormat="1">
      <c r="A2297" s="16"/>
      <c r="B2297" s="70"/>
      <c r="C2297" s="71"/>
      <c r="D2297" s="70"/>
      <c r="E2297" s="70"/>
      <c r="H2297" s="72"/>
    </row>
    <row r="2298" spans="1:8" s="66" customFormat="1">
      <c r="A2298" s="16"/>
      <c r="B2298" s="70"/>
      <c r="C2298" s="71"/>
      <c r="D2298" s="70"/>
      <c r="E2298" s="70"/>
      <c r="H2298" s="72"/>
    </row>
    <row r="2299" spans="1:8" s="66" customFormat="1">
      <c r="A2299" s="16"/>
      <c r="B2299" s="70"/>
      <c r="C2299" s="71"/>
      <c r="D2299" s="70"/>
      <c r="E2299" s="70"/>
      <c r="H2299" s="72"/>
    </row>
    <row r="2300" spans="1:8" s="66" customFormat="1">
      <c r="A2300" s="16"/>
      <c r="B2300" s="70"/>
      <c r="C2300" s="71"/>
      <c r="D2300" s="70"/>
      <c r="E2300" s="70"/>
      <c r="H2300" s="72"/>
    </row>
    <row r="2301" spans="1:8" s="66" customFormat="1">
      <c r="A2301" s="16"/>
      <c r="B2301" s="70"/>
      <c r="C2301" s="71"/>
      <c r="D2301" s="70"/>
      <c r="E2301" s="70"/>
      <c r="H2301" s="72"/>
    </row>
    <row r="2302" spans="1:8" s="66" customFormat="1">
      <c r="A2302" s="16"/>
      <c r="B2302" s="70"/>
      <c r="C2302" s="71"/>
      <c r="D2302" s="70"/>
      <c r="E2302" s="70"/>
      <c r="H2302" s="72"/>
    </row>
    <row r="2303" spans="1:8" s="66" customFormat="1">
      <c r="A2303" s="16"/>
      <c r="B2303" s="70"/>
      <c r="C2303" s="71"/>
      <c r="D2303" s="70"/>
      <c r="E2303" s="70"/>
      <c r="H2303" s="72"/>
    </row>
    <row r="2304" spans="1:8" s="66" customFormat="1">
      <c r="A2304" s="16"/>
      <c r="B2304" s="70"/>
      <c r="C2304" s="71"/>
      <c r="D2304" s="70"/>
      <c r="E2304" s="70"/>
      <c r="H2304" s="72"/>
    </row>
    <row r="2305" spans="1:8" s="66" customFormat="1">
      <c r="A2305" s="16"/>
      <c r="B2305" s="70"/>
      <c r="C2305" s="71"/>
      <c r="D2305" s="70"/>
      <c r="E2305" s="70"/>
      <c r="H2305" s="72"/>
    </row>
    <row r="2306" spans="1:8" s="66" customFormat="1">
      <c r="A2306" s="16"/>
      <c r="B2306" s="70"/>
      <c r="C2306" s="71"/>
      <c r="D2306" s="70"/>
      <c r="E2306" s="70"/>
      <c r="H2306" s="72"/>
    </row>
    <row r="2307" spans="1:8" s="66" customFormat="1">
      <c r="A2307" s="16"/>
      <c r="B2307" s="70"/>
      <c r="C2307" s="71"/>
      <c r="D2307" s="70"/>
      <c r="E2307" s="70"/>
      <c r="H2307" s="72"/>
    </row>
    <row r="2308" spans="1:8" s="66" customFormat="1">
      <c r="A2308" s="16"/>
      <c r="B2308" s="70"/>
      <c r="C2308" s="71"/>
      <c r="D2308" s="70"/>
      <c r="E2308" s="70"/>
      <c r="H2308" s="72"/>
    </row>
    <row r="2309" spans="1:8" s="66" customFormat="1">
      <c r="A2309" s="16"/>
      <c r="B2309" s="70"/>
      <c r="C2309" s="71"/>
      <c r="D2309" s="70"/>
      <c r="E2309" s="70"/>
      <c r="H2309" s="72"/>
    </row>
    <row r="2310" spans="1:8" s="66" customFormat="1">
      <c r="A2310" s="16"/>
      <c r="B2310" s="70"/>
      <c r="C2310" s="71"/>
      <c r="D2310" s="70"/>
      <c r="E2310" s="70"/>
      <c r="H2310" s="72"/>
    </row>
    <row r="2311" spans="1:8" s="66" customFormat="1">
      <c r="A2311" s="16"/>
      <c r="B2311" s="70"/>
      <c r="C2311" s="71"/>
      <c r="D2311" s="70"/>
      <c r="E2311" s="70"/>
      <c r="H2311" s="72"/>
    </row>
    <row r="2312" spans="1:8" s="66" customFormat="1">
      <c r="A2312" s="16"/>
      <c r="B2312" s="70"/>
      <c r="C2312" s="71"/>
      <c r="D2312" s="70"/>
      <c r="E2312" s="70"/>
      <c r="H2312" s="72"/>
    </row>
    <row r="2313" spans="1:8" s="66" customFormat="1">
      <c r="A2313" s="16"/>
      <c r="B2313" s="70"/>
      <c r="C2313" s="71"/>
      <c r="D2313" s="70"/>
      <c r="E2313" s="70"/>
      <c r="H2313" s="72"/>
    </row>
    <row r="2314" spans="1:8" s="66" customFormat="1">
      <c r="A2314" s="16"/>
      <c r="B2314" s="70"/>
      <c r="C2314" s="71"/>
      <c r="D2314" s="70"/>
      <c r="E2314" s="70"/>
      <c r="H2314" s="72"/>
    </row>
    <row r="2315" spans="1:8" s="66" customFormat="1">
      <c r="A2315" s="16"/>
      <c r="B2315" s="70"/>
      <c r="C2315" s="71"/>
      <c r="D2315" s="70"/>
      <c r="E2315" s="70"/>
      <c r="H2315" s="72"/>
    </row>
    <row r="2316" spans="1:8" s="66" customFormat="1">
      <c r="A2316" s="16"/>
      <c r="B2316" s="70"/>
      <c r="C2316" s="71"/>
      <c r="D2316" s="70"/>
      <c r="E2316" s="70"/>
      <c r="H2316" s="72"/>
    </row>
    <row r="2317" spans="1:8" s="66" customFormat="1">
      <c r="A2317" s="16"/>
      <c r="B2317" s="70"/>
      <c r="C2317" s="71"/>
      <c r="D2317" s="70"/>
      <c r="E2317" s="70"/>
      <c r="H2317" s="72"/>
    </row>
    <row r="2318" spans="1:8" s="66" customFormat="1">
      <c r="A2318" s="16"/>
      <c r="B2318" s="70"/>
      <c r="C2318" s="71"/>
      <c r="D2318" s="70"/>
      <c r="E2318" s="70"/>
      <c r="H2318" s="72"/>
    </row>
    <row r="2319" spans="1:8" s="66" customFormat="1">
      <c r="A2319" s="16"/>
      <c r="B2319" s="70"/>
      <c r="C2319" s="71"/>
      <c r="D2319" s="70"/>
      <c r="E2319" s="70"/>
      <c r="H2319" s="72"/>
    </row>
    <row r="2320" spans="1:8" s="66" customFormat="1">
      <c r="A2320" s="16"/>
      <c r="B2320" s="70"/>
      <c r="C2320" s="71"/>
      <c r="D2320" s="70"/>
      <c r="E2320" s="70"/>
      <c r="H2320" s="72"/>
    </row>
    <row r="2321" spans="1:8" s="66" customFormat="1">
      <c r="A2321" s="16"/>
      <c r="B2321" s="70"/>
      <c r="C2321" s="71"/>
      <c r="D2321" s="70"/>
      <c r="E2321" s="70"/>
      <c r="H2321" s="72"/>
    </row>
    <row r="2322" spans="1:8" s="66" customFormat="1">
      <c r="A2322" s="16"/>
      <c r="B2322" s="70"/>
      <c r="C2322" s="71"/>
      <c r="D2322" s="70"/>
      <c r="E2322" s="70"/>
      <c r="H2322" s="72"/>
    </row>
    <row r="2323" spans="1:8" s="66" customFormat="1">
      <c r="A2323" s="16"/>
      <c r="B2323" s="70"/>
      <c r="C2323" s="71"/>
      <c r="D2323" s="70"/>
      <c r="E2323" s="70"/>
      <c r="H2323" s="72"/>
    </row>
    <row r="2324" spans="1:8" s="66" customFormat="1">
      <c r="A2324" s="16"/>
      <c r="B2324" s="70"/>
      <c r="C2324" s="71"/>
      <c r="D2324" s="70"/>
      <c r="E2324" s="70"/>
      <c r="H2324" s="72"/>
    </row>
    <row r="2325" spans="1:8" s="66" customFormat="1">
      <c r="A2325" s="16"/>
      <c r="B2325" s="70"/>
      <c r="C2325" s="71"/>
      <c r="D2325" s="70"/>
      <c r="E2325" s="70"/>
      <c r="H2325" s="72"/>
    </row>
    <row r="2326" spans="1:8" s="66" customFormat="1">
      <c r="A2326" s="16"/>
      <c r="B2326" s="70"/>
      <c r="C2326" s="71"/>
      <c r="D2326" s="70"/>
      <c r="E2326" s="70"/>
      <c r="H2326" s="72"/>
    </row>
    <row r="2327" spans="1:8" s="66" customFormat="1">
      <c r="A2327" s="16"/>
      <c r="B2327" s="70"/>
      <c r="C2327" s="71"/>
      <c r="D2327" s="70"/>
      <c r="E2327" s="70"/>
      <c r="H2327" s="72"/>
    </row>
    <row r="2328" spans="1:8" s="66" customFormat="1">
      <c r="A2328" s="16"/>
      <c r="B2328" s="70"/>
      <c r="C2328" s="71"/>
      <c r="D2328" s="70"/>
      <c r="E2328" s="70"/>
      <c r="H2328" s="72"/>
    </row>
    <row r="2329" spans="1:8" s="66" customFormat="1">
      <c r="A2329" s="16"/>
      <c r="B2329" s="70"/>
      <c r="C2329" s="71"/>
      <c r="D2329" s="70"/>
      <c r="E2329" s="70"/>
      <c r="H2329" s="72"/>
    </row>
    <row r="2330" spans="1:8" s="66" customFormat="1">
      <c r="A2330" s="16"/>
      <c r="B2330" s="70"/>
      <c r="C2330" s="71"/>
      <c r="D2330" s="70"/>
      <c r="E2330" s="70"/>
      <c r="H2330" s="72"/>
    </row>
    <row r="2331" spans="1:8" s="66" customFormat="1">
      <c r="A2331" s="16"/>
      <c r="B2331" s="70"/>
      <c r="C2331" s="71"/>
      <c r="D2331" s="70"/>
      <c r="E2331" s="70"/>
      <c r="H2331" s="72"/>
    </row>
    <row r="2332" spans="1:8" s="66" customFormat="1">
      <c r="A2332" s="16"/>
      <c r="B2332" s="70"/>
      <c r="C2332" s="71"/>
      <c r="D2332" s="70"/>
      <c r="E2332" s="70"/>
      <c r="H2332" s="72"/>
    </row>
    <row r="2333" spans="1:8" s="66" customFormat="1">
      <c r="A2333" s="16"/>
      <c r="B2333" s="70"/>
      <c r="C2333" s="71"/>
      <c r="D2333" s="70"/>
      <c r="E2333" s="70"/>
      <c r="H2333" s="72"/>
    </row>
    <row r="2334" spans="1:8" s="66" customFormat="1">
      <c r="A2334" s="16"/>
      <c r="B2334" s="70"/>
      <c r="C2334" s="71"/>
      <c r="D2334" s="70"/>
      <c r="E2334" s="70"/>
      <c r="H2334" s="72"/>
    </row>
    <row r="2335" spans="1:8" s="66" customFormat="1">
      <c r="A2335" s="16"/>
      <c r="B2335" s="70"/>
      <c r="C2335" s="71"/>
      <c r="D2335" s="70"/>
      <c r="E2335" s="70"/>
      <c r="H2335" s="72"/>
    </row>
    <row r="2336" spans="1:8" s="66" customFormat="1">
      <c r="A2336" s="16"/>
      <c r="B2336" s="70"/>
      <c r="C2336" s="71"/>
      <c r="D2336" s="70"/>
      <c r="E2336" s="70"/>
      <c r="H2336" s="72"/>
    </row>
    <row r="2337" spans="1:8" s="66" customFormat="1">
      <c r="A2337" s="16"/>
      <c r="B2337" s="70"/>
      <c r="C2337" s="71"/>
      <c r="D2337" s="70"/>
      <c r="E2337" s="70"/>
      <c r="H2337" s="72"/>
    </row>
    <row r="2338" spans="1:8" s="66" customFormat="1">
      <c r="A2338" s="16"/>
      <c r="B2338" s="70"/>
      <c r="C2338" s="71"/>
      <c r="D2338" s="70"/>
      <c r="E2338" s="70"/>
      <c r="H2338" s="72"/>
    </row>
    <row r="2339" spans="1:8" s="66" customFormat="1">
      <c r="A2339" s="16"/>
      <c r="B2339" s="70"/>
      <c r="C2339" s="71"/>
      <c r="D2339" s="70"/>
      <c r="E2339" s="70"/>
      <c r="H2339" s="72"/>
    </row>
    <row r="2340" spans="1:8" s="66" customFormat="1">
      <c r="A2340" s="16"/>
      <c r="B2340" s="70"/>
      <c r="C2340" s="71"/>
      <c r="D2340" s="70"/>
      <c r="E2340" s="70"/>
      <c r="H2340" s="72"/>
    </row>
    <row r="2341" spans="1:8" s="66" customFormat="1">
      <c r="A2341" s="16"/>
      <c r="B2341" s="70"/>
      <c r="C2341" s="71"/>
      <c r="D2341" s="70"/>
      <c r="E2341" s="70"/>
      <c r="H2341" s="72"/>
    </row>
    <row r="2342" spans="1:8" s="66" customFormat="1">
      <c r="A2342" s="16"/>
      <c r="B2342" s="70"/>
      <c r="C2342" s="71"/>
      <c r="D2342" s="70"/>
      <c r="E2342" s="70"/>
      <c r="H2342" s="72"/>
    </row>
    <row r="2343" spans="1:8" s="66" customFormat="1">
      <c r="A2343" s="16"/>
      <c r="B2343" s="70"/>
      <c r="C2343" s="71"/>
      <c r="D2343" s="70"/>
      <c r="E2343" s="70"/>
      <c r="H2343" s="72"/>
    </row>
    <row r="2344" spans="1:8" s="66" customFormat="1">
      <c r="A2344" s="16"/>
      <c r="B2344" s="70"/>
      <c r="C2344" s="71"/>
      <c r="D2344" s="70"/>
      <c r="E2344" s="70"/>
      <c r="H2344" s="72"/>
    </row>
    <row r="2345" spans="1:8" s="66" customFormat="1">
      <c r="A2345" s="16"/>
      <c r="B2345" s="70"/>
      <c r="C2345" s="71"/>
      <c r="D2345" s="70"/>
      <c r="E2345" s="70"/>
      <c r="H2345" s="72"/>
    </row>
    <row r="2346" spans="1:8" s="66" customFormat="1">
      <c r="A2346" s="16"/>
      <c r="B2346" s="70"/>
      <c r="C2346" s="71"/>
      <c r="D2346" s="70"/>
      <c r="E2346" s="70"/>
      <c r="H2346" s="72"/>
    </row>
    <row r="2347" spans="1:8" s="66" customFormat="1">
      <c r="A2347" s="16"/>
      <c r="B2347" s="70"/>
      <c r="C2347" s="71"/>
      <c r="D2347" s="70"/>
      <c r="E2347" s="70"/>
      <c r="H2347" s="72"/>
    </row>
    <row r="2348" spans="1:8" s="66" customFormat="1">
      <c r="A2348" s="16"/>
      <c r="B2348" s="70"/>
      <c r="C2348" s="71"/>
      <c r="D2348" s="70"/>
      <c r="E2348" s="70"/>
      <c r="H2348" s="72"/>
    </row>
    <row r="2349" spans="1:8" s="66" customFormat="1">
      <c r="A2349" s="16"/>
      <c r="B2349" s="70"/>
      <c r="C2349" s="71"/>
      <c r="D2349" s="70"/>
      <c r="E2349" s="70"/>
      <c r="H2349" s="72"/>
    </row>
    <row r="2350" spans="1:8" s="66" customFormat="1">
      <c r="A2350" s="16"/>
      <c r="B2350" s="70"/>
      <c r="C2350" s="71"/>
      <c r="D2350" s="70"/>
      <c r="E2350" s="70"/>
      <c r="H2350" s="72"/>
    </row>
    <row r="2351" spans="1:8" s="66" customFormat="1">
      <c r="A2351" s="16"/>
      <c r="B2351" s="70"/>
      <c r="C2351" s="71"/>
      <c r="D2351" s="70"/>
      <c r="E2351" s="70"/>
      <c r="H2351" s="72"/>
    </row>
    <row r="2352" spans="1:8" s="66" customFormat="1">
      <c r="A2352" s="16"/>
      <c r="B2352" s="70"/>
      <c r="C2352" s="71"/>
      <c r="D2352" s="70"/>
      <c r="E2352" s="70"/>
      <c r="H2352" s="72"/>
    </row>
    <row r="2353" spans="1:8" s="66" customFormat="1">
      <c r="A2353" s="16"/>
      <c r="B2353" s="70"/>
      <c r="C2353" s="71"/>
      <c r="D2353" s="70"/>
      <c r="E2353" s="70"/>
      <c r="H2353" s="72"/>
    </row>
    <row r="2354" spans="1:8" s="66" customFormat="1">
      <c r="A2354" s="16"/>
      <c r="B2354" s="70"/>
      <c r="C2354" s="71"/>
      <c r="D2354" s="70"/>
      <c r="E2354" s="70"/>
      <c r="H2354" s="72"/>
    </row>
    <row r="2355" spans="1:8" s="66" customFormat="1">
      <c r="A2355" s="16"/>
      <c r="B2355" s="70"/>
      <c r="C2355" s="71"/>
      <c r="D2355" s="70"/>
      <c r="E2355" s="70"/>
      <c r="H2355" s="72"/>
    </row>
    <row r="2356" spans="1:8" s="66" customFormat="1">
      <c r="A2356" s="16"/>
      <c r="B2356" s="70"/>
      <c r="C2356" s="71"/>
      <c r="D2356" s="70"/>
      <c r="E2356" s="70"/>
      <c r="H2356" s="72"/>
    </row>
    <row r="2357" spans="1:8" s="66" customFormat="1">
      <c r="A2357" s="16"/>
      <c r="B2357" s="70"/>
      <c r="C2357" s="71"/>
      <c r="D2357" s="70"/>
      <c r="E2357" s="70"/>
      <c r="H2357" s="72"/>
    </row>
    <row r="2358" spans="1:8" s="66" customFormat="1">
      <c r="A2358" s="16"/>
      <c r="B2358" s="70"/>
      <c r="C2358" s="71"/>
      <c r="D2358" s="70"/>
      <c r="E2358" s="70"/>
      <c r="H2358" s="72"/>
    </row>
    <row r="2359" spans="1:8" s="66" customFormat="1">
      <c r="A2359" s="16"/>
      <c r="B2359" s="70"/>
      <c r="C2359" s="71"/>
      <c r="D2359" s="70"/>
      <c r="E2359" s="70"/>
      <c r="H2359" s="72"/>
    </row>
    <row r="2360" spans="1:8" s="66" customFormat="1">
      <c r="A2360" s="16"/>
      <c r="B2360" s="70"/>
      <c r="C2360" s="71"/>
      <c r="D2360" s="70"/>
      <c r="E2360" s="70"/>
      <c r="H2360" s="72"/>
    </row>
    <row r="2361" spans="1:8" s="66" customFormat="1">
      <c r="A2361" s="16"/>
      <c r="B2361" s="70"/>
      <c r="C2361" s="71"/>
      <c r="D2361" s="70"/>
      <c r="E2361" s="70"/>
      <c r="H2361" s="72"/>
    </row>
    <row r="2362" spans="1:8" s="66" customFormat="1">
      <c r="A2362" s="16"/>
      <c r="B2362" s="70"/>
      <c r="C2362" s="71"/>
      <c r="D2362" s="70"/>
      <c r="E2362" s="70"/>
      <c r="H2362" s="72"/>
    </row>
    <row r="2363" spans="1:8" s="66" customFormat="1">
      <c r="A2363" s="16"/>
      <c r="B2363" s="70"/>
      <c r="C2363" s="71"/>
      <c r="D2363" s="70"/>
      <c r="E2363" s="70"/>
      <c r="H2363" s="72"/>
    </row>
    <row r="2364" spans="1:8" s="66" customFormat="1">
      <c r="A2364" s="16"/>
      <c r="B2364" s="70"/>
      <c r="C2364" s="71"/>
      <c r="D2364" s="70"/>
      <c r="E2364" s="70"/>
      <c r="H2364" s="72"/>
    </row>
    <row r="2365" spans="1:8" s="66" customFormat="1">
      <c r="A2365" s="16"/>
      <c r="B2365" s="70"/>
      <c r="C2365" s="71"/>
      <c r="D2365" s="70"/>
      <c r="E2365" s="70"/>
      <c r="H2365" s="72"/>
    </row>
    <row r="2366" spans="1:8" s="66" customFormat="1">
      <c r="A2366" s="16"/>
      <c r="B2366" s="70"/>
      <c r="C2366" s="71"/>
      <c r="D2366" s="70"/>
      <c r="E2366" s="70"/>
      <c r="H2366" s="72"/>
    </row>
    <row r="2367" spans="1:8" s="66" customFormat="1">
      <c r="A2367" s="16"/>
      <c r="B2367" s="70"/>
      <c r="C2367" s="71"/>
      <c r="D2367" s="70"/>
      <c r="E2367" s="70"/>
      <c r="H2367" s="72"/>
    </row>
    <row r="2368" spans="1:8" s="66" customFormat="1">
      <c r="A2368" s="16"/>
      <c r="B2368" s="70"/>
      <c r="C2368" s="71"/>
      <c r="D2368" s="70"/>
      <c r="E2368" s="70"/>
      <c r="H2368" s="72"/>
    </row>
    <row r="2369" spans="1:8" s="66" customFormat="1">
      <c r="A2369" s="16"/>
      <c r="B2369" s="70"/>
      <c r="C2369" s="71"/>
      <c r="D2369" s="70"/>
      <c r="E2369" s="70"/>
      <c r="H2369" s="72"/>
    </row>
    <row r="2370" spans="1:8" s="66" customFormat="1">
      <c r="A2370" s="16"/>
      <c r="B2370" s="70"/>
      <c r="C2370" s="71"/>
      <c r="D2370" s="70"/>
      <c r="E2370" s="70"/>
      <c r="H2370" s="72"/>
    </row>
    <row r="2371" spans="1:8" s="66" customFormat="1">
      <c r="A2371" s="16"/>
      <c r="B2371" s="70"/>
      <c r="C2371" s="71"/>
      <c r="D2371" s="70"/>
      <c r="E2371" s="70"/>
      <c r="H2371" s="72"/>
    </row>
    <row r="2372" spans="1:8" s="66" customFormat="1">
      <c r="A2372" s="16"/>
      <c r="B2372" s="70"/>
      <c r="C2372" s="71"/>
      <c r="D2372" s="70"/>
      <c r="E2372" s="70"/>
      <c r="H2372" s="72"/>
    </row>
    <row r="2373" spans="1:8" s="66" customFormat="1">
      <c r="A2373" s="16"/>
      <c r="B2373" s="70"/>
      <c r="C2373" s="71"/>
      <c r="D2373" s="70"/>
      <c r="E2373" s="70"/>
      <c r="H2373" s="72"/>
    </row>
    <row r="2374" spans="1:8" s="66" customFormat="1">
      <c r="A2374" s="16"/>
      <c r="B2374" s="70"/>
      <c r="C2374" s="71"/>
      <c r="D2374" s="70"/>
      <c r="E2374" s="70"/>
      <c r="H2374" s="72"/>
    </row>
    <row r="2375" spans="1:8" s="66" customFormat="1">
      <c r="A2375" s="16"/>
      <c r="B2375" s="70"/>
      <c r="C2375" s="71"/>
      <c r="D2375" s="70"/>
      <c r="E2375" s="70"/>
      <c r="H2375" s="72"/>
    </row>
    <row r="2376" spans="1:8" s="66" customFormat="1">
      <c r="A2376" s="16"/>
      <c r="B2376" s="70"/>
      <c r="C2376" s="71"/>
      <c r="D2376" s="70"/>
      <c r="E2376" s="70"/>
      <c r="H2376" s="72"/>
    </row>
    <row r="2377" spans="1:8" s="66" customFormat="1">
      <c r="A2377" s="16"/>
      <c r="B2377" s="70"/>
      <c r="C2377" s="71"/>
      <c r="D2377" s="70"/>
      <c r="E2377" s="70"/>
      <c r="H2377" s="72"/>
    </row>
    <row r="2378" spans="1:8" s="66" customFormat="1">
      <c r="A2378" s="16"/>
      <c r="B2378" s="70"/>
      <c r="C2378" s="71"/>
      <c r="D2378" s="70"/>
      <c r="E2378" s="70"/>
      <c r="H2378" s="72"/>
    </row>
    <row r="2379" spans="1:8" s="66" customFormat="1">
      <c r="A2379" s="16"/>
      <c r="B2379" s="70"/>
      <c r="C2379" s="71"/>
      <c r="D2379" s="70"/>
      <c r="E2379" s="70"/>
      <c r="H2379" s="72"/>
    </row>
    <row r="2380" spans="1:8" s="66" customFormat="1">
      <c r="A2380" s="16"/>
      <c r="B2380" s="70"/>
      <c r="C2380" s="71"/>
      <c r="D2380" s="70"/>
      <c r="E2380" s="70"/>
      <c r="H2380" s="72"/>
    </row>
    <row r="2381" spans="1:8" s="66" customFormat="1">
      <c r="A2381" s="16"/>
      <c r="B2381" s="70"/>
      <c r="C2381" s="71"/>
      <c r="D2381" s="70"/>
      <c r="E2381" s="70"/>
      <c r="H2381" s="72"/>
    </row>
    <row r="2382" spans="1:8" s="66" customFormat="1">
      <c r="A2382" s="16"/>
      <c r="B2382" s="70"/>
      <c r="C2382" s="71"/>
      <c r="D2382" s="70"/>
      <c r="E2382" s="70"/>
      <c r="H2382" s="72"/>
    </row>
    <row r="2383" spans="1:8" s="66" customFormat="1">
      <c r="A2383" s="16"/>
      <c r="B2383" s="70"/>
      <c r="C2383" s="71"/>
      <c r="D2383" s="70"/>
      <c r="E2383" s="70"/>
      <c r="H2383" s="72"/>
    </row>
    <row r="2384" spans="1:8" s="66" customFormat="1">
      <c r="A2384" s="16"/>
      <c r="B2384" s="70"/>
      <c r="C2384" s="71"/>
      <c r="D2384" s="70"/>
      <c r="E2384" s="70"/>
      <c r="H2384" s="72"/>
    </row>
    <row r="2385" spans="1:8" s="66" customFormat="1">
      <c r="A2385" s="16"/>
      <c r="B2385" s="70"/>
      <c r="C2385" s="71"/>
      <c r="D2385" s="70"/>
      <c r="E2385" s="70"/>
      <c r="H2385" s="72"/>
    </row>
    <row r="2386" spans="1:8" s="66" customFormat="1">
      <c r="A2386" s="16"/>
      <c r="B2386" s="70"/>
      <c r="C2386" s="71"/>
      <c r="D2386" s="70"/>
      <c r="E2386" s="70"/>
      <c r="H2386" s="72"/>
    </row>
    <row r="2387" spans="1:8" s="66" customFormat="1">
      <c r="A2387" s="16"/>
      <c r="B2387" s="70"/>
      <c r="C2387" s="71"/>
      <c r="D2387" s="70"/>
      <c r="E2387" s="70"/>
      <c r="H2387" s="72"/>
    </row>
    <row r="2388" spans="1:8" s="66" customFormat="1">
      <c r="A2388" s="16"/>
      <c r="B2388" s="70"/>
      <c r="C2388" s="71"/>
      <c r="D2388" s="70"/>
      <c r="E2388" s="70"/>
      <c r="H2388" s="72"/>
    </row>
    <row r="2389" spans="1:8" s="66" customFormat="1">
      <c r="A2389" s="16"/>
      <c r="B2389" s="70"/>
      <c r="C2389" s="71"/>
      <c r="D2389" s="70"/>
      <c r="E2389" s="70"/>
      <c r="H2389" s="72"/>
    </row>
    <row r="2390" spans="1:8" s="66" customFormat="1">
      <c r="A2390" s="16"/>
      <c r="B2390" s="70"/>
      <c r="C2390" s="71"/>
      <c r="D2390" s="70"/>
      <c r="E2390" s="70"/>
      <c r="H2390" s="72"/>
    </row>
    <row r="2391" spans="1:8" s="66" customFormat="1">
      <c r="A2391" s="16"/>
      <c r="B2391" s="70"/>
      <c r="C2391" s="71"/>
      <c r="D2391" s="70"/>
      <c r="E2391" s="70"/>
      <c r="H2391" s="72"/>
    </row>
    <row r="2392" spans="1:8" s="66" customFormat="1">
      <c r="A2392" s="16"/>
      <c r="B2392" s="70"/>
      <c r="C2392" s="71"/>
      <c r="D2392" s="70"/>
      <c r="E2392" s="70"/>
      <c r="H2392" s="72"/>
    </row>
    <row r="2393" spans="1:8" s="66" customFormat="1">
      <c r="A2393" s="16"/>
      <c r="B2393" s="70"/>
      <c r="C2393" s="71"/>
      <c r="D2393" s="70"/>
      <c r="E2393" s="70"/>
      <c r="H2393" s="72"/>
    </row>
    <row r="2394" spans="1:8" s="66" customFormat="1">
      <c r="A2394" s="16"/>
      <c r="B2394" s="70"/>
      <c r="C2394" s="71"/>
      <c r="D2394" s="70"/>
      <c r="E2394" s="70"/>
      <c r="H2394" s="72"/>
    </row>
    <row r="2395" spans="1:8" s="66" customFormat="1">
      <c r="A2395" s="16"/>
      <c r="B2395" s="70"/>
      <c r="C2395" s="71"/>
      <c r="D2395" s="70"/>
      <c r="E2395" s="70"/>
      <c r="H2395" s="72"/>
    </row>
    <row r="2396" spans="1:8" s="66" customFormat="1">
      <c r="A2396" s="16"/>
      <c r="B2396" s="70"/>
      <c r="C2396" s="71"/>
      <c r="D2396" s="70"/>
      <c r="E2396" s="70"/>
      <c r="H2396" s="72"/>
    </row>
    <row r="2397" spans="1:8" s="66" customFormat="1">
      <c r="A2397" s="16"/>
      <c r="B2397" s="70"/>
      <c r="C2397" s="71"/>
      <c r="D2397" s="70"/>
      <c r="E2397" s="70"/>
      <c r="H2397" s="72"/>
    </row>
    <row r="2398" spans="1:8" s="66" customFormat="1">
      <c r="A2398" s="16"/>
      <c r="B2398" s="70"/>
      <c r="C2398" s="71"/>
      <c r="D2398" s="70"/>
      <c r="E2398" s="70"/>
      <c r="H2398" s="72"/>
    </row>
    <row r="2399" spans="1:8" s="66" customFormat="1">
      <c r="A2399" s="16"/>
      <c r="B2399" s="70"/>
      <c r="C2399" s="71"/>
      <c r="D2399" s="70"/>
      <c r="E2399" s="70"/>
      <c r="H2399" s="72"/>
    </row>
    <row r="2400" spans="1:8" s="66" customFormat="1">
      <c r="A2400" s="16"/>
      <c r="B2400" s="70"/>
      <c r="C2400" s="71"/>
      <c r="D2400" s="70"/>
      <c r="E2400" s="70"/>
      <c r="H2400" s="72"/>
    </row>
    <row r="2401" spans="1:8" s="66" customFormat="1">
      <c r="A2401" s="16"/>
      <c r="B2401" s="70"/>
      <c r="C2401" s="71"/>
      <c r="D2401" s="70"/>
      <c r="E2401" s="70"/>
      <c r="H2401" s="72"/>
    </row>
    <row r="2402" spans="1:8" s="66" customFormat="1">
      <c r="A2402" s="16"/>
      <c r="B2402" s="70"/>
      <c r="C2402" s="71"/>
      <c r="D2402" s="70"/>
      <c r="E2402" s="70"/>
      <c r="H2402" s="72"/>
    </row>
    <row r="2403" spans="1:8" s="66" customFormat="1">
      <c r="A2403" s="16"/>
      <c r="B2403" s="70"/>
      <c r="C2403" s="71"/>
      <c r="D2403" s="70"/>
      <c r="E2403" s="70"/>
      <c r="H2403" s="72"/>
    </row>
    <row r="2404" spans="1:8" s="66" customFormat="1">
      <c r="A2404" s="16"/>
      <c r="B2404" s="70"/>
      <c r="C2404" s="71"/>
      <c r="D2404" s="70"/>
      <c r="E2404" s="70"/>
      <c r="H2404" s="72"/>
    </row>
    <row r="2405" spans="1:8" s="66" customFormat="1">
      <c r="A2405" s="16"/>
      <c r="B2405" s="70"/>
      <c r="C2405" s="71"/>
      <c r="D2405" s="70"/>
      <c r="E2405" s="70"/>
      <c r="H2405" s="72"/>
    </row>
    <row r="2406" spans="1:8" s="66" customFormat="1">
      <c r="A2406" s="16"/>
      <c r="B2406" s="70"/>
      <c r="C2406" s="71"/>
      <c r="D2406" s="70"/>
      <c r="E2406" s="70"/>
      <c r="H2406" s="72"/>
    </row>
    <row r="2407" spans="1:8" s="66" customFormat="1">
      <c r="A2407" s="16"/>
      <c r="B2407" s="70"/>
      <c r="C2407" s="71"/>
      <c r="D2407" s="70"/>
      <c r="E2407" s="70"/>
      <c r="H2407" s="72"/>
    </row>
    <row r="2408" spans="1:8" s="66" customFormat="1">
      <c r="A2408" s="16"/>
      <c r="B2408" s="70"/>
      <c r="C2408" s="71"/>
      <c r="D2408" s="70"/>
      <c r="E2408" s="70"/>
      <c r="H2408" s="72"/>
    </row>
    <row r="2409" spans="1:8" s="66" customFormat="1">
      <c r="A2409" s="16"/>
      <c r="B2409" s="70"/>
      <c r="C2409" s="71"/>
      <c r="D2409" s="70"/>
      <c r="E2409" s="70"/>
      <c r="H2409" s="72"/>
    </row>
    <row r="2410" spans="1:8" s="66" customFormat="1">
      <c r="A2410" s="16"/>
      <c r="B2410" s="70"/>
      <c r="C2410" s="71"/>
      <c r="D2410" s="70"/>
      <c r="E2410" s="70"/>
      <c r="H2410" s="72"/>
    </row>
    <row r="2411" spans="1:8" s="66" customFormat="1">
      <c r="A2411" s="16"/>
      <c r="B2411" s="70"/>
      <c r="C2411" s="71"/>
      <c r="D2411" s="70"/>
      <c r="E2411" s="70"/>
      <c r="H2411" s="72"/>
    </row>
    <row r="2412" spans="1:8" s="66" customFormat="1">
      <c r="A2412" s="16"/>
      <c r="B2412" s="70"/>
      <c r="C2412" s="71"/>
      <c r="D2412" s="70"/>
      <c r="E2412" s="70"/>
      <c r="H2412" s="72"/>
    </row>
    <row r="2413" spans="1:8" s="66" customFormat="1">
      <c r="A2413" s="16"/>
      <c r="B2413" s="70"/>
      <c r="C2413" s="71"/>
      <c r="D2413" s="70"/>
      <c r="E2413" s="70"/>
      <c r="H2413" s="72"/>
    </row>
    <row r="2414" spans="1:8" s="66" customFormat="1">
      <c r="A2414" s="16"/>
      <c r="B2414" s="70"/>
      <c r="C2414" s="71"/>
      <c r="D2414" s="70"/>
      <c r="E2414" s="70"/>
      <c r="H2414" s="72"/>
    </row>
    <row r="2415" spans="1:8" s="66" customFormat="1">
      <c r="A2415" s="16"/>
      <c r="B2415" s="70"/>
      <c r="C2415" s="71"/>
      <c r="D2415" s="70"/>
      <c r="E2415" s="70"/>
      <c r="H2415" s="72"/>
    </row>
    <row r="2416" spans="1:8" s="66" customFormat="1">
      <c r="A2416" s="16"/>
      <c r="B2416" s="70"/>
      <c r="C2416" s="71"/>
      <c r="D2416" s="70"/>
      <c r="E2416" s="70"/>
      <c r="H2416" s="72"/>
    </row>
    <row r="2417" spans="1:8" s="66" customFormat="1">
      <c r="A2417" s="16"/>
      <c r="B2417" s="70"/>
      <c r="C2417" s="71"/>
      <c r="D2417" s="70"/>
      <c r="E2417" s="70"/>
      <c r="H2417" s="72"/>
    </row>
    <row r="2418" spans="1:8" s="66" customFormat="1">
      <c r="A2418" s="16"/>
      <c r="B2418" s="70"/>
      <c r="C2418" s="71"/>
      <c r="D2418" s="70"/>
      <c r="E2418" s="70"/>
      <c r="H2418" s="72"/>
    </row>
    <row r="2419" spans="1:8" s="66" customFormat="1">
      <c r="A2419" s="16"/>
      <c r="B2419" s="70"/>
      <c r="C2419" s="71"/>
      <c r="D2419" s="70"/>
      <c r="E2419" s="70"/>
      <c r="H2419" s="72"/>
    </row>
    <row r="2420" spans="1:8" s="66" customFormat="1">
      <c r="A2420" s="16"/>
      <c r="B2420" s="70"/>
      <c r="C2420" s="71"/>
      <c r="D2420" s="70"/>
      <c r="E2420" s="70"/>
      <c r="H2420" s="72"/>
    </row>
    <row r="2421" spans="1:8" s="66" customFormat="1">
      <c r="A2421" s="16"/>
      <c r="B2421" s="70"/>
      <c r="C2421" s="71"/>
      <c r="D2421" s="70"/>
      <c r="E2421" s="70"/>
      <c r="H2421" s="72"/>
    </row>
    <row r="2422" spans="1:8" s="66" customFormat="1">
      <c r="A2422" s="16"/>
      <c r="B2422" s="70"/>
      <c r="C2422" s="71"/>
      <c r="D2422" s="70"/>
      <c r="E2422" s="70"/>
      <c r="H2422" s="72"/>
    </row>
    <row r="2423" spans="1:8" s="66" customFormat="1">
      <c r="A2423" s="16"/>
      <c r="B2423" s="70"/>
      <c r="C2423" s="71"/>
      <c r="D2423" s="70"/>
      <c r="E2423" s="70"/>
      <c r="H2423" s="72"/>
    </row>
    <row r="2424" spans="1:8" s="66" customFormat="1">
      <c r="A2424" s="16"/>
      <c r="B2424" s="70"/>
      <c r="C2424" s="71"/>
      <c r="D2424" s="70"/>
      <c r="E2424" s="70"/>
      <c r="H2424" s="72"/>
    </row>
    <row r="2425" spans="1:8" s="66" customFormat="1">
      <c r="A2425" s="16"/>
      <c r="B2425" s="70"/>
      <c r="C2425" s="71"/>
      <c r="D2425" s="70"/>
      <c r="E2425" s="70"/>
      <c r="H2425" s="72"/>
    </row>
    <row r="2426" spans="1:8" s="66" customFormat="1">
      <c r="A2426" s="16"/>
      <c r="B2426" s="70"/>
      <c r="C2426" s="71"/>
      <c r="D2426" s="70"/>
      <c r="E2426" s="70"/>
      <c r="H2426" s="72"/>
    </row>
    <row r="2427" spans="1:8" s="66" customFormat="1">
      <c r="A2427" s="16"/>
      <c r="B2427" s="70"/>
      <c r="C2427" s="71"/>
      <c r="D2427" s="70"/>
      <c r="E2427" s="70"/>
      <c r="H2427" s="72"/>
    </row>
    <row r="2428" spans="1:8" s="66" customFormat="1">
      <c r="A2428" s="16"/>
      <c r="B2428" s="70"/>
      <c r="C2428" s="71"/>
      <c r="D2428" s="70"/>
      <c r="E2428" s="70"/>
      <c r="H2428" s="72"/>
    </row>
    <row r="2429" spans="1:8" s="66" customFormat="1">
      <c r="A2429" s="16"/>
      <c r="B2429" s="70"/>
      <c r="C2429" s="71"/>
      <c r="D2429" s="70"/>
      <c r="E2429" s="70"/>
      <c r="H2429" s="72"/>
    </row>
    <row r="2430" spans="1:8" s="66" customFormat="1">
      <c r="A2430" s="16"/>
      <c r="B2430" s="70"/>
      <c r="C2430" s="71"/>
      <c r="D2430" s="70"/>
      <c r="E2430" s="70"/>
      <c r="H2430" s="72"/>
    </row>
    <row r="2431" spans="1:8" s="66" customFormat="1">
      <c r="A2431" s="16"/>
      <c r="B2431" s="70"/>
      <c r="C2431" s="71"/>
      <c r="D2431" s="70"/>
      <c r="E2431" s="70"/>
      <c r="H2431" s="72"/>
    </row>
    <row r="2432" spans="1:8" s="66" customFormat="1">
      <c r="A2432" s="16"/>
      <c r="B2432" s="70"/>
      <c r="C2432" s="71"/>
      <c r="D2432" s="70"/>
      <c r="E2432" s="70"/>
      <c r="H2432" s="72"/>
    </row>
    <row r="2433" spans="1:8" s="66" customFormat="1">
      <c r="A2433" s="16"/>
      <c r="B2433" s="70"/>
      <c r="C2433" s="71"/>
      <c r="D2433" s="70"/>
      <c r="E2433" s="70"/>
      <c r="H2433" s="72"/>
    </row>
    <row r="2434" spans="1:8" s="66" customFormat="1">
      <c r="A2434" s="16"/>
      <c r="B2434" s="70"/>
      <c r="C2434" s="71"/>
      <c r="D2434" s="70"/>
      <c r="E2434" s="70"/>
      <c r="H2434" s="72"/>
    </row>
    <row r="2435" spans="1:8" s="66" customFormat="1">
      <c r="A2435" s="16"/>
      <c r="B2435" s="70"/>
      <c r="C2435" s="71"/>
      <c r="D2435" s="70"/>
      <c r="E2435" s="70"/>
      <c r="H2435" s="72"/>
    </row>
    <row r="2436" spans="1:8" s="66" customFormat="1">
      <c r="A2436" s="16"/>
      <c r="B2436" s="70"/>
      <c r="C2436" s="71"/>
      <c r="D2436" s="70"/>
      <c r="E2436" s="70"/>
      <c r="H2436" s="72"/>
    </row>
    <row r="2437" spans="1:8" s="66" customFormat="1">
      <c r="A2437" s="16"/>
      <c r="B2437" s="70"/>
      <c r="C2437" s="71"/>
      <c r="D2437" s="70"/>
      <c r="E2437" s="70"/>
      <c r="H2437" s="72"/>
    </row>
    <row r="2438" spans="1:8" s="66" customFormat="1">
      <c r="A2438" s="16"/>
      <c r="B2438" s="70"/>
      <c r="C2438" s="71"/>
      <c r="D2438" s="70"/>
      <c r="E2438" s="70"/>
      <c r="H2438" s="72"/>
    </row>
    <row r="2439" spans="1:8" s="66" customFormat="1">
      <c r="A2439" s="16"/>
      <c r="B2439" s="70"/>
      <c r="C2439" s="71"/>
      <c r="D2439" s="70"/>
      <c r="E2439" s="70"/>
      <c r="H2439" s="72"/>
    </row>
    <row r="2440" spans="1:8" s="66" customFormat="1">
      <c r="A2440" s="16"/>
      <c r="B2440" s="70"/>
      <c r="C2440" s="71"/>
      <c r="D2440" s="70"/>
      <c r="E2440" s="70"/>
      <c r="H2440" s="72"/>
    </row>
    <row r="2441" spans="1:8" s="66" customFormat="1">
      <c r="A2441" s="16"/>
      <c r="B2441" s="70"/>
      <c r="C2441" s="71"/>
      <c r="D2441" s="70"/>
      <c r="E2441" s="70"/>
      <c r="H2441" s="72"/>
    </row>
    <row r="2442" spans="1:8" s="66" customFormat="1">
      <c r="A2442" s="16"/>
      <c r="B2442" s="70"/>
      <c r="C2442" s="71"/>
      <c r="D2442" s="70"/>
      <c r="E2442" s="70"/>
      <c r="H2442" s="72"/>
    </row>
    <row r="2443" spans="1:8" s="66" customFormat="1">
      <c r="A2443" s="16"/>
      <c r="B2443" s="70"/>
      <c r="C2443" s="71"/>
      <c r="D2443" s="70"/>
      <c r="E2443" s="70"/>
      <c r="H2443" s="72"/>
    </row>
    <row r="2444" spans="1:8" s="66" customFormat="1">
      <c r="A2444" s="16"/>
      <c r="B2444" s="70"/>
      <c r="C2444" s="71"/>
      <c r="D2444" s="70"/>
      <c r="E2444" s="70"/>
      <c r="H2444" s="72"/>
    </row>
    <row r="2445" spans="1:8" s="66" customFormat="1">
      <c r="A2445" s="16"/>
      <c r="B2445" s="70"/>
      <c r="C2445" s="71"/>
      <c r="D2445" s="70"/>
      <c r="E2445" s="70"/>
      <c r="H2445" s="72"/>
    </row>
    <row r="2446" spans="1:8" s="66" customFormat="1">
      <c r="A2446" s="16"/>
      <c r="B2446" s="70"/>
      <c r="C2446" s="71"/>
      <c r="D2446" s="70"/>
      <c r="E2446" s="70"/>
      <c r="H2446" s="72"/>
    </row>
    <row r="2447" spans="1:8" s="66" customFormat="1">
      <c r="A2447" s="16"/>
      <c r="B2447" s="70"/>
      <c r="C2447" s="71"/>
      <c r="D2447" s="70"/>
      <c r="E2447" s="70"/>
      <c r="H2447" s="72"/>
    </row>
    <row r="2448" spans="1:8" s="66" customFormat="1">
      <c r="A2448" s="16"/>
      <c r="B2448" s="70"/>
      <c r="C2448" s="71"/>
      <c r="D2448" s="70"/>
      <c r="E2448" s="70"/>
      <c r="H2448" s="72"/>
    </row>
    <row r="2449" spans="1:8" s="66" customFormat="1">
      <c r="A2449" s="16"/>
      <c r="B2449" s="70"/>
      <c r="C2449" s="71"/>
      <c r="D2449" s="70"/>
      <c r="E2449" s="70"/>
      <c r="H2449" s="72"/>
    </row>
    <row r="2450" spans="1:8" s="66" customFormat="1">
      <c r="A2450" s="16"/>
      <c r="B2450" s="70"/>
      <c r="C2450" s="71"/>
      <c r="D2450" s="70"/>
      <c r="E2450" s="70"/>
      <c r="H2450" s="72"/>
    </row>
    <row r="2451" spans="1:8" s="66" customFormat="1">
      <c r="A2451" s="16"/>
      <c r="B2451" s="70"/>
      <c r="C2451" s="71"/>
      <c r="D2451" s="70"/>
      <c r="E2451" s="70"/>
      <c r="H2451" s="72"/>
    </row>
    <row r="2452" spans="1:8" s="66" customFormat="1">
      <c r="A2452" s="16"/>
      <c r="B2452" s="70"/>
      <c r="C2452" s="71"/>
      <c r="D2452" s="70"/>
      <c r="E2452" s="70"/>
      <c r="H2452" s="72"/>
    </row>
    <row r="2453" spans="1:8" s="66" customFormat="1">
      <c r="A2453" s="16"/>
      <c r="B2453" s="70"/>
      <c r="C2453" s="71"/>
      <c r="D2453" s="70"/>
      <c r="E2453" s="70"/>
      <c r="H2453" s="72"/>
    </row>
    <row r="2454" spans="1:8" s="66" customFormat="1">
      <c r="A2454" s="16"/>
      <c r="B2454" s="70"/>
      <c r="C2454" s="71"/>
      <c r="D2454" s="70"/>
      <c r="E2454" s="70"/>
      <c r="H2454" s="72"/>
    </row>
    <row r="2455" spans="1:8" s="66" customFormat="1">
      <c r="A2455" s="16"/>
      <c r="B2455" s="70"/>
      <c r="C2455" s="71"/>
      <c r="D2455" s="70"/>
      <c r="E2455" s="70"/>
      <c r="H2455" s="72"/>
    </row>
    <row r="2456" spans="1:8" s="66" customFormat="1">
      <c r="A2456" s="16"/>
      <c r="B2456" s="70"/>
      <c r="C2456" s="71"/>
      <c r="D2456" s="70"/>
      <c r="E2456" s="70"/>
      <c r="H2456" s="72"/>
    </row>
    <row r="2457" spans="1:8" s="66" customFormat="1">
      <c r="A2457" s="16"/>
      <c r="B2457" s="70"/>
      <c r="C2457" s="71"/>
      <c r="D2457" s="70"/>
      <c r="E2457" s="70"/>
      <c r="H2457" s="72"/>
    </row>
    <row r="2458" spans="1:8" s="66" customFormat="1">
      <c r="A2458" s="16"/>
      <c r="B2458" s="70"/>
      <c r="C2458" s="71"/>
      <c r="D2458" s="70"/>
      <c r="E2458" s="70"/>
      <c r="H2458" s="72"/>
    </row>
    <row r="2459" spans="1:8" s="66" customFormat="1">
      <c r="A2459" s="16"/>
      <c r="B2459" s="70"/>
      <c r="C2459" s="71"/>
      <c r="D2459" s="70"/>
      <c r="E2459" s="70"/>
      <c r="H2459" s="72"/>
    </row>
    <row r="2460" spans="1:8" s="66" customFormat="1">
      <c r="A2460" s="16"/>
      <c r="B2460" s="70"/>
      <c r="C2460" s="71"/>
      <c r="D2460" s="70"/>
      <c r="E2460" s="70"/>
      <c r="H2460" s="72"/>
    </row>
    <row r="2461" spans="1:8" s="66" customFormat="1">
      <c r="A2461" s="16"/>
      <c r="B2461" s="70"/>
      <c r="C2461" s="71"/>
      <c r="D2461" s="70"/>
      <c r="E2461" s="70"/>
      <c r="H2461" s="72"/>
    </row>
    <row r="2462" spans="1:8" s="66" customFormat="1">
      <c r="A2462" s="16"/>
      <c r="B2462" s="70"/>
      <c r="C2462" s="71"/>
      <c r="D2462" s="70"/>
      <c r="E2462" s="70"/>
      <c r="H2462" s="72"/>
    </row>
    <row r="2463" spans="1:8" s="66" customFormat="1">
      <c r="A2463" s="16"/>
      <c r="B2463" s="70"/>
      <c r="C2463" s="71"/>
      <c r="D2463" s="70"/>
      <c r="E2463" s="70"/>
      <c r="H2463" s="72"/>
    </row>
    <row r="2464" spans="1:8" s="66" customFormat="1">
      <c r="A2464" s="16"/>
      <c r="B2464" s="70"/>
      <c r="C2464" s="71"/>
      <c r="D2464" s="70"/>
      <c r="E2464" s="70"/>
      <c r="H2464" s="72"/>
    </row>
    <row r="2465" spans="1:8" s="66" customFormat="1">
      <c r="A2465" s="16"/>
      <c r="B2465" s="70"/>
      <c r="C2465" s="71"/>
      <c r="D2465" s="70"/>
      <c r="E2465" s="70"/>
      <c r="H2465" s="72"/>
    </row>
    <row r="2466" spans="1:8" s="66" customFormat="1">
      <c r="A2466" s="16"/>
      <c r="B2466" s="70"/>
      <c r="C2466" s="71"/>
      <c r="D2466" s="70"/>
      <c r="E2466" s="70"/>
      <c r="H2466" s="72"/>
    </row>
    <row r="2467" spans="1:8" s="66" customFormat="1">
      <c r="A2467" s="16"/>
      <c r="B2467" s="70"/>
      <c r="C2467" s="71"/>
      <c r="D2467" s="70"/>
      <c r="E2467" s="70"/>
      <c r="H2467" s="72"/>
    </row>
    <row r="2468" spans="1:8" s="66" customFormat="1">
      <c r="A2468" s="16"/>
      <c r="B2468" s="70"/>
      <c r="C2468" s="71"/>
      <c r="D2468" s="70"/>
      <c r="E2468" s="70"/>
      <c r="H2468" s="72"/>
    </row>
    <row r="2469" spans="1:8" s="66" customFormat="1">
      <c r="A2469" s="16"/>
      <c r="B2469" s="70"/>
      <c r="C2469" s="71"/>
      <c r="D2469" s="70"/>
      <c r="E2469" s="70"/>
      <c r="H2469" s="72"/>
    </row>
    <row r="2470" spans="1:8" s="66" customFormat="1">
      <c r="A2470" s="16"/>
      <c r="B2470" s="70"/>
      <c r="C2470" s="71"/>
      <c r="D2470" s="70"/>
      <c r="E2470" s="70"/>
      <c r="H2470" s="72"/>
    </row>
    <row r="2471" spans="1:8" s="66" customFormat="1">
      <c r="A2471" s="16"/>
      <c r="B2471" s="70"/>
      <c r="C2471" s="71"/>
      <c r="D2471" s="70"/>
      <c r="E2471" s="70"/>
      <c r="H2471" s="72"/>
    </row>
    <row r="2472" spans="1:8" s="66" customFormat="1">
      <c r="A2472" s="16"/>
      <c r="B2472" s="70"/>
      <c r="C2472" s="71"/>
      <c r="D2472" s="70"/>
      <c r="E2472" s="70"/>
      <c r="H2472" s="72"/>
    </row>
    <row r="2473" spans="1:8" s="66" customFormat="1">
      <c r="A2473" s="16"/>
      <c r="B2473" s="70"/>
      <c r="C2473" s="71"/>
      <c r="D2473" s="70"/>
      <c r="E2473" s="70"/>
      <c r="H2473" s="72"/>
    </row>
    <row r="2474" spans="1:8" s="66" customFormat="1">
      <c r="A2474" s="16"/>
      <c r="B2474" s="70"/>
      <c r="C2474" s="71"/>
      <c r="D2474" s="70"/>
      <c r="E2474" s="70"/>
      <c r="H2474" s="72"/>
    </row>
    <row r="2475" spans="1:8" s="66" customFormat="1">
      <c r="A2475" s="16"/>
      <c r="B2475" s="70"/>
      <c r="C2475" s="71"/>
      <c r="D2475" s="70"/>
      <c r="E2475" s="70"/>
      <c r="H2475" s="72"/>
    </row>
    <row r="2476" spans="1:8" s="66" customFormat="1">
      <c r="A2476" s="16"/>
      <c r="B2476" s="70"/>
      <c r="C2476" s="71"/>
      <c r="D2476" s="70"/>
      <c r="E2476" s="70"/>
      <c r="H2476" s="72"/>
    </row>
    <row r="2477" spans="1:8" s="66" customFormat="1">
      <c r="A2477" s="16"/>
      <c r="B2477" s="70"/>
      <c r="C2477" s="71"/>
      <c r="D2477" s="70"/>
      <c r="E2477" s="70"/>
      <c r="H2477" s="72"/>
    </row>
    <row r="2478" spans="1:8" s="66" customFormat="1">
      <c r="A2478" s="16"/>
      <c r="B2478" s="70"/>
      <c r="C2478" s="71"/>
      <c r="D2478" s="70"/>
      <c r="E2478" s="70"/>
      <c r="H2478" s="72"/>
    </row>
    <row r="2479" spans="1:8" s="66" customFormat="1">
      <c r="A2479" s="16"/>
      <c r="B2479" s="70"/>
      <c r="C2479" s="71"/>
      <c r="D2479" s="70"/>
      <c r="E2479" s="70"/>
      <c r="H2479" s="72"/>
    </row>
    <row r="2480" spans="1:8" s="66" customFormat="1">
      <c r="A2480" s="16"/>
      <c r="B2480" s="70"/>
      <c r="C2480" s="71"/>
      <c r="D2480" s="70"/>
      <c r="E2480" s="70"/>
      <c r="H2480" s="72"/>
    </row>
    <row r="2481" spans="1:8" s="66" customFormat="1">
      <c r="A2481" s="16"/>
      <c r="B2481" s="70"/>
      <c r="C2481" s="71"/>
      <c r="D2481" s="70"/>
      <c r="E2481" s="70"/>
      <c r="H2481" s="72"/>
    </row>
    <row r="2482" spans="1:8" s="66" customFormat="1">
      <c r="A2482" s="16"/>
      <c r="B2482" s="70"/>
      <c r="C2482" s="71"/>
      <c r="D2482" s="70"/>
      <c r="E2482" s="70"/>
      <c r="H2482" s="72"/>
    </row>
    <row r="2483" spans="1:8" s="66" customFormat="1">
      <c r="A2483" s="16"/>
      <c r="B2483" s="70"/>
      <c r="C2483" s="71"/>
      <c r="D2483" s="70"/>
      <c r="E2483" s="70"/>
      <c r="H2483" s="72"/>
    </row>
    <row r="2484" spans="1:8" s="66" customFormat="1">
      <c r="A2484" s="16"/>
      <c r="B2484" s="70"/>
      <c r="C2484" s="71"/>
      <c r="D2484" s="70"/>
      <c r="E2484" s="70"/>
      <c r="H2484" s="72"/>
    </row>
    <row r="2485" spans="1:8" s="66" customFormat="1">
      <c r="A2485" s="16"/>
      <c r="B2485" s="70"/>
      <c r="C2485" s="71"/>
      <c r="D2485" s="70"/>
      <c r="E2485" s="70"/>
      <c r="H2485" s="72"/>
    </row>
    <row r="2486" spans="1:8" s="66" customFormat="1">
      <c r="A2486" s="16"/>
      <c r="B2486" s="70"/>
      <c r="C2486" s="71"/>
      <c r="D2486" s="70"/>
      <c r="E2486" s="70"/>
      <c r="H2486" s="72"/>
    </row>
    <row r="2487" spans="1:8" s="66" customFormat="1">
      <c r="A2487" s="16"/>
      <c r="B2487" s="70"/>
      <c r="C2487" s="71"/>
      <c r="D2487" s="70"/>
      <c r="E2487" s="70"/>
      <c r="H2487" s="72"/>
    </row>
    <row r="2488" spans="1:8" s="66" customFormat="1">
      <c r="A2488" s="16"/>
      <c r="B2488" s="70"/>
      <c r="C2488" s="71"/>
      <c r="D2488" s="70"/>
      <c r="E2488" s="70"/>
      <c r="H2488" s="72"/>
    </row>
    <row r="2489" spans="1:8" s="66" customFormat="1">
      <c r="A2489" s="16"/>
      <c r="B2489" s="70"/>
      <c r="C2489" s="71"/>
      <c r="D2489" s="70"/>
      <c r="E2489" s="70"/>
      <c r="H2489" s="72"/>
    </row>
    <row r="2490" spans="1:8" s="66" customFormat="1">
      <c r="A2490" s="16"/>
      <c r="B2490" s="70"/>
      <c r="C2490" s="71"/>
      <c r="D2490" s="70"/>
      <c r="E2490" s="70"/>
      <c r="H2490" s="72"/>
    </row>
    <row r="2491" spans="1:8" s="66" customFormat="1">
      <c r="A2491" s="16"/>
      <c r="B2491" s="70"/>
      <c r="C2491" s="71"/>
      <c r="D2491" s="70"/>
      <c r="E2491" s="70"/>
      <c r="H2491" s="72"/>
    </row>
    <row r="2492" spans="1:8" s="66" customFormat="1">
      <c r="A2492" s="16"/>
      <c r="B2492" s="70"/>
      <c r="C2492" s="71"/>
      <c r="D2492" s="70"/>
      <c r="E2492" s="70"/>
      <c r="H2492" s="72"/>
    </row>
    <row r="2493" spans="1:8" s="66" customFormat="1">
      <c r="A2493" s="16"/>
      <c r="B2493" s="70"/>
      <c r="C2493" s="71"/>
      <c r="D2493" s="70"/>
      <c r="E2493" s="70"/>
      <c r="H2493" s="72"/>
    </row>
    <row r="2494" spans="1:8" s="66" customFormat="1">
      <c r="A2494" s="16"/>
      <c r="B2494" s="70"/>
      <c r="C2494" s="71"/>
      <c r="D2494" s="70"/>
      <c r="E2494" s="70"/>
      <c r="H2494" s="72"/>
    </row>
    <row r="2495" spans="1:8" s="66" customFormat="1">
      <c r="A2495" s="16"/>
      <c r="B2495" s="70"/>
      <c r="C2495" s="71"/>
      <c r="D2495" s="70"/>
      <c r="E2495" s="70"/>
      <c r="H2495" s="72"/>
    </row>
    <row r="2496" spans="1:8" s="66" customFormat="1">
      <c r="A2496" s="16"/>
      <c r="B2496" s="70"/>
      <c r="C2496" s="71"/>
      <c r="D2496" s="70"/>
      <c r="E2496" s="70"/>
      <c r="H2496" s="72"/>
    </row>
    <row r="2497" spans="1:8" s="66" customFormat="1">
      <c r="A2497" s="16"/>
      <c r="B2497" s="70"/>
      <c r="C2497" s="71"/>
      <c r="D2497" s="70"/>
      <c r="E2497" s="70"/>
      <c r="H2497" s="72"/>
    </row>
    <row r="2498" spans="1:8" s="66" customFormat="1">
      <c r="A2498" s="16"/>
      <c r="B2498" s="70"/>
      <c r="C2498" s="71"/>
      <c r="D2498" s="70"/>
      <c r="E2498" s="70"/>
      <c r="H2498" s="72"/>
    </row>
    <row r="2499" spans="1:8" s="66" customFormat="1">
      <c r="A2499" s="16"/>
      <c r="B2499" s="70"/>
      <c r="C2499" s="71"/>
      <c r="D2499" s="70"/>
      <c r="E2499" s="70"/>
      <c r="H2499" s="72"/>
    </row>
    <row r="2500" spans="1:8" s="66" customFormat="1">
      <c r="A2500" s="16"/>
      <c r="B2500" s="70"/>
      <c r="C2500" s="71"/>
      <c r="D2500" s="70"/>
      <c r="E2500" s="70"/>
      <c r="H2500" s="72"/>
    </row>
    <row r="2501" spans="1:8" s="66" customFormat="1">
      <c r="A2501" s="16"/>
      <c r="B2501" s="70"/>
      <c r="C2501" s="71"/>
      <c r="D2501" s="70"/>
      <c r="E2501" s="70"/>
      <c r="H2501" s="72"/>
    </row>
    <row r="2502" spans="1:8" s="66" customFormat="1">
      <c r="A2502" s="16"/>
      <c r="B2502" s="70"/>
      <c r="C2502" s="71"/>
      <c r="D2502" s="70"/>
      <c r="E2502" s="70"/>
      <c r="H2502" s="72"/>
    </row>
    <row r="2503" spans="1:8" s="66" customFormat="1">
      <c r="A2503" s="16"/>
      <c r="B2503" s="70"/>
      <c r="C2503" s="71"/>
      <c r="D2503" s="70"/>
      <c r="E2503" s="70"/>
      <c r="H2503" s="72"/>
    </row>
    <row r="2504" spans="1:8" s="66" customFormat="1">
      <c r="A2504" s="16"/>
      <c r="B2504" s="70"/>
      <c r="C2504" s="71"/>
      <c r="D2504" s="70"/>
      <c r="E2504" s="70"/>
      <c r="H2504" s="72"/>
    </row>
    <row r="2505" spans="1:8" s="66" customFormat="1">
      <c r="A2505" s="16"/>
      <c r="B2505" s="70"/>
      <c r="C2505" s="71"/>
      <c r="D2505" s="70"/>
      <c r="E2505" s="70"/>
      <c r="H2505" s="72"/>
    </row>
    <row r="2506" spans="1:8" s="66" customFormat="1">
      <c r="A2506" s="16"/>
      <c r="B2506" s="70"/>
      <c r="C2506" s="71"/>
      <c r="D2506" s="70"/>
      <c r="E2506" s="70"/>
      <c r="H2506" s="72"/>
    </row>
    <row r="2507" spans="1:8" s="66" customFormat="1">
      <c r="A2507" s="16"/>
      <c r="B2507" s="70"/>
      <c r="C2507" s="71"/>
      <c r="D2507" s="70"/>
      <c r="E2507" s="70"/>
      <c r="H2507" s="72"/>
    </row>
    <row r="2508" spans="1:8" s="66" customFormat="1">
      <c r="A2508" s="16"/>
      <c r="B2508" s="70"/>
      <c r="C2508" s="71"/>
      <c r="D2508" s="70"/>
      <c r="E2508" s="70"/>
      <c r="H2508" s="72"/>
    </row>
    <row r="2509" spans="1:8" s="66" customFormat="1">
      <c r="A2509" s="16"/>
      <c r="B2509" s="70"/>
      <c r="C2509" s="71"/>
      <c r="D2509" s="70"/>
      <c r="E2509" s="70"/>
      <c r="H2509" s="72"/>
    </row>
    <row r="2510" spans="1:8" s="66" customFormat="1">
      <c r="A2510" s="16"/>
      <c r="B2510" s="70"/>
      <c r="C2510" s="71"/>
      <c r="D2510" s="70"/>
      <c r="E2510" s="70"/>
      <c r="H2510" s="72"/>
    </row>
    <row r="2511" spans="1:8" s="66" customFormat="1">
      <c r="A2511" s="16"/>
      <c r="B2511" s="70"/>
      <c r="C2511" s="71"/>
      <c r="D2511" s="70"/>
      <c r="E2511" s="70"/>
      <c r="H2511" s="72"/>
    </row>
    <row r="2512" spans="1:8" s="66" customFormat="1">
      <c r="A2512" s="16"/>
      <c r="B2512" s="70"/>
      <c r="C2512" s="71"/>
      <c r="D2512" s="70"/>
      <c r="E2512" s="70"/>
      <c r="H2512" s="72"/>
    </row>
    <row r="2513" spans="1:8" s="66" customFormat="1">
      <c r="A2513" s="16"/>
      <c r="B2513" s="70"/>
      <c r="C2513" s="71"/>
      <c r="D2513" s="70"/>
      <c r="E2513" s="70"/>
      <c r="H2513" s="72"/>
    </row>
    <row r="2514" spans="1:8" s="66" customFormat="1">
      <c r="A2514" s="16"/>
      <c r="B2514" s="70"/>
      <c r="C2514" s="71"/>
      <c r="D2514" s="70"/>
      <c r="E2514" s="70"/>
      <c r="H2514" s="72"/>
    </row>
    <row r="2515" spans="1:8" s="66" customFormat="1">
      <c r="A2515" s="16"/>
      <c r="B2515" s="70"/>
      <c r="C2515" s="71"/>
      <c r="D2515" s="70"/>
      <c r="E2515" s="70"/>
      <c r="H2515" s="72"/>
    </row>
    <row r="2516" spans="1:8" s="66" customFormat="1">
      <c r="A2516" s="16"/>
      <c r="B2516" s="70"/>
      <c r="C2516" s="71"/>
      <c r="D2516" s="70"/>
      <c r="E2516" s="70"/>
      <c r="H2516" s="72"/>
    </row>
    <row r="2517" spans="1:8" s="66" customFormat="1">
      <c r="A2517" s="16"/>
      <c r="B2517" s="70"/>
      <c r="C2517" s="71"/>
      <c r="D2517" s="70"/>
      <c r="E2517" s="70"/>
      <c r="H2517" s="72"/>
    </row>
    <row r="2518" spans="1:8" s="66" customFormat="1">
      <c r="A2518" s="16"/>
      <c r="B2518" s="70"/>
      <c r="C2518" s="71"/>
      <c r="D2518" s="70"/>
      <c r="E2518" s="70"/>
      <c r="H2518" s="72"/>
    </row>
    <row r="2519" spans="1:8" s="66" customFormat="1">
      <c r="A2519" s="16"/>
      <c r="B2519" s="70"/>
      <c r="C2519" s="71"/>
      <c r="D2519" s="70"/>
      <c r="E2519" s="70"/>
      <c r="H2519" s="72"/>
    </row>
    <row r="2520" spans="1:8" s="66" customFormat="1">
      <c r="A2520" s="16"/>
      <c r="B2520" s="70"/>
      <c r="C2520" s="71"/>
      <c r="D2520" s="70"/>
      <c r="E2520" s="70"/>
      <c r="H2520" s="72"/>
    </row>
    <row r="2521" spans="1:8" s="66" customFormat="1">
      <c r="A2521" s="16"/>
      <c r="B2521" s="70"/>
      <c r="C2521" s="71"/>
      <c r="D2521" s="70"/>
      <c r="E2521" s="70"/>
      <c r="H2521" s="72"/>
    </row>
    <row r="2522" spans="1:8" s="66" customFormat="1">
      <c r="A2522" s="16"/>
      <c r="B2522" s="70"/>
      <c r="C2522" s="71"/>
      <c r="D2522" s="70"/>
      <c r="E2522" s="70"/>
      <c r="H2522" s="72"/>
    </row>
    <row r="2523" spans="1:8" s="66" customFormat="1">
      <c r="A2523" s="16"/>
      <c r="B2523" s="70"/>
      <c r="C2523" s="71"/>
      <c r="D2523" s="70"/>
      <c r="E2523" s="70"/>
      <c r="H2523" s="72"/>
    </row>
    <row r="2524" spans="1:8" s="66" customFormat="1">
      <c r="A2524" s="16"/>
      <c r="B2524" s="70"/>
      <c r="C2524" s="71"/>
      <c r="D2524" s="70"/>
      <c r="E2524" s="70"/>
      <c r="H2524" s="72"/>
    </row>
    <row r="2525" spans="1:8" s="66" customFormat="1">
      <c r="A2525" s="16"/>
      <c r="B2525" s="70"/>
      <c r="C2525" s="71"/>
      <c r="D2525" s="70"/>
      <c r="E2525" s="70"/>
      <c r="H2525" s="72"/>
    </row>
    <row r="2526" spans="1:8" s="66" customFormat="1">
      <c r="A2526" s="16"/>
      <c r="B2526" s="70"/>
      <c r="C2526" s="71"/>
      <c r="D2526" s="70"/>
      <c r="E2526" s="70"/>
      <c r="H2526" s="72"/>
    </row>
    <row r="2527" spans="1:8" s="66" customFormat="1">
      <c r="A2527" s="16"/>
      <c r="B2527" s="70"/>
      <c r="C2527" s="71"/>
      <c r="D2527" s="70"/>
      <c r="E2527" s="70"/>
      <c r="H2527" s="72"/>
    </row>
    <row r="2528" spans="1:8" s="66" customFormat="1">
      <c r="A2528" s="16"/>
      <c r="B2528" s="70"/>
      <c r="C2528" s="71"/>
      <c r="D2528" s="70"/>
      <c r="E2528" s="70"/>
      <c r="H2528" s="72"/>
    </row>
    <row r="2529" spans="1:8" s="66" customFormat="1">
      <c r="A2529" s="16"/>
      <c r="B2529" s="70"/>
      <c r="C2529" s="71"/>
      <c r="D2529" s="70"/>
      <c r="E2529" s="70"/>
      <c r="H2529" s="72"/>
    </row>
    <row r="2530" spans="1:8" s="66" customFormat="1">
      <c r="A2530" s="16"/>
      <c r="B2530" s="70"/>
      <c r="C2530" s="71"/>
      <c r="D2530" s="70"/>
      <c r="E2530" s="70"/>
      <c r="H2530" s="72"/>
    </row>
    <row r="2531" spans="1:8" s="66" customFormat="1">
      <c r="A2531" s="16"/>
      <c r="B2531" s="70"/>
      <c r="C2531" s="71"/>
      <c r="D2531" s="70"/>
      <c r="E2531" s="70"/>
      <c r="H2531" s="72"/>
    </row>
    <row r="2532" spans="1:8" s="66" customFormat="1">
      <c r="A2532" s="16"/>
      <c r="B2532" s="70"/>
      <c r="C2532" s="71"/>
      <c r="D2532" s="70"/>
      <c r="E2532" s="70"/>
      <c r="H2532" s="72"/>
    </row>
    <row r="2533" spans="1:8" s="66" customFormat="1">
      <c r="A2533" s="16"/>
      <c r="B2533" s="70"/>
      <c r="C2533" s="71"/>
      <c r="D2533" s="70"/>
      <c r="E2533" s="70"/>
      <c r="H2533" s="72"/>
    </row>
    <row r="2534" spans="1:8" s="66" customFormat="1">
      <c r="A2534" s="16"/>
      <c r="B2534" s="70"/>
      <c r="C2534" s="71"/>
      <c r="D2534" s="70"/>
      <c r="E2534" s="70"/>
      <c r="H2534" s="72"/>
    </row>
    <row r="2535" spans="1:8" s="66" customFormat="1">
      <c r="A2535" s="16"/>
      <c r="B2535" s="70"/>
      <c r="C2535" s="71"/>
      <c r="D2535" s="70"/>
      <c r="E2535" s="70"/>
      <c r="H2535" s="72"/>
    </row>
    <row r="2536" spans="1:8" s="66" customFormat="1">
      <c r="A2536" s="16"/>
      <c r="B2536" s="70"/>
      <c r="C2536" s="71"/>
      <c r="D2536" s="70"/>
      <c r="E2536" s="70"/>
      <c r="H2536" s="72"/>
    </row>
    <row r="2537" spans="1:8" s="66" customFormat="1">
      <c r="A2537" s="16"/>
      <c r="B2537" s="70"/>
      <c r="C2537" s="71"/>
      <c r="D2537" s="70"/>
      <c r="E2537" s="70"/>
      <c r="H2537" s="72"/>
    </row>
    <row r="2538" spans="1:8" s="66" customFormat="1">
      <c r="A2538" s="16"/>
      <c r="B2538" s="70"/>
      <c r="C2538" s="71"/>
      <c r="D2538" s="70"/>
      <c r="E2538" s="70"/>
      <c r="H2538" s="72"/>
    </row>
    <row r="2539" spans="1:8" s="66" customFormat="1">
      <c r="A2539" s="16"/>
      <c r="B2539" s="70"/>
      <c r="C2539" s="71"/>
      <c r="D2539" s="70"/>
      <c r="E2539" s="70"/>
      <c r="H2539" s="72"/>
    </row>
    <row r="2540" spans="1:8" s="66" customFormat="1">
      <c r="A2540" s="16"/>
      <c r="B2540" s="70"/>
      <c r="C2540" s="71"/>
      <c r="D2540" s="70"/>
      <c r="E2540" s="70"/>
      <c r="H2540" s="72"/>
    </row>
    <row r="2541" spans="1:8" s="66" customFormat="1">
      <c r="A2541" s="16"/>
      <c r="B2541" s="70"/>
      <c r="C2541" s="71"/>
      <c r="D2541" s="70"/>
      <c r="E2541" s="70"/>
      <c r="H2541" s="72"/>
    </row>
    <row r="2542" spans="1:8" s="66" customFormat="1">
      <c r="A2542" s="16"/>
      <c r="B2542" s="70"/>
      <c r="C2542" s="71"/>
      <c r="D2542" s="70"/>
      <c r="E2542" s="70"/>
      <c r="H2542" s="72"/>
    </row>
    <row r="2543" spans="1:8" s="66" customFormat="1">
      <c r="A2543" s="16"/>
      <c r="B2543" s="70"/>
      <c r="C2543" s="71"/>
      <c r="D2543" s="70"/>
      <c r="E2543" s="70"/>
      <c r="H2543" s="72"/>
    </row>
    <row r="2544" spans="1:8" s="66" customFormat="1">
      <c r="A2544" s="16"/>
      <c r="B2544" s="70"/>
      <c r="C2544" s="71"/>
      <c r="D2544" s="70"/>
      <c r="E2544" s="70"/>
      <c r="H2544" s="72"/>
    </row>
    <row r="2545" spans="1:8" s="66" customFormat="1">
      <c r="A2545" s="16"/>
      <c r="B2545" s="70"/>
      <c r="C2545" s="71"/>
      <c r="D2545" s="70"/>
      <c r="E2545" s="70"/>
      <c r="H2545" s="72"/>
    </row>
    <row r="2546" spans="1:8" s="66" customFormat="1">
      <c r="A2546" s="16"/>
      <c r="B2546" s="70"/>
      <c r="C2546" s="71"/>
      <c r="D2546" s="70"/>
      <c r="E2546" s="70"/>
      <c r="H2546" s="72"/>
    </row>
    <row r="2547" spans="1:8" s="66" customFormat="1">
      <c r="A2547" s="16"/>
      <c r="B2547" s="70"/>
      <c r="C2547" s="71"/>
      <c r="D2547" s="70"/>
      <c r="E2547" s="70"/>
      <c r="H2547" s="72"/>
    </row>
    <row r="2548" spans="1:8" s="66" customFormat="1">
      <c r="A2548" s="16"/>
      <c r="B2548" s="70"/>
      <c r="C2548" s="71"/>
      <c r="D2548" s="70"/>
      <c r="E2548" s="70"/>
      <c r="H2548" s="72"/>
    </row>
    <row r="2549" spans="1:8" s="66" customFormat="1">
      <c r="A2549" s="16"/>
      <c r="B2549" s="70"/>
      <c r="C2549" s="71"/>
      <c r="D2549" s="70"/>
      <c r="E2549" s="70"/>
      <c r="H2549" s="72"/>
    </row>
    <row r="2550" spans="1:8" s="66" customFormat="1">
      <c r="A2550" s="16"/>
      <c r="B2550" s="70"/>
      <c r="C2550" s="71"/>
      <c r="D2550" s="70"/>
      <c r="E2550" s="70"/>
      <c r="H2550" s="72"/>
    </row>
    <row r="2551" spans="1:8" s="66" customFormat="1">
      <c r="A2551" s="16"/>
      <c r="B2551" s="70"/>
      <c r="C2551" s="71"/>
      <c r="D2551" s="70"/>
      <c r="E2551" s="70"/>
      <c r="H2551" s="72"/>
    </row>
    <row r="2552" spans="1:8" s="66" customFormat="1">
      <c r="A2552" s="16"/>
      <c r="B2552" s="70"/>
      <c r="C2552" s="71"/>
      <c r="D2552" s="70"/>
      <c r="E2552" s="70"/>
      <c r="H2552" s="72"/>
    </row>
    <row r="2553" spans="1:8" s="66" customFormat="1">
      <c r="A2553" s="16"/>
      <c r="B2553" s="70"/>
      <c r="C2553" s="71"/>
      <c r="D2553" s="70"/>
      <c r="E2553" s="70"/>
      <c r="H2553" s="72"/>
    </row>
    <row r="2554" spans="1:8" s="66" customFormat="1">
      <c r="A2554" s="16"/>
      <c r="B2554" s="70"/>
      <c r="C2554" s="71"/>
      <c r="D2554" s="70"/>
      <c r="E2554" s="70"/>
      <c r="H2554" s="72"/>
    </row>
    <row r="2555" spans="1:8" s="66" customFormat="1">
      <c r="A2555" s="16"/>
      <c r="B2555" s="70"/>
      <c r="C2555" s="71"/>
      <c r="D2555" s="70"/>
      <c r="E2555" s="70"/>
      <c r="H2555" s="72"/>
    </row>
    <row r="2556" spans="1:8" s="66" customFormat="1">
      <c r="A2556" s="16"/>
      <c r="B2556" s="70"/>
      <c r="C2556" s="71"/>
      <c r="D2556" s="70"/>
      <c r="E2556" s="70"/>
      <c r="H2556" s="72"/>
    </row>
    <row r="2557" spans="1:8" s="66" customFormat="1">
      <c r="A2557" s="16"/>
      <c r="B2557" s="70"/>
      <c r="C2557" s="71"/>
      <c r="D2557" s="70"/>
      <c r="E2557" s="70"/>
      <c r="H2557" s="72"/>
    </row>
    <row r="2558" spans="1:8" s="66" customFormat="1">
      <c r="A2558" s="16"/>
      <c r="B2558" s="70"/>
      <c r="C2558" s="71"/>
      <c r="D2558" s="70"/>
      <c r="E2558" s="70"/>
      <c r="H2558" s="72"/>
    </row>
    <row r="2559" spans="1:8" s="66" customFormat="1">
      <c r="A2559" s="16"/>
      <c r="B2559" s="70"/>
      <c r="C2559" s="71"/>
      <c r="D2559" s="70"/>
      <c r="E2559" s="70"/>
      <c r="H2559" s="72"/>
    </row>
    <row r="2560" spans="1:8" s="66" customFormat="1">
      <c r="A2560" s="16"/>
      <c r="B2560" s="70"/>
      <c r="C2560" s="71"/>
      <c r="D2560" s="70"/>
      <c r="E2560" s="70"/>
      <c r="H2560" s="72"/>
    </row>
    <row r="2561" spans="1:8" s="66" customFormat="1">
      <c r="A2561" s="16"/>
      <c r="B2561" s="70"/>
      <c r="C2561" s="71"/>
      <c r="D2561" s="70"/>
      <c r="E2561" s="70"/>
      <c r="H2561" s="72"/>
    </row>
    <row r="2562" spans="1:8" s="66" customFormat="1">
      <c r="A2562" s="16"/>
      <c r="B2562" s="70"/>
      <c r="C2562" s="71"/>
      <c r="D2562" s="70"/>
      <c r="E2562" s="70"/>
      <c r="H2562" s="72"/>
    </row>
    <row r="2563" spans="1:8" s="66" customFormat="1">
      <c r="A2563" s="16"/>
      <c r="B2563" s="70"/>
      <c r="C2563" s="71"/>
      <c r="D2563" s="70"/>
      <c r="E2563" s="70"/>
      <c r="H2563" s="72"/>
    </row>
    <row r="2564" spans="1:8" s="66" customFormat="1">
      <c r="A2564" s="16"/>
      <c r="B2564" s="70"/>
      <c r="C2564" s="71"/>
      <c r="D2564" s="70"/>
      <c r="E2564" s="70"/>
      <c r="H2564" s="72"/>
    </row>
    <row r="2565" spans="1:8" s="66" customFormat="1">
      <c r="A2565" s="16"/>
      <c r="B2565" s="70"/>
      <c r="C2565" s="71"/>
      <c r="D2565" s="70"/>
      <c r="E2565" s="70"/>
      <c r="H2565" s="72"/>
    </row>
    <row r="2566" spans="1:8" s="66" customFormat="1">
      <c r="A2566" s="16"/>
      <c r="B2566" s="70"/>
      <c r="C2566" s="71"/>
      <c r="D2566" s="70"/>
      <c r="E2566" s="70"/>
      <c r="H2566" s="72"/>
    </row>
    <row r="2567" spans="1:8" s="66" customFormat="1">
      <c r="A2567" s="16"/>
      <c r="B2567" s="70"/>
      <c r="C2567" s="71"/>
      <c r="D2567" s="70"/>
      <c r="E2567" s="70"/>
      <c r="H2567" s="72"/>
    </row>
    <row r="2568" spans="1:8" s="66" customFormat="1">
      <c r="A2568" s="16"/>
      <c r="B2568" s="70"/>
      <c r="C2568" s="71"/>
      <c r="D2568" s="70"/>
      <c r="E2568" s="70"/>
      <c r="H2568" s="72"/>
    </row>
    <row r="2569" spans="1:8" s="66" customFormat="1">
      <c r="A2569" s="16"/>
      <c r="B2569" s="70"/>
      <c r="C2569" s="71"/>
      <c r="D2569" s="70"/>
      <c r="E2569" s="70"/>
      <c r="H2569" s="72"/>
    </row>
    <row r="2570" spans="1:8" s="66" customFormat="1">
      <c r="A2570" s="16"/>
      <c r="B2570" s="70"/>
      <c r="C2570" s="71"/>
      <c r="D2570" s="70"/>
      <c r="E2570" s="70"/>
      <c r="H2570" s="72"/>
    </row>
    <row r="2571" spans="1:8" s="66" customFormat="1">
      <c r="A2571" s="16"/>
      <c r="B2571" s="70"/>
      <c r="C2571" s="71"/>
      <c r="D2571" s="70"/>
      <c r="E2571" s="70"/>
      <c r="H2571" s="72"/>
    </row>
    <row r="2572" spans="1:8" s="66" customFormat="1">
      <c r="A2572" s="16"/>
      <c r="B2572" s="70"/>
      <c r="C2572" s="71"/>
      <c r="D2572" s="70"/>
      <c r="E2572" s="70"/>
      <c r="H2572" s="72"/>
    </row>
    <row r="2573" spans="1:8" s="66" customFormat="1">
      <c r="A2573" s="16"/>
      <c r="B2573" s="70"/>
      <c r="C2573" s="71"/>
      <c r="D2573" s="70"/>
      <c r="E2573" s="70"/>
      <c r="H2573" s="72"/>
    </row>
    <row r="2574" spans="1:8" s="66" customFormat="1">
      <c r="A2574" s="16"/>
      <c r="B2574" s="70"/>
      <c r="C2574" s="71"/>
      <c r="D2574" s="70"/>
      <c r="E2574" s="70"/>
      <c r="H2574" s="72"/>
    </row>
    <row r="2575" spans="1:8" s="66" customFormat="1">
      <c r="A2575" s="16"/>
      <c r="B2575" s="70"/>
      <c r="C2575" s="71"/>
      <c r="D2575" s="70"/>
      <c r="E2575" s="70"/>
      <c r="H2575" s="72"/>
    </row>
    <row r="2576" spans="1:8" s="66" customFormat="1">
      <c r="A2576" s="16"/>
      <c r="B2576" s="70"/>
      <c r="C2576" s="71"/>
      <c r="D2576" s="70"/>
      <c r="E2576" s="70"/>
      <c r="H2576" s="72"/>
    </row>
    <row r="2577" spans="1:8" s="66" customFormat="1">
      <c r="A2577" s="16"/>
      <c r="B2577" s="70"/>
      <c r="C2577" s="71"/>
      <c r="D2577" s="70"/>
      <c r="E2577" s="70"/>
      <c r="H2577" s="72"/>
    </row>
    <row r="2578" spans="1:8" s="66" customFormat="1">
      <c r="A2578" s="16"/>
      <c r="B2578" s="70"/>
      <c r="C2578" s="71"/>
      <c r="D2578" s="70"/>
      <c r="E2578" s="70"/>
      <c r="H2578" s="72"/>
    </row>
    <row r="2579" spans="1:8" s="66" customFormat="1">
      <c r="A2579" s="16"/>
      <c r="B2579" s="70"/>
      <c r="C2579" s="71"/>
      <c r="D2579" s="70"/>
      <c r="E2579" s="70"/>
      <c r="H2579" s="72"/>
    </row>
    <row r="2580" spans="1:8" s="66" customFormat="1">
      <c r="A2580" s="16"/>
      <c r="B2580" s="70"/>
      <c r="C2580" s="71"/>
      <c r="D2580" s="70"/>
      <c r="E2580" s="70"/>
      <c r="H2580" s="72"/>
    </row>
    <row r="2581" spans="1:8" s="66" customFormat="1">
      <c r="A2581" s="16"/>
      <c r="B2581" s="70"/>
      <c r="C2581" s="71"/>
      <c r="D2581" s="70"/>
      <c r="E2581" s="70"/>
      <c r="H2581" s="72"/>
    </row>
    <row r="2582" spans="1:8" s="66" customFormat="1">
      <c r="A2582" s="16"/>
      <c r="B2582" s="70"/>
      <c r="C2582" s="71"/>
      <c r="D2582" s="70"/>
      <c r="E2582" s="70"/>
      <c r="H2582" s="72"/>
    </row>
    <row r="2583" spans="1:8" s="66" customFormat="1">
      <c r="A2583" s="16"/>
      <c r="B2583" s="70"/>
      <c r="C2583" s="71"/>
      <c r="D2583" s="70"/>
      <c r="E2583" s="70"/>
      <c r="H2583" s="72"/>
    </row>
    <row r="2584" spans="1:8" s="66" customFormat="1">
      <c r="A2584" s="16"/>
      <c r="B2584" s="70"/>
      <c r="C2584" s="71"/>
      <c r="D2584" s="70"/>
      <c r="E2584" s="70"/>
      <c r="H2584" s="72"/>
    </row>
    <row r="2585" spans="1:8" s="66" customFormat="1">
      <c r="A2585" s="16"/>
      <c r="B2585" s="70"/>
      <c r="C2585" s="71"/>
      <c r="D2585" s="70"/>
      <c r="E2585" s="70"/>
      <c r="H2585" s="72"/>
    </row>
    <row r="2586" spans="1:8" s="66" customFormat="1">
      <c r="A2586" s="16"/>
      <c r="B2586" s="70"/>
      <c r="C2586" s="71"/>
      <c r="D2586" s="70"/>
      <c r="E2586" s="70"/>
      <c r="H2586" s="72"/>
    </row>
    <row r="2587" spans="1:8" s="66" customFormat="1">
      <c r="A2587" s="16"/>
      <c r="B2587" s="70"/>
      <c r="C2587" s="71"/>
      <c r="D2587" s="70"/>
      <c r="E2587" s="70"/>
      <c r="H2587" s="72"/>
    </row>
    <row r="2588" spans="1:8" s="66" customFormat="1">
      <c r="A2588" s="16"/>
      <c r="B2588" s="70"/>
      <c r="C2588" s="71"/>
      <c r="D2588" s="70"/>
      <c r="E2588" s="70"/>
      <c r="H2588" s="72"/>
    </row>
    <row r="2589" spans="1:8" s="66" customFormat="1">
      <c r="A2589" s="16"/>
      <c r="B2589" s="70"/>
      <c r="C2589" s="71"/>
      <c r="D2589" s="70"/>
      <c r="E2589" s="70"/>
      <c r="H2589" s="72"/>
    </row>
    <row r="2590" spans="1:8" s="66" customFormat="1">
      <c r="A2590" s="16"/>
      <c r="B2590" s="70"/>
      <c r="C2590" s="71"/>
      <c r="D2590" s="70"/>
      <c r="E2590" s="70"/>
      <c r="H2590" s="72"/>
    </row>
    <row r="2591" spans="1:8" s="66" customFormat="1">
      <c r="A2591" s="16"/>
      <c r="B2591" s="70"/>
      <c r="C2591" s="71"/>
      <c r="D2591" s="70"/>
      <c r="E2591" s="70"/>
      <c r="H2591" s="72"/>
    </row>
    <row r="2592" spans="1:8" s="66" customFormat="1">
      <c r="A2592" s="16"/>
      <c r="B2592" s="70"/>
      <c r="C2592" s="71"/>
      <c r="D2592" s="70"/>
      <c r="E2592" s="70"/>
      <c r="H2592" s="72"/>
    </row>
    <row r="2593" spans="1:8" s="66" customFormat="1">
      <c r="A2593" s="16"/>
      <c r="B2593" s="70"/>
      <c r="C2593" s="71"/>
      <c r="D2593" s="70"/>
      <c r="E2593" s="70"/>
      <c r="H2593" s="72"/>
    </row>
    <row r="2594" spans="1:8" s="66" customFormat="1">
      <c r="A2594" s="16"/>
      <c r="B2594" s="70"/>
      <c r="C2594" s="71"/>
      <c r="D2594" s="70"/>
      <c r="E2594" s="70"/>
      <c r="H2594" s="72"/>
    </row>
    <row r="2595" spans="1:8" s="66" customFormat="1">
      <c r="A2595" s="16"/>
      <c r="B2595" s="70"/>
      <c r="C2595" s="71"/>
      <c r="D2595" s="70"/>
      <c r="E2595" s="70"/>
      <c r="H2595" s="72"/>
    </row>
    <row r="2596" spans="1:8" s="66" customFormat="1">
      <c r="A2596" s="16"/>
      <c r="B2596" s="70"/>
      <c r="C2596" s="71"/>
      <c r="D2596" s="70"/>
      <c r="E2596" s="70"/>
      <c r="H2596" s="72"/>
    </row>
    <row r="2597" spans="1:8" s="66" customFormat="1">
      <c r="A2597" s="16"/>
      <c r="B2597" s="70"/>
      <c r="C2597" s="71"/>
      <c r="D2597" s="70"/>
      <c r="E2597" s="70"/>
      <c r="H2597" s="72"/>
    </row>
    <row r="2598" spans="1:8" s="66" customFormat="1">
      <c r="A2598" s="16"/>
      <c r="B2598" s="70"/>
      <c r="C2598" s="71"/>
      <c r="D2598" s="70"/>
      <c r="E2598" s="70"/>
      <c r="H2598" s="72"/>
    </row>
    <row r="2599" spans="1:8" s="66" customFormat="1">
      <c r="A2599" s="16"/>
      <c r="B2599" s="70"/>
      <c r="C2599" s="71"/>
      <c r="D2599" s="70"/>
      <c r="E2599" s="70"/>
      <c r="H2599" s="72"/>
    </row>
    <row r="2600" spans="1:8" s="66" customFormat="1">
      <c r="A2600" s="16"/>
      <c r="B2600" s="70"/>
      <c r="C2600" s="71"/>
      <c r="D2600" s="70"/>
      <c r="E2600" s="70"/>
      <c r="H2600" s="72"/>
    </row>
    <row r="2601" spans="1:8" s="66" customFormat="1">
      <c r="A2601" s="16"/>
      <c r="B2601" s="70"/>
      <c r="C2601" s="71"/>
      <c r="D2601" s="70"/>
      <c r="E2601" s="70"/>
      <c r="H2601" s="72"/>
    </row>
    <row r="2602" spans="1:8" s="66" customFormat="1">
      <c r="A2602" s="16"/>
      <c r="B2602" s="70"/>
      <c r="C2602" s="71"/>
      <c r="D2602" s="70"/>
      <c r="E2602" s="70"/>
      <c r="H2602" s="72"/>
    </row>
    <row r="2603" spans="1:8" s="66" customFormat="1">
      <c r="A2603" s="16"/>
      <c r="B2603" s="70"/>
      <c r="C2603" s="71"/>
      <c r="D2603" s="70"/>
      <c r="E2603" s="70"/>
      <c r="H2603" s="72"/>
    </row>
    <row r="2604" spans="1:8" s="66" customFormat="1">
      <c r="A2604" s="16"/>
      <c r="B2604" s="70"/>
      <c r="C2604" s="71"/>
      <c r="D2604" s="70"/>
      <c r="E2604" s="70"/>
      <c r="H2604" s="72"/>
    </row>
    <row r="2605" spans="1:8" s="66" customFormat="1">
      <c r="A2605" s="16"/>
      <c r="B2605" s="70"/>
      <c r="C2605" s="71"/>
      <c r="D2605" s="70"/>
      <c r="E2605" s="70"/>
      <c r="H2605" s="72"/>
    </row>
    <row r="2606" spans="1:8" s="66" customFormat="1">
      <c r="A2606" s="16"/>
      <c r="B2606" s="70"/>
      <c r="C2606" s="71"/>
      <c r="D2606" s="70"/>
      <c r="E2606" s="70"/>
      <c r="H2606" s="72"/>
    </row>
    <row r="2607" spans="1:8" s="66" customFormat="1">
      <c r="A2607" s="16"/>
      <c r="B2607" s="70"/>
      <c r="C2607" s="71"/>
      <c r="D2607" s="70"/>
      <c r="E2607" s="70"/>
      <c r="H2607" s="72"/>
    </row>
    <row r="2608" spans="1:8" s="66" customFormat="1">
      <c r="A2608" s="16"/>
      <c r="B2608" s="70"/>
      <c r="C2608" s="71"/>
      <c r="D2608" s="70"/>
      <c r="E2608" s="70"/>
      <c r="H2608" s="72"/>
    </row>
    <row r="2609" spans="1:8" s="66" customFormat="1">
      <c r="A2609" s="16"/>
      <c r="B2609" s="70"/>
      <c r="C2609" s="71"/>
      <c r="D2609" s="70"/>
      <c r="E2609" s="70"/>
      <c r="H2609" s="72"/>
    </row>
    <row r="2610" spans="1:8" s="66" customFormat="1">
      <c r="A2610" s="16"/>
      <c r="B2610" s="70"/>
      <c r="C2610" s="71"/>
      <c r="D2610" s="70"/>
      <c r="E2610" s="70"/>
      <c r="H2610" s="72"/>
    </row>
    <row r="2611" spans="1:8" s="66" customFormat="1">
      <c r="A2611" s="16"/>
      <c r="B2611" s="70"/>
      <c r="C2611" s="71"/>
      <c r="D2611" s="70"/>
      <c r="E2611" s="70"/>
      <c r="H2611" s="72"/>
    </row>
    <row r="2612" spans="1:8" s="66" customFormat="1">
      <c r="A2612" s="16"/>
      <c r="B2612" s="70"/>
      <c r="C2612" s="71"/>
      <c r="D2612" s="70"/>
      <c r="E2612" s="70"/>
      <c r="H2612" s="72"/>
    </row>
    <row r="2613" spans="1:8" s="66" customFormat="1">
      <c r="A2613" s="16"/>
      <c r="B2613" s="70"/>
      <c r="C2613" s="71"/>
      <c r="D2613" s="70"/>
      <c r="E2613" s="70"/>
      <c r="H2613" s="72"/>
    </row>
    <row r="2614" spans="1:8" s="66" customFormat="1">
      <c r="A2614" s="16"/>
      <c r="B2614" s="70"/>
      <c r="C2614" s="71"/>
      <c r="D2614" s="70"/>
      <c r="E2614" s="70"/>
      <c r="H2614" s="72"/>
    </row>
    <row r="2615" spans="1:8" s="66" customFormat="1">
      <c r="A2615" s="16"/>
      <c r="B2615" s="70"/>
      <c r="C2615" s="71"/>
      <c r="D2615" s="70"/>
      <c r="E2615" s="70"/>
      <c r="H2615" s="72"/>
    </row>
    <row r="2616" spans="1:8" s="66" customFormat="1">
      <c r="A2616" s="16"/>
      <c r="B2616" s="70"/>
      <c r="C2616" s="71"/>
      <c r="D2616" s="70"/>
      <c r="E2616" s="70"/>
      <c r="H2616" s="72"/>
    </row>
    <row r="2617" spans="1:8" s="66" customFormat="1">
      <c r="A2617" s="16"/>
      <c r="B2617" s="70"/>
      <c r="C2617" s="71"/>
      <c r="D2617" s="70"/>
      <c r="E2617" s="70"/>
      <c r="H2617" s="72"/>
    </row>
    <row r="2618" spans="1:8" s="66" customFormat="1">
      <c r="A2618" s="16"/>
      <c r="B2618" s="70"/>
      <c r="C2618" s="71"/>
      <c r="D2618" s="70"/>
      <c r="E2618" s="70"/>
      <c r="H2618" s="72"/>
    </row>
    <row r="2619" spans="1:8" s="66" customFormat="1">
      <c r="A2619" s="16"/>
      <c r="B2619" s="70"/>
      <c r="C2619" s="71"/>
      <c r="D2619" s="70"/>
      <c r="E2619" s="70"/>
      <c r="H2619" s="72"/>
    </row>
    <row r="2620" spans="1:8" s="66" customFormat="1">
      <c r="A2620" s="16"/>
      <c r="B2620" s="70"/>
      <c r="C2620" s="71"/>
      <c r="D2620" s="70"/>
      <c r="E2620" s="70"/>
      <c r="H2620" s="72"/>
    </row>
    <row r="2621" spans="1:8" s="66" customFormat="1">
      <c r="A2621" s="16"/>
      <c r="B2621" s="70"/>
      <c r="C2621" s="71"/>
      <c r="D2621" s="70"/>
      <c r="E2621" s="70"/>
      <c r="H2621" s="72"/>
    </row>
    <row r="2622" spans="1:8" s="66" customFormat="1">
      <c r="A2622" s="16"/>
      <c r="B2622" s="70"/>
      <c r="C2622" s="71"/>
      <c r="D2622" s="70"/>
      <c r="E2622" s="70"/>
      <c r="H2622" s="72"/>
    </row>
    <row r="2623" spans="1:8" s="66" customFormat="1">
      <c r="A2623" s="16"/>
      <c r="B2623" s="70"/>
      <c r="C2623" s="71"/>
      <c r="D2623" s="70"/>
      <c r="E2623" s="70"/>
      <c r="H2623" s="72"/>
    </row>
    <row r="2624" spans="1:8" s="66" customFormat="1">
      <c r="A2624" s="16"/>
      <c r="B2624" s="70"/>
      <c r="C2624" s="71"/>
      <c r="D2624" s="70"/>
      <c r="E2624" s="70"/>
      <c r="H2624" s="72"/>
    </row>
    <row r="2625" spans="1:8" s="66" customFormat="1">
      <c r="A2625" s="16"/>
      <c r="B2625" s="70"/>
      <c r="C2625" s="71"/>
      <c r="D2625" s="70"/>
      <c r="E2625" s="70"/>
      <c r="H2625" s="72"/>
    </row>
    <row r="2626" spans="1:8" s="66" customFormat="1">
      <c r="A2626" s="16"/>
      <c r="B2626" s="70"/>
      <c r="C2626" s="71"/>
      <c r="D2626" s="70"/>
      <c r="E2626" s="70"/>
      <c r="H2626" s="72"/>
    </row>
    <row r="2627" spans="1:8" s="66" customFormat="1">
      <c r="A2627" s="16"/>
      <c r="B2627" s="70"/>
      <c r="C2627" s="71"/>
      <c r="D2627" s="70"/>
      <c r="E2627" s="70"/>
      <c r="H2627" s="72"/>
    </row>
    <row r="2628" spans="1:8" s="66" customFormat="1">
      <c r="A2628" s="16"/>
      <c r="B2628" s="70"/>
      <c r="C2628" s="71"/>
      <c r="D2628" s="70"/>
      <c r="E2628" s="70"/>
      <c r="H2628" s="72"/>
    </row>
    <row r="2629" spans="1:8" s="66" customFormat="1">
      <c r="A2629" s="16"/>
      <c r="B2629" s="70"/>
      <c r="C2629" s="71"/>
      <c r="D2629" s="70"/>
      <c r="E2629" s="70"/>
      <c r="H2629" s="72"/>
    </row>
    <row r="2630" spans="1:8" s="66" customFormat="1">
      <c r="A2630" s="16"/>
      <c r="B2630" s="70"/>
      <c r="C2630" s="71"/>
      <c r="D2630" s="70"/>
      <c r="E2630" s="70"/>
      <c r="H2630" s="72"/>
    </row>
    <row r="2631" spans="1:8" s="66" customFormat="1">
      <c r="A2631" s="16"/>
      <c r="B2631" s="70"/>
      <c r="C2631" s="71"/>
      <c r="D2631" s="70"/>
      <c r="E2631" s="70"/>
      <c r="H2631" s="72"/>
    </row>
    <row r="2632" spans="1:8" s="66" customFormat="1">
      <c r="A2632" s="16"/>
      <c r="B2632" s="70"/>
      <c r="C2632" s="71"/>
      <c r="D2632" s="70"/>
      <c r="E2632" s="70"/>
      <c r="H2632" s="72"/>
    </row>
    <row r="2633" spans="1:8" s="66" customFormat="1">
      <c r="A2633" s="16"/>
      <c r="B2633" s="70"/>
      <c r="C2633" s="71"/>
      <c r="D2633" s="70"/>
      <c r="E2633" s="70"/>
      <c r="H2633" s="72"/>
    </row>
    <row r="2634" spans="1:8" s="66" customFormat="1">
      <c r="A2634" s="16"/>
      <c r="B2634" s="70"/>
      <c r="C2634" s="71"/>
      <c r="D2634" s="70"/>
      <c r="E2634" s="70"/>
      <c r="H2634" s="72"/>
    </row>
    <row r="2635" spans="1:8" s="66" customFormat="1">
      <c r="A2635" s="16"/>
      <c r="B2635" s="70"/>
      <c r="C2635" s="71"/>
      <c r="D2635" s="70"/>
      <c r="E2635" s="70"/>
      <c r="H2635" s="72"/>
    </row>
    <row r="2636" spans="1:8" s="66" customFormat="1">
      <c r="A2636" s="16"/>
      <c r="B2636" s="70"/>
      <c r="C2636" s="71"/>
      <c r="D2636" s="70"/>
      <c r="E2636" s="70"/>
      <c r="H2636" s="72"/>
    </row>
    <row r="2637" spans="1:8" s="66" customFormat="1">
      <c r="A2637" s="16"/>
      <c r="B2637" s="70"/>
      <c r="C2637" s="71"/>
      <c r="D2637" s="70"/>
      <c r="E2637" s="70"/>
      <c r="H2637" s="72"/>
    </row>
    <row r="2638" spans="1:8" s="66" customFormat="1">
      <c r="A2638" s="16"/>
      <c r="B2638" s="70"/>
      <c r="C2638" s="71"/>
      <c r="D2638" s="70"/>
      <c r="E2638" s="70"/>
      <c r="H2638" s="72"/>
    </row>
    <row r="2639" spans="1:8" s="66" customFormat="1">
      <c r="A2639" s="16"/>
      <c r="B2639" s="70"/>
      <c r="C2639" s="71"/>
      <c r="D2639" s="70"/>
      <c r="E2639" s="70"/>
      <c r="H2639" s="72"/>
    </row>
    <row r="2640" spans="1:8" s="66" customFormat="1">
      <c r="A2640" s="16"/>
      <c r="B2640" s="70"/>
      <c r="C2640" s="71"/>
      <c r="D2640" s="70"/>
      <c r="E2640" s="70"/>
      <c r="H2640" s="72"/>
    </row>
    <row r="2641" spans="1:8" s="66" customFormat="1">
      <c r="A2641" s="16"/>
      <c r="B2641" s="70"/>
      <c r="C2641" s="71"/>
      <c r="D2641" s="70"/>
      <c r="E2641" s="70"/>
      <c r="H2641" s="72"/>
    </row>
    <row r="2642" spans="1:8" s="66" customFormat="1">
      <c r="A2642" s="16"/>
      <c r="B2642" s="70"/>
      <c r="C2642" s="71"/>
      <c r="D2642" s="70"/>
      <c r="E2642" s="70"/>
      <c r="H2642" s="72"/>
    </row>
    <row r="2643" spans="1:8" s="66" customFormat="1">
      <c r="A2643" s="16"/>
      <c r="B2643" s="70"/>
      <c r="C2643" s="71"/>
      <c r="D2643" s="70"/>
      <c r="E2643" s="70"/>
      <c r="H2643" s="72"/>
    </row>
    <row r="2644" spans="1:8" s="66" customFormat="1">
      <c r="A2644" s="16"/>
      <c r="B2644" s="70"/>
      <c r="C2644" s="71"/>
      <c r="D2644" s="70"/>
      <c r="E2644" s="70"/>
      <c r="H2644" s="72"/>
    </row>
    <row r="2645" spans="1:8" s="66" customFormat="1">
      <c r="A2645" s="16"/>
      <c r="B2645" s="70"/>
      <c r="C2645" s="71"/>
      <c r="D2645" s="70"/>
      <c r="E2645" s="70"/>
      <c r="H2645" s="72"/>
    </row>
    <row r="2646" spans="1:8" s="66" customFormat="1">
      <c r="A2646" s="16"/>
      <c r="B2646" s="70"/>
      <c r="C2646" s="71"/>
      <c r="D2646" s="70"/>
      <c r="E2646" s="70"/>
      <c r="H2646" s="72"/>
    </row>
    <row r="2647" spans="1:8" s="66" customFormat="1">
      <c r="A2647" s="16"/>
      <c r="B2647" s="70"/>
      <c r="C2647" s="71"/>
      <c r="D2647" s="70"/>
      <c r="E2647" s="70"/>
      <c r="H2647" s="72"/>
    </row>
    <row r="2648" spans="1:8" s="66" customFormat="1">
      <c r="A2648" s="16"/>
      <c r="B2648" s="70"/>
      <c r="C2648" s="71"/>
      <c r="D2648" s="70"/>
      <c r="E2648" s="70"/>
      <c r="H2648" s="72"/>
    </row>
    <row r="2649" spans="1:8" s="66" customFormat="1">
      <c r="A2649" s="16"/>
      <c r="B2649" s="70"/>
      <c r="C2649" s="71"/>
      <c r="D2649" s="70"/>
      <c r="E2649" s="70"/>
      <c r="H2649" s="72"/>
    </row>
    <row r="2650" spans="1:8" s="66" customFormat="1">
      <c r="A2650" s="16"/>
      <c r="B2650" s="70"/>
      <c r="C2650" s="71"/>
      <c r="D2650" s="70"/>
      <c r="E2650" s="70"/>
      <c r="H2650" s="72"/>
    </row>
    <row r="2651" spans="1:8" s="66" customFormat="1">
      <c r="A2651" s="16"/>
      <c r="B2651" s="70"/>
      <c r="C2651" s="71"/>
      <c r="D2651" s="70"/>
      <c r="E2651" s="70"/>
      <c r="H2651" s="72"/>
    </row>
    <row r="2652" spans="1:8" s="66" customFormat="1">
      <c r="A2652" s="16"/>
      <c r="B2652" s="70"/>
      <c r="C2652" s="71"/>
      <c r="D2652" s="70"/>
      <c r="E2652" s="70"/>
      <c r="H2652" s="72"/>
    </row>
    <row r="2653" spans="1:8" s="66" customFormat="1">
      <c r="A2653" s="16"/>
      <c r="B2653" s="70"/>
      <c r="C2653" s="71"/>
      <c r="D2653" s="70"/>
      <c r="E2653" s="70"/>
      <c r="H2653" s="72"/>
    </row>
    <row r="2654" spans="1:8" s="66" customFormat="1">
      <c r="A2654" s="16"/>
      <c r="B2654" s="70"/>
      <c r="C2654" s="71"/>
      <c r="D2654" s="70"/>
      <c r="E2654" s="70"/>
      <c r="H2654" s="72"/>
    </row>
    <row r="2655" spans="1:8" s="66" customFormat="1">
      <c r="A2655" s="16"/>
      <c r="B2655" s="70"/>
      <c r="C2655" s="71"/>
      <c r="D2655" s="70"/>
      <c r="E2655" s="70"/>
      <c r="H2655" s="72"/>
    </row>
    <row r="2656" spans="1:8" s="66" customFormat="1">
      <c r="A2656" s="16"/>
      <c r="B2656" s="70"/>
      <c r="C2656" s="71"/>
      <c r="D2656" s="70"/>
      <c r="E2656" s="70"/>
      <c r="H2656" s="72"/>
    </row>
    <row r="2657" spans="1:8" s="66" customFormat="1">
      <c r="A2657" s="16"/>
      <c r="B2657" s="70"/>
      <c r="C2657" s="71"/>
      <c r="D2657" s="70"/>
      <c r="E2657" s="70"/>
      <c r="H2657" s="72"/>
    </row>
    <row r="2658" spans="1:8" s="66" customFormat="1">
      <c r="A2658" s="16"/>
      <c r="B2658" s="70"/>
      <c r="C2658" s="71"/>
      <c r="D2658" s="70"/>
      <c r="E2658" s="70"/>
      <c r="H2658" s="72"/>
    </row>
    <row r="2659" spans="1:8" s="66" customFormat="1">
      <c r="A2659" s="16"/>
      <c r="B2659" s="70"/>
      <c r="C2659" s="71"/>
      <c r="D2659" s="70"/>
      <c r="E2659" s="70"/>
      <c r="H2659" s="72"/>
    </row>
    <row r="2660" spans="1:8" s="66" customFormat="1">
      <c r="A2660" s="16"/>
      <c r="B2660" s="70"/>
      <c r="C2660" s="71"/>
      <c r="D2660" s="70"/>
      <c r="E2660" s="70"/>
      <c r="H2660" s="72"/>
    </row>
    <row r="2661" spans="1:8" s="66" customFormat="1">
      <c r="A2661" s="16"/>
      <c r="B2661" s="70"/>
      <c r="C2661" s="71"/>
      <c r="D2661" s="70"/>
      <c r="E2661" s="70"/>
      <c r="H2661" s="72"/>
    </row>
    <row r="2662" spans="1:8" s="66" customFormat="1">
      <c r="A2662" s="16"/>
      <c r="B2662" s="70"/>
      <c r="C2662" s="71"/>
      <c r="D2662" s="70"/>
      <c r="E2662" s="70"/>
      <c r="H2662" s="72"/>
    </row>
    <row r="2663" spans="1:8" s="66" customFormat="1">
      <c r="A2663" s="16"/>
      <c r="B2663" s="70"/>
      <c r="C2663" s="71"/>
      <c r="D2663" s="70"/>
      <c r="E2663" s="70"/>
      <c r="H2663" s="72"/>
    </row>
    <row r="2664" spans="1:8" s="66" customFormat="1">
      <c r="A2664" s="16"/>
      <c r="B2664" s="70"/>
      <c r="C2664" s="71"/>
      <c r="D2664" s="70"/>
      <c r="E2664" s="70"/>
      <c r="H2664" s="72"/>
    </row>
    <row r="2665" spans="1:8" s="66" customFormat="1">
      <c r="A2665" s="16"/>
      <c r="B2665" s="70"/>
      <c r="C2665" s="71"/>
      <c r="D2665" s="70"/>
      <c r="E2665" s="70"/>
      <c r="H2665" s="72"/>
    </row>
    <row r="2666" spans="1:8" s="66" customFormat="1">
      <c r="A2666" s="16"/>
      <c r="B2666" s="70"/>
      <c r="C2666" s="71"/>
      <c r="D2666" s="70"/>
      <c r="E2666" s="70"/>
      <c r="H2666" s="72"/>
    </row>
    <row r="2667" spans="1:8" s="66" customFormat="1">
      <c r="A2667" s="16"/>
      <c r="B2667" s="70"/>
      <c r="C2667" s="71"/>
      <c r="D2667" s="70"/>
      <c r="E2667" s="70"/>
      <c r="H2667" s="72"/>
    </row>
    <row r="2668" spans="1:8" s="66" customFormat="1">
      <c r="A2668" s="16"/>
      <c r="B2668" s="70"/>
      <c r="C2668" s="71"/>
      <c r="D2668" s="70"/>
      <c r="E2668" s="70"/>
      <c r="H2668" s="72"/>
    </row>
    <row r="2669" spans="1:8" s="66" customFormat="1">
      <c r="A2669" s="16"/>
      <c r="B2669" s="70"/>
      <c r="C2669" s="71"/>
      <c r="D2669" s="70"/>
      <c r="E2669" s="70"/>
      <c r="H2669" s="72"/>
    </row>
    <row r="2670" spans="1:8" s="66" customFormat="1">
      <c r="A2670" s="16"/>
      <c r="B2670" s="70"/>
      <c r="C2670" s="71"/>
      <c r="D2670" s="70"/>
      <c r="E2670" s="70"/>
      <c r="H2670" s="72"/>
    </row>
    <row r="2671" spans="1:8" s="66" customFormat="1">
      <c r="A2671" s="16"/>
      <c r="B2671" s="70"/>
      <c r="C2671" s="71"/>
      <c r="D2671" s="70"/>
      <c r="E2671" s="70"/>
      <c r="H2671" s="72"/>
    </row>
    <row r="2672" spans="1:8" s="66" customFormat="1">
      <c r="A2672" s="16"/>
      <c r="B2672" s="70"/>
      <c r="C2672" s="71"/>
      <c r="D2672" s="70"/>
      <c r="E2672" s="70"/>
      <c r="H2672" s="72"/>
    </row>
    <row r="2673" spans="1:8" s="66" customFormat="1">
      <c r="A2673" s="16"/>
      <c r="B2673" s="70"/>
      <c r="C2673" s="71"/>
      <c r="D2673" s="70"/>
      <c r="E2673" s="70"/>
      <c r="H2673" s="72"/>
    </row>
    <row r="2674" spans="1:8" s="66" customFormat="1">
      <c r="A2674" s="16"/>
      <c r="B2674" s="70"/>
      <c r="C2674" s="71"/>
      <c r="D2674" s="70"/>
      <c r="E2674" s="70"/>
      <c r="H2674" s="72"/>
    </row>
    <row r="2675" spans="1:8" s="66" customFormat="1">
      <c r="A2675" s="16"/>
      <c r="B2675" s="70"/>
      <c r="C2675" s="71"/>
      <c r="D2675" s="70"/>
      <c r="E2675" s="70"/>
      <c r="H2675" s="72"/>
    </row>
    <row r="2676" spans="1:8" s="66" customFormat="1">
      <c r="A2676" s="16"/>
      <c r="B2676" s="70"/>
      <c r="C2676" s="71"/>
      <c r="D2676" s="70"/>
      <c r="E2676" s="70"/>
      <c r="H2676" s="72"/>
    </row>
    <row r="2677" spans="1:8" s="66" customFormat="1">
      <c r="A2677" s="16"/>
      <c r="B2677" s="70"/>
      <c r="C2677" s="71"/>
      <c r="D2677" s="70"/>
      <c r="E2677" s="70"/>
      <c r="H2677" s="72"/>
    </row>
    <row r="2678" spans="1:8" s="66" customFormat="1">
      <c r="A2678" s="16"/>
      <c r="B2678" s="70"/>
      <c r="C2678" s="71"/>
      <c r="D2678" s="70"/>
      <c r="E2678" s="70"/>
      <c r="H2678" s="72"/>
    </row>
    <row r="2679" spans="1:8" s="66" customFormat="1">
      <c r="A2679" s="16"/>
      <c r="B2679" s="70"/>
      <c r="C2679" s="71"/>
      <c r="D2679" s="70"/>
      <c r="E2679" s="70"/>
      <c r="H2679" s="72"/>
    </row>
    <row r="2680" spans="1:8" s="66" customFormat="1">
      <c r="A2680" s="16"/>
      <c r="B2680" s="70"/>
      <c r="C2680" s="71"/>
      <c r="D2680" s="70"/>
      <c r="E2680" s="70"/>
      <c r="H2680" s="72"/>
    </row>
    <row r="2681" spans="1:8" s="66" customFormat="1">
      <c r="A2681" s="16"/>
      <c r="B2681" s="70"/>
      <c r="C2681" s="71"/>
      <c r="D2681" s="70"/>
      <c r="E2681" s="70"/>
      <c r="H2681" s="72"/>
    </row>
    <row r="2682" spans="1:8" s="66" customFormat="1">
      <c r="A2682" s="16"/>
      <c r="B2682" s="70"/>
      <c r="C2682" s="71"/>
      <c r="D2682" s="70"/>
      <c r="E2682" s="70"/>
      <c r="H2682" s="72"/>
    </row>
    <row r="2683" spans="1:8" s="66" customFormat="1">
      <c r="A2683" s="16"/>
      <c r="B2683" s="70"/>
      <c r="C2683" s="71"/>
      <c r="D2683" s="70"/>
      <c r="E2683" s="70"/>
      <c r="H2683" s="72"/>
    </row>
    <row r="2684" spans="1:8" s="66" customFormat="1">
      <c r="A2684" s="16"/>
      <c r="B2684" s="70"/>
      <c r="C2684" s="71"/>
      <c r="D2684" s="70"/>
      <c r="E2684" s="70"/>
      <c r="H2684" s="72"/>
    </row>
    <row r="2685" spans="1:8" s="66" customFormat="1">
      <c r="A2685" s="16"/>
      <c r="B2685" s="70"/>
      <c r="C2685" s="71"/>
      <c r="D2685" s="70"/>
      <c r="E2685" s="70"/>
      <c r="H2685" s="72"/>
    </row>
    <row r="2686" spans="1:8" s="66" customFormat="1">
      <c r="A2686" s="16"/>
      <c r="B2686" s="70"/>
      <c r="C2686" s="71"/>
      <c r="D2686" s="70"/>
      <c r="E2686" s="70"/>
      <c r="H2686" s="72"/>
    </row>
    <row r="2687" spans="1:8" s="66" customFormat="1">
      <c r="A2687" s="16"/>
      <c r="B2687" s="70"/>
      <c r="C2687" s="71"/>
      <c r="D2687" s="70"/>
      <c r="E2687" s="70"/>
      <c r="H2687" s="72"/>
    </row>
    <row r="2688" spans="1:8" s="66" customFormat="1">
      <c r="A2688" s="16"/>
      <c r="B2688" s="70"/>
      <c r="C2688" s="71"/>
      <c r="D2688" s="70"/>
      <c r="E2688" s="70"/>
      <c r="H2688" s="72"/>
    </row>
    <row r="2689" spans="1:8" s="66" customFormat="1">
      <c r="A2689" s="16"/>
      <c r="B2689" s="70"/>
      <c r="C2689" s="71"/>
      <c r="D2689" s="70"/>
      <c r="E2689" s="70"/>
      <c r="H2689" s="72"/>
    </row>
    <row r="2690" spans="1:8" s="66" customFormat="1">
      <c r="A2690" s="16"/>
      <c r="B2690" s="70"/>
      <c r="C2690" s="71"/>
      <c r="D2690" s="70"/>
      <c r="E2690" s="70"/>
      <c r="H2690" s="72"/>
    </row>
    <row r="2691" spans="1:8" s="66" customFormat="1">
      <c r="A2691" s="16"/>
      <c r="B2691" s="70"/>
      <c r="C2691" s="71"/>
      <c r="D2691" s="70"/>
      <c r="E2691" s="70"/>
      <c r="H2691" s="72"/>
    </row>
    <row r="2692" spans="1:8" s="66" customFormat="1">
      <c r="A2692" s="16"/>
      <c r="B2692" s="70"/>
      <c r="C2692" s="71"/>
      <c r="D2692" s="70"/>
      <c r="E2692" s="70"/>
      <c r="H2692" s="72"/>
    </row>
    <row r="2693" spans="1:8" s="66" customFormat="1">
      <c r="A2693" s="16"/>
      <c r="B2693" s="70"/>
      <c r="C2693" s="71"/>
      <c r="D2693" s="70"/>
      <c r="E2693" s="70"/>
      <c r="H2693" s="72"/>
    </row>
    <row r="2694" spans="1:8" s="66" customFormat="1">
      <c r="A2694" s="16"/>
      <c r="B2694" s="70"/>
      <c r="C2694" s="71"/>
      <c r="D2694" s="70"/>
      <c r="E2694" s="70"/>
      <c r="H2694" s="72"/>
    </row>
    <row r="2695" spans="1:8" s="66" customFormat="1">
      <c r="A2695" s="16"/>
      <c r="B2695" s="70"/>
      <c r="C2695" s="71"/>
      <c r="D2695" s="70"/>
      <c r="E2695" s="70"/>
      <c r="H2695" s="72"/>
    </row>
    <row r="2696" spans="1:8" s="66" customFormat="1">
      <c r="A2696" s="16"/>
      <c r="B2696" s="70"/>
      <c r="C2696" s="71"/>
      <c r="D2696" s="70"/>
      <c r="E2696" s="70"/>
      <c r="H2696" s="72"/>
    </row>
    <row r="2697" spans="1:8" s="66" customFormat="1">
      <c r="A2697" s="16"/>
      <c r="B2697" s="70"/>
      <c r="C2697" s="71"/>
      <c r="D2697" s="70"/>
      <c r="E2697" s="70"/>
      <c r="H2697" s="72"/>
    </row>
    <row r="2698" spans="1:8" s="66" customFormat="1">
      <c r="A2698" s="16"/>
      <c r="B2698" s="70"/>
      <c r="C2698" s="71"/>
      <c r="D2698" s="70"/>
      <c r="E2698" s="70"/>
      <c r="H2698" s="72"/>
    </row>
    <row r="2699" spans="1:8" s="66" customFormat="1">
      <c r="A2699" s="16"/>
      <c r="B2699" s="70"/>
      <c r="C2699" s="71"/>
      <c r="D2699" s="70"/>
      <c r="E2699" s="70"/>
      <c r="H2699" s="72"/>
    </row>
    <row r="2700" spans="1:8" s="66" customFormat="1">
      <c r="A2700" s="16"/>
      <c r="B2700" s="70"/>
      <c r="C2700" s="71"/>
      <c r="D2700" s="70"/>
      <c r="E2700" s="70"/>
      <c r="H2700" s="72"/>
    </row>
    <row r="2701" spans="1:8" s="66" customFormat="1">
      <c r="A2701" s="16"/>
      <c r="B2701" s="70"/>
      <c r="C2701" s="71"/>
      <c r="D2701" s="70"/>
      <c r="E2701" s="70"/>
      <c r="H2701" s="72"/>
    </row>
    <row r="2702" spans="1:8" s="66" customFormat="1">
      <c r="A2702" s="16"/>
      <c r="B2702" s="70"/>
      <c r="C2702" s="71"/>
      <c r="D2702" s="70"/>
      <c r="E2702" s="70"/>
      <c r="H2702" s="72"/>
    </row>
    <row r="2703" spans="1:8" s="66" customFormat="1">
      <c r="A2703" s="16"/>
      <c r="B2703" s="70"/>
      <c r="C2703" s="71"/>
      <c r="D2703" s="70"/>
      <c r="E2703" s="70"/>
      <c r="H2703" s="72"/>
    </row>
    <row r="2704" spans="1:8" s="66" customFormat="1">
      <c r="A2704" s="16"/>
      <c r="B2704" s="70"/>
      <c r="C2704" s="71"/>
      <c r="D2704" s="70"/>
      <c r="E2704" s="70"/>
      <c r="H2704" s="72"/>
    </row>
    <row r="2705" spans="1:8" s="66" customFormat="1">
      <c r="A2705" s="16"/>
      <c r="B2705" s="70"/>
      <c r="C2705" s="71"/>
      <c r="D2705" s="70"/>
      <c r="E2705" s="70"/>
      <c r="H2705" s="72"/>
    </row>
    <row r="2706" spans="1:8" s="66" customFormat="1">
      <c r="A2706" s="16"/>
      <c r="B2706" s="70"/>
      <c r="C2706" s="71"/>
      <c r="D2706" s="70"/>
      <c r="E2706" s="70"/>
      <c r="H2706" s="72"/>
    </row>
    <row r="2707" spans="1:8" s="66" customFormat="1">
      <c r="A2707" s="16"/>
      <c r="B2707" s="70"/>
      <c r="C2707" s="71"/>
      <c r="D2707" s="70"/>
      <c r="E2707" s="70"/>
      <c r="H2707" s="72"/>
    </row>
    <row r="2708" spans="1:8" s="66" customFormat="1">
      <c r="A2708" s="16"/>
      <c r="B2708" s="70"/>
      <c r="C2708" s="71"/>
      <c r="D2708" s="70"/>
      <c r="E2708" s="70"/>
      <c r="H2708" s="72"/>
    </row>
    <row r="2709" spans="1:8" s="66" customFormat="1">
      <c r="A2709" s="16"/>
      <c r="B2709" s="70"/>
      <c r="C2709" s="71"/>
      <c r="D2709" s="70"/>
      <c r="E2709" s="70"/>
      <c r="H2709" s="72"/>
    </row>
    <row r="2710" spans="1:8" s="66" customFormat="1">
      <c r="A2710" s="16"/>
      <c r="B2710" s="70"/>
      <c r="C2710" s="71"/>
      <c r="D2710" s="70"/>
      <c r="E2710" s="70"/>
      <c r="H2710" s="72"/>
    </row>
    <row r="2711" spans="1:8" s="66" customFormat="1">
      <c r="A2711" s="16"/>
      <c r="B2711" s="70"/>
      <c r="C2711" s="71"/>
      <c r="D2711" s="70"/>
      <c r="E2711" s="70"/>
      <c r="H2711" s="72"/>
    </row>
    <row r="2712" spans="1:8" s="66" customFormat="1">
      <c r="A2712" s="16"/>
      <c r="B2712" s="70"/>
      <c r="C2712" s="71"/>
      <c r="D2712" s="70"/>
      <c r="E2712" s="70"/>
      <c r="H2712" s="72"/>
    </row>
    <row r="2713" spans="1:8" s="66" customFormat="1">
      <c r="A2713" s="16"/>
      <c r="B2713" s="70"/>
      <c r="C2713" s="71"/>
      <c r="D2713" s="70"/>
      <c r="E2713" s="70"/>
      <c r="H2713" s="72"/>
    </row>
    <row r="2714" spans="1:8" s="66" customFormat="1">
      <c r="A2714" s="16"/>
      <c r="B2714" s="70"/>
      <c r="C2714" s="71"/>
      <c r="D2714" s="70"/>
      <c r="E2714" s="70"/>
      <c r="H2714" s="72"/>
    </row>
    <row r="2715" spans="1:8" s="66" customFormat="1">
      <c r="A2715" s="16"/>
      <c r="B2715" s="70"/>
      <c r="C2715" s="71"/>
      <c r="D2715" s="70"/>
      <c r="E2715" s="70"/>
      <c r="H2715" s="72"/>
    </row>
    <row r="2716" spans="1:8" s="66" customFormat="1">
      <c r="A2716" s="16"/>
      <c r="B2716" s="70"/>
      <c r="C2716" s="71"/>
      <c r="D2716" s="70"/>
      <c r="E2716" s="70"/>
      <c r="H2716" s="72"/>
    </row>
    <row r="2717" spans="1:8" s="66" customFormat="1">
      <c r="A2717" s="16"/>
      <c r="B2717" s="70"/>
      <c r="C2717" s="71"/>
      <c r="D2717" s="70"/>
      <c r="E2717" s="70"/>
      <c r="H2717" s="72"/>
    </row>
    <row r="2718" spans="1:8" s="66" customFormat="1">
      <c r="A2718" s="16"/>
      <c r="B2718" s="70"/>
      <c r="C2718" s="71"/>
      <c r="D2718" s="70"/>
      <c r="E2718" s="70"/>
      <c r="H2718" s="72"/>
    </row>
    <row r="2719" spans="1:8" s="66" customFormat="1">
      <c r="A2719" s="16"/>
      <c r="B2719" s="70"/>
      <c r="C2719" s="71"/>
      <c r="D2719" s="70"/>
      <c r="E2719" s="70"/>
      <c r="H2719" s="72"/>
    </row>
    <row r="2720" spans="1:8" s="66" customFormat="1">
      <c r="A2720" s="16"/>
      <c r="B2720" s="70"/>
      <c r="C2720" s="71"/>
      <c r="D2720" s="70"/>
      <c r="E2720" s="70"/>
      <c r="H2720" s="72"/>
    </row>
    <row r="2721" spans="1:8" s="66" customFormat="1">
      <c r="A2721" s="16"/>
      <c r="B2721" s="70"/>
      <c r="C2721" s="71"/>
      <c r="D2721" s="70"/>
      <c r="E2721" s="70"/>
      <c r="H2721" s="72"/>
    </row>
    <row r="2722" spans="1:8" s="66" customFormat="1">
      <c r="A2722" s="16"/>
      <c r="B2722" s="70"/>
      <c r="C2722" s="71"/>
      <c r="D2722" s="70"/>
      <c r="E2722" s="70"/>
      <c r="H2722" s="72"/>
    </row>
    <row r="2723" spans="1:8" s="66" customFormat="1">
      <c r="A2723" s="16"/>
      <c r="B2723" s="70"/>
      <c r="C2723" s="71"/>
      <c r="D2723" s="70"/>
      <c r="E2723" s="70"/>
      <c r="H2723" s="72"/>
    </row>
    <row r="2724" spans="1:8" s="66" customFormat="1">
      <c r="A2724" s="16"/>
      <c r="B2724" s="70"/>
      <c r="C2724" s="71"/>
      <c r="D2724" s="70"/>
      <c r="E2724" s="70"/>
      <c r="H2724" s="72"/>
    </row>
    <row r="2725" spans="1:8" s="66" customFormat="1">
      <c r="A2725" s="16"/>
      <c r="B2725" s="70"/>
      <c r="C2725" s="71"/>
      <c r="D2725" s="70"/>
      <c r="E2725" s="70"/>
      <c r="H2725" s="72"/>
    </row>
    <row r="2726" spans="1:8" s="66" customFormat="1">
      <c r="A2726" s="16"/>
      <c r="B2726" s="70"/>
      <c r="C2726" s="71"/>
      <c r="D2726" s="70"/>
      <c r="E2726" s="70"/>
      <c r="H2726" s="72"/>
    </row>
    <row r="2727" spans="1:8" s="66" customFormat="1">
      <c r="A2727" s="16"/>
      <c r="B2727" s="70"/>
      <c r="C2727" s="71"/>
      <c r="D2727" s="70"/>
      <c r="E2727" s="70"/>
      <c r="H2727" s="72"/>
    </row>
    <row r="2728" spans="1:8" s="66" customFormat="1">
      <c r="A2728" s="16"/>
      <c r="B2728" s="70"/>
      <c r="C2728" s="71"/>
      <c r="D2728" s="70"/>
      <c r="E2728" s="70"/>
      <c r="H2728" s="72"/>
    </row>
    <row r="2729" spans="1:8" s="66" customFormat="1">
      <c r="A2729" s="16"/>
      <c r="B2729" s="70"/>
      <c r="C2729" s="71"/>
      <c r="D2729" s="70"/>
      <c r="E2729" s="70"/>
      <c r="H2729" s="72"/>
    </row>
    <row r="2730" spans="1:8" s="66" customFormat="1">
      <c r="A2730" s="16"/>
      <c r="B2730" s="70"/>
      <c r="C2730" s="71"/>
      <c r="D2730" s="70"/>
      <c r="E2730" s="70"/>
      <c r="H2730" s="72"/>
    </row>
    <row r="2731" spans="1:8" s="66" customFormat="1">
      <c r="A2731" s="16"/>
      <c r="B2731" s="70"/>
      <c r="C2731" s="71"/>
      <c r="D2731" s="70"/>
      <c r="E2731" s="70"/>
      <c r="H2731" s="72"/>
    </row>
    <row r="2732" spans="1:8" s="66" customFormat="1">
      <c r="A2732" s="16"/>
      <c r="B2732" s="70"/>
      <c r="C2732" s="71"/>
      <c r="D2732" s="70"/>
      <c r="E2732" s="70"/>
      <c r="H2732" s="72"/>
    </row>
    <row r="2733" spans="1:8" s="66" customFormat="1">
      <c r="A2733" s="16"/>
      <c r="B2733" s="70"/>
      <c r="C2733" s="71"/>
      <c r="D2733" s="70"/>
      <c r="E2733" s="70"/>
      <c r="H2733" s="72"/>
    </row>
    <row r="2734" spans="1:8" s="66" customFormat="1">
      <c r="A2734" s="16"/>
      <c r="B2734" s="70"/>
      <c r="C2734" s="71"/>
      <c r="D2734" s="70"/>
      <c r="E2734" s="70"/>
      <c r="H2734" s="72"/>
    </row>
    <row r="2735" spans="1:8" s="66" customFormat="1">
      <c r="A2735" s="16"/>
      <c r="B2735" s="70"/>
      <c r="C2735" s="71"/>
      <c r="D2735" s="70"/>
      <c r="E2735" s="70"/>
      <c r="H2735" s="72"/>
    </row>
    <row r="2736" spans="1:8" s="66" customFormat="1">
      <c r="A2736" s="16"/>
      <c r="B2736" s="70"/>
      <c r="C2736" s="71"/>
      <c r="D2736" s="70"/>
      <c r="E2736" s="70"/>
      <c r="H2736" s="72"/>
    </row>
    <row r="2737" spans="1:8" s="66" customFormat="1">
      <c r="A2737" s="16"/>
      <c r="B2737" s="70"/>
      <c r="C2737" s="71"/>
      <c r="D2737" s="70"/>
      <c r="E2737" s="70"/>
      <c r="H2737" s="72"/>
    </row>
    <row r="2738" spans="1:8" s="66" customFormat="1">
      <c r="A2738" s="16"/>
      <c r="B2738" s="70"/>
      <c r="C2738" s="71"/>
      <c r="D2738" s="70"/>
      <c r="E2738" s="70"/>
      <c r="H2738" s="72"/>
    </row>
    <row r="2739" spans="1:8" s="66" customFormat="1">
      <c r="A2739" s="16"/>
      <c r="B2739" s="70"/>
      <c r="C2739" s="71"/>
      <c r="D2739" s="70"/>
      <c r="E2739" s="70"/>
      <c r="H2739" s="72"/>
    </row>
    <row r="2740" spans="1:8" s="66" customFormat="1">
      <c r="A2740" s="16"/>
      <c r="B2740" s="70"/>
      <c r="C2740" s="71"/>
      <c r="D2740" s="70"/>
      <c r="E2740" s="70"/>
      <c r="H2740" s="72"/>
    </row>
    <row r="2741" spans="1:8" s="66" customFormat="1">
      <c r="A2741" s="16"/>
      <c r="B2741" s="70"/>
      <c r="C2741" s="71"/>
      <c r="D2741" s="70"/>
      <c r="E2741" s="70"/>
      <c r="H2741" s="72"/>
    </row>
    <row r="2742" spans="1:8" s="66" customFormat="1">
      <c r="A2742" s="16"/>
      <c r="B2742" s="70"/>
      <c r="C2742" s="71"/>
      <c r="D2742" s="70"/>
      <c r="E2742" s="70"/>
      <c r="H2742" s="72"/>
    </row>
    <row r="2743" spans="1:8" s="66" customFormat="1">
      <c r="A2743" s="16"/>
      <c r="B2743" s="70"/>
      <c r="C2743" s="71"/>
      <c r="D2743" s="70"/>
      <c r="E2743" s="70"/>
      <c r="H2743" s="72"/>
    </row>
    <row r="2744" spans="1:8" s="66" customFormat="1">
      <c r="A2744" s="16"/>
      <c r="B2744" s="70"/>
      <c r="C2744" s="71"/>
      <c r="D2744" s="70"/>
      <c r="E2744" s="70"/>
      <c r="H2744" s="72"/>
    </row>
    <row r="2745" spans="1:8" s="66" customFormat="1">
      <c r="A2745" s="16"/>
      <c r="B2745" s="70"/>
      <c r="C2745" s="71"/>
      <c r="D2745" s="70"/>
      <c r="E2745" s="70"/>
      <c r="H2745" s="72"/>
    </row>
    <row r="2746" spans="1:8" s="66" customFormat="1">
      <c r="A2746" s="16"/>
      <c r="B2746" s="70"/>
      <c r="C2746" s="71"/>
      <c r="D2746" s="70"/>
      <c r="E2746" s="70"/>
      <c r="H2746" s="72"/>
    </row>
    <row r="2747" spans="1:8" s="66" customFormat="1">
      <c r="A2747" s="16"/>
      <c r="B2747" s="70"/>
      <c r="C2747" s="71"/>
      <c r="D2747" s="70"/>
      <c r="E2747" s="70"/>
      <c r="H2747" s="72"/>
    </row>
    <row r="2748" spans="1:8" s="66" customFormat="1">
      <c r="A2748" s="16"/>
      <c r="B2748" s="70"/>
      <c r="C2748" s="71"/>
      <c r="D2748" s="70"/>
      <c r="E2748" s="70"/>
      <c r="H2748" s="72"/>
    </row>
    <row r="2749" spans="1:8" s="66" customFormat="1">
      <c r="A2749" s="16"/>
      <c r="B2749" s="70"/>
      <c r="C2749" s="71"/>
      <c r="D2749" s="70"/>
      <c r="E2749" s="70"/>
      <c r="H2749" s="72"/>
    </row>
    <row r="2750" spans="1:8" s="66" customFormat="1">
      <c r="A2750" s="16"/>
      <c r="B2750" s="70"/>
      <c r="C2750" s="71"/>
      <c r="D2750" s="70"/>
      <c r="E2750" s="70"/>
      <c r="H2750" s="72"/>
    </row>
    <row r="2751" spans="1:8" s="66" customFormat="1">
      <c r="A2751" s="16"/>
      <c r="B2751" s="70"/>
      <c r="C2751" s="71"/>
      <c r="D2751" s="70"/>
      <c r="E2751" s="70"/>
      <c r="H2751" s="72"/>
    </row>
    <row r="2752" spans="1:8" s="66" customFormat="1">
      <c r="A2752" s="16"/>
      <c r="B2752" s="70"/>
      <c r="C2752" s="71"/>
      <c r="D2752" s="70"/>
      <c r="E2752" s="70"/>
      <c r="H2752" s="72"/>
    </row>
    <row r="2753" spans="1:8" s="66" customFormat="1">
      <c r="A2753" s="16"/>
      <c r="B2753" s="70"/>
      <c r="C2753" s="71"/>
      <c r="D2753" s="70"/>
      <c r="E2753" s="70"/>
      <c r="H2753" s="72"/>
    </row>
    <row r="2754" spans="1:8" s="66" customFormat="1">
      <c r="A2754" s="16"/>
      <c r="B2754" s="70"/>
      <c r="C2754" s="71"/>
      <c r="D2754" s="70"/>
      <c r="E2754" s="70"/>
      <c r="H2754" s="72"/>
    </row>
    <row r="2755" spans="1:8" s="66" customFormat="1">
      <c r="A2755" s="16"/>
      <c r="B2755" s="70"/>
      <c r="C2755" s="71"/>
      <c r="D2755" s="70"/>
      <c r="E2755" s="70"/>
      <c r="H2755" s="72"/>
    </row>
    <row r="2756" spans="1:8" s="66" customFormat="1">
      <c r="A2756" s="16"/>
      <c r="B2756" s="70"/>
      <c r="C2756" s="71"/>
      <c r="D2756" s="70"/>
      <c r="E2756" s="70"/>
      <c r="H2756" s="72"/>
    </row>
    <row r="2757" spans="1:8" s="66" customFormat="1">
      <c r="A2757" s="16"/>
      <c r="B2757" s="70"/>
      <c r="C2757" s="71"/>
      <c r="D2757" s="70"/>
      <c r="E2757" s="70"/>
      <c r="H2757" s="72"/>
    </row>
    <row r="2758" spans="1:8" s="66" customFormat="1">
      <c r="A2758" s="16"/>
      <c r="B2758" s="70"/>
      <c r="C2758" s="71"/>
      <c r="D2758" s="70"/>
      <c r="E2758" s="70"/>
      <c r="H2758" s="72"/>
    </row>
    <row r="2759" spans="1:8" s="66" customFormat="1">
      <c r="A2759" s="16"/>
      <c r="B2759" s="70"/>
      <c r="C2759" s="71"/>
      <c r="D2759" s="70"/>
      <c r="E2759" s="70"/>
      <c r="H2759" s="72"/>
    </row>
    <row r="2760" spans="1:8" s="66" customFormat="1">
      <c r="A2760" s="16"/>
      <c r="B2760" s="70"/>
      <c r="C2760" s="71"/>
      <c r="D2760" s="70"/>
      <c r="E2760" s="70"/>
      <c r="H2760" s="72"/>
    </row>
    <row r="2761" spans="1:8" s="66" customFormat="1">
      <c r="A2761" s="16"/>
      <c r="B2761" s="70"/>
      <c r="C2761" s="71"/>
      <c r="D2761" s="70"/>
      <c r="E2761" s="70"/>
      <c r="H2761" s="72"/>
    </row>
    <row r="2762" spans="1:8" s="66" customFormat="1">
      <c r="A2762" s="16"/>
      <c r="B2762" s="70"/>
      <c r="C2762" s="71"/>
      <c r="D2762" s="70"/>
      <c r="E2762" s="70"/>
      <c r="H2762" s="72"/>
    </row>
    <row r="2763" spans="1:8" s="66" customFormat="1">
      <c r="A2763" s="16"/>
      <c r="B2763" s="70"/>
      <c r="C2763" s="71"/>
      <c r="D2763" s="70"/>
      <c r="E2763" s="70"/>
      <c r="H2763" s="72"/>
    </row>
    <row r="2764" spans="1:8" s="66" customFormat="1">
      <c r="A2764" s="16"/>
      <c r="B2764" s="70"/>
      <c r="C2764" s="71"/>
      <c r="D2764" s="70"/>
      <c r="E2764" s="70"/>
      <c r="H2764" s="72"/>
    </row>
    <row r="2765" spans="1:8" s="66" customFormat="1">
      <c r="A2765" s="16"/>
      <c r="B2765" s="70"/>
      <c r="C2765" s="71"/>
      <c r="D2765" s="70"/>
      <c r="E2765" s="70"/>
      <c r="H2765" s="72"/>
    </row>
    <row r="2766" spans="1:8" s="66" customFormat="1">
      <c r="A2766" s="16"/>
      <c r="B2766" s="70"/>
      <c r="C2766" s="71"/>
      <c r="D2766" s="70"/>
      <c r="E2766" s="70"/>
      <c r="H2766" s="72"/>
    </row>
    <row r="2767" spans="1:8" s="66" customFormat="1">
      <c r="A2767" s="16"/>
      <c r="B2767" s="70"/>
      <c r="C2767" s="71"/>
      <c r="D2767" s="70"/>
      <c r="E2767" s="70"/>
      <c r="H2767" s="72"/>
    </row>
    <row r="2768" spans="1:8" s="66" customFormat="1">
      <c r="A2768" s="16"/>
      <c r="B2768" s="70"/>
      <c r="C2768" s="71"/>
      <c r="D2768" s="70"/>
      <c r="E2768" s="70"/>
      <c r="H2768" s="72"/>
    </row>
    <row r="2769" spans="1:8" s="66" customFormat="1">
      <c r="A2769" s="16"/>
      <c r="B2769" s="70"/>
      <c r="C2769" s="71"/>
      <c r="D2769" s="70"/>
      <c r="E2769" s="70"/>
      <c r="H2769" s="72"/>
    </row>
    <row r="2770" spans="1:8" s="66" customFormat="1">
      <c r="A2770" s="16"/>
      <c r="B2770" s="70"/>
      <c r="C2770" s="71"/>
      <c r="D2770" s="70"/>
      <c r="E2770" s="70"/>
      <c r="H2770" s="72"/>
    </row>
    <row r="2771" spans="1:8" s="66" customFormat="1">
      <c r="A2771" s="16"/>
      <c r="B2771" s="70"/>
      <c r="C2771" s="71"/>
      <c r="D2771" s="70"/>
      <c r="E2771" s="70"/>
      <c r="H2771" s="72"/>
    </row>
    <row r="2772" spans="1:8" s="66" customFormat="1">
      <c r="A2772" s="16"/>
      <c r="B2772" s="70"/>
      <c r="C2772" s="71"/>
      <c r="D2772" s="70"/>
      <c r="E2772" s="70"/>
      <c r="H2772" s="72"/>
    </row>
    <row r="2773" spans="1:8" s="66" customFormat="1">
      <c r="A2773" s="16"/>
      <c r="B2773" s="70"/>
      <c r="C2773" s="71"/>
      <c r="D2773" s="70"/>
      <c r="E2773" s="70"/>
      <c r="H2773" s="72"/>
    </row>
    <row r="2774" spans="1:8" s="66" customFormat="1">
      <c r="A2774" s="16"/>
      <c r="B2774" s="70"/>
      <c r="C2774" s="71"/>
      <c r="D2774" s="70"/>
      <c r="E2774" s="70"/>
      <c r="H2774" s="72"/>
    </row>
    <row r="2775" spans="1:8" s="66" customFormat="1">
      <c r="A2775" s="16"/>
      <c r="B2775" s="70"/>
      <c r="C2775" s="71"/>
      <c r="D2775" s="70"/>
      <c r="E2775" s="70"/>
      <c r="H2775" s="72"/>
    </row>
    <row r="2776" spans="1:8" s="66" customFormat="1">
      <c r="A2776" s="16"/>
      <c r="B2776" s="70"/>
      <c r="C2776" s="71"/>
      <c r="D2776" s="70"/>
      <c r="E2776" s="70"/>
      <c r="H2776" s="72"/>
    </row>
    <row r="2777" spans="1:8" s="66" customFormat="1">
      <c r="A2777" s="16"/>
      <c r="B2777" s="70"/>
      <c r="C2777" s="71"/>
      <c r="D2777" s="70"/>
      <c r="E2777" s="70"/>
      <c r="H2777" s="72"/>
    </row>
    <row r="2778" spans="1:8" s="66" customFormat="1">
      <c r="A2778" s="16"/>
      <c r="B2778" s="70"/>
      <c r="C2778" s="71"/>
      <c r="D2778" s="70"/>
      <c r="E2778" s="70"/>
      <c r="H2778" s="72"/>
    </row>
    <row r="2779" spans="1:8" s="66" customFormat="1">
      <c r="A2779" s="16"/>
      <c r="B2779" s="70"/>
      <c r="C2779" s="71"/>
      <c r="D2779" s="70"/>
      <c r="E2779" s="70"/>
      <c r="H2779" s="72"/>
    </row>
    <row r="2780" spans="1:8" s="66" customFormat="1">
      <c r="A2780" s="16"/>
      <c r="B2780" s="70"/>
      <c r="C2780" s="71"/>
      <c r="D2780" s="70"/>
      <c r="E2780" s="70"/>
      <c r="H2780" s="72"/>
    </row>
    <row r="2781" spans="1:8" s="66" customFormat="1">
      <c r="A2781" s="16"/>
      <c r="B2781" s="70"/>
      <c r="C2781" s="71"/>
      <c r="D2781" s="70"/>
      <c r="E2781" s="70"/>
      <c r="H2781" s="72"/>
    </row>
    <row r="2782" spans="1:8" s="66" customFormat="1">
      <c r="A2782" s="16"/>
      <c r="B2782" s="70"/>
      <c r="C2782" s="71"/>
      <c r="D2782" s="70"/>
      <c r="E2782" s="70"/>
      <c r="H2782" s="72"/>
    </row>
    <row r="2783" spans="1:8" s="66" customFormat="1">
      <c r="A2783" s="16"/>
      <c r="B2783" s="70"/>
      <c r="C2783" s="71"/>
      <c r="D2783" s="70"/>
      <c r="E2783" s="70"/>
      <c r="H2783" s="72"/>
    </row>
    <row r="2784" spans="1:8" s="66" customFormat="1">
      <c r="A2784" s="16"/>
      <c r="B2784" s="70"/>
      <c r="C2784" s="71"/>
      <c r="D2784" s="70"/>
      <c r="E2784" s="70"/>
      <c r="H2784" s="72"/>
    </row>
    <row r="2785" spans="1:8" s="66" customFormat="1">
      <c r="A2785" s="16"/>
      <c r="B2785" s="70"/>
      <c r="C2785" s="71"/>
      <c r="D2785" s="70"/>
      <c r="E2785" s="70"/>
      <c r="H2785" s="72"/>
    </row>
    <row r="2786" spans="1:8" s="66" customFormat="1">
      <c r="A2786" s="16"/>
      <c r="B2786" s="70"/>
      <c r="C2786" s="71"/>
      <c r="D2786" s="70"/>
      <c r="E2786" s="70"/>
      <c r="H2786" s="72"/>
    </row>
    <row r="2787" spans="1:8" s="66" customFormat="1">
      <c r="A2787" s="16"/>
      <c r="B2787" s="70"/>
      <c r="C2787" s="71"/>
      <c r="D2787" s="70"/>
      <c r="E2787" s="70"/>
      <c r="H2787" s="72"/>
    </row>
    <row r="2788" spans="1:8" s="66" customFormat="1">
      <c r="A2788" s="16"/>
      <c r="B2788" s="70"/>
      <c r="C2788" s="71"/>
      <c r="D2788" s="70"/>
      <c r="E2788" s="70"/>
      <c r="H2788" s="72"/>
    </row>
    <row r="2789" spans="1:8" s="66" customFormat="1">
      <c r="A2789" s="16"/>
      <c r="B2789" s="70"/>
      <c r="C2789" s="71"/>
      <c r="D2789" s="70"/>
      <c r="E2789" s="70"/>
      <c r="H2789" s="72"/>
    </row>
    <row r="2790" spans="1:8" s="66" customFormat="1">
      <c r="A2790" s="16"/>
      <c r="B2790" s="70"/>
      <c r="C2790" s="71"/>
      <c r="D2790" s="70"/>
      <c r="E2790" s="70"/>
      <c r="H2790" s="72"/>
    </row>
    <row r="2791" spans="1:8" s="66" customFormat="1">
      <c r="A2791" s="16"/>
      <c r="B2791" s="70"/>
      <c r="C2791" s="71"/>
      <c r="D2791" s="70"/>
      <c r="E2791" s="70"/>
      <c r="H2791" s="72"/>
    </row>
    <row r="2792" spans="1:8" s="66" customFormat="1">
      <c r="A2792" s="16"/>
      <c r="B2792" s="70"/>
      <c r="C2792" s="71"/>
      <c r="D2792" s="70"/>
      <c r="E2792" s="70"/>
      <c r="H2792" s="72"/>
    </row>
    <row r="2793" spans="1:8" s="66" customFormat="1">
      <c r="A2793" s="16"/>
      <c r="B2793" s="70"/>
      <c r="C2793" s="71"/>
      <c r="D2793" s="70"/>
      <c r="E2793" s="70"/>
      <c r="H2793" s="72"/>
    </row>
    <row r="2794" spans="1:8" s="66" customFormat="1">
      <c r="A2794" s="16"/>
      <c r="B2794" s="70"/>
      <c r="C2794" s="71"/>
      <c r="D2794" s="70"/>
      <c r="E2794" s="70"/>
      <c r="H2794" s="72"/>
    </row>
    <row r="2795" spans="1:8" s="66" customFormat="1">
      <c r="A2795" s="16"/>
      <c r="B2795" s="70"/>
      <c r="C2795" s="71"/>
      <c r="D2795" s="70"/>
      <c r="E2795" s="70"/>
      <c r="H2795" s="72"/>
    </row>
    <row r="2796" spans="1:8" s="66" customFormat="1">
      <c r="A2796" s="16"/>
      <c r="B2796" s="70"/>
      <c r="C2796" s="71"/>
      <c r="D2796" s="70"/>
      <c r="E2796" s="70"/>
      <c r="H2796" s="72"/>
    </row>
    <row r="2797" spans="1:8" s="66" customFormat="1">
      <c r="A2797" s="16"/>
      <c r="B2797" s="70"/>
      <c r="C2797" s="71"/>
      <c r="D2797" s="70"/>
      <c r="E2797" s="70"/>
      <c r="H2797" s="72"/>
    </row>
    <row r="2798" spans="1:8" s="66" customFormat="1">
      <c r="A2798" s="16"/>
      <c r="B2798" s="70"/>
      <c r="C2798" s="71"/>
      <c r="D2798" s="70"/>
      <c r="E2798" s="70"/>
      <c r="H2798" s="72"/>
    </row>
    <row r="2799" spans="1:8" s="66" customFormat="1">
      <c r="A2799" s="16"/>
      <c r="B2799" s="70"/>
      <c r="C2799" s="71"/>
      <c r="D2799" s="70"/>
      <c r="E2799" s="70"/>
      <c r="H2799" s="72"/>
    </row>
    <row r="2800" spans="1:8" s="66" customFormat="1">
      <c r="A2800" s="16"/>
      <c r="B2800" s="70"/>
      <c r="C2800" s="71"/>
      <c r="D2800" s="70"/>
      <c r="E2800" s="70"/>
      <c r="H2800" s="72"/>
    </row>
    <row r="2801" spans="1:8" s="66" customFormat="1">
      <c r="A2801" s="16"/>
      <c r="B2801" s="70"/>
      <c r="C2801" s="71"/>
      <c r="D2801" s="70"/>
      <c r="E2801" s="70"/>
      <c r="H2801" s="72"/>
    </row>
    <row r="2802" spans="1:8" s="66" customFormat="1">
      <c r="A2802" s="16"/>
      <c r="B2802" s="70"/>
      <c r="C2802" s="71"/>
      <c r="D2802" s="70"/>
      <c r="E2802" s="70"/>
      <c r="H2802" s="72"/>
    </row>
    <row r="2803" spans="1:8" s="66" customFormat="1">
      <c r="A2803" s="16"/>
      <c r="B2803" s="70"/>
      <c r="C2803" s="71"/>
      <c r="D2803" s="70"/>
      <c r="E2803" s="70"/>
      <c r="H2803" s="72"/>
    </row>
    <row r="2804" spans="1:8" s="66" customFormat="1">
      <c r="A2804" s="16"/>
      <c r="B2804" s="70"/>
      <c r="C2804" s="71"/>
      <c r="D2804" s="70"/>
      <c r="E2804" s="70"/>
      <c r="H2804" s="72"/>
    </row>
    <row r="2805" spans="1:8" s="66" customFormat="1">
      <c r="A2805" s="16"/>
      <c r="B2805" s="70"/>
      <c r="C2805" s="71"/>
      <c r="D2805" s="70"/>
      <c r="E2805" s="70"/>
      <c r="H2805" s="72"/>
    </row>
    <row r="2806" spans="1:8" s="66" customFormat="1">
      <c r="A2806" s="16"/>
      <c r="B2806" s="70"/>
      <c r="C2806" s="71"/>
      <c r="D2806" s="70"/>
      <c r="E2806" s="70"/>
      <c r="H2806" s="72"/>
    </row>
    <row r="2807" spans="1:8" s="66" customFormat="1">
      <c r="A2807" s="16"/>
      <c r="B2807" s="70"/>
      <c r="C2807" s="71"/>
      <c r="D2807" s="70"/>
      <c r="E2807" s="70"/>
      <c r="H2807" s="72"/>
    </row>
    <row r="2808" spans="1:8" s="66" customFormat="1">
      <c r="A2808" s="16"/>
      <c r="B2808" s="70"/>
      <c r="C2808" s="71"/>
      <c r="D2808" s="70"/>
      <c r="E2808" s="70"/>
      <c r="H2808" s="72"/>
    </row>
    <row r="2809" spans="1:8" s="66" customFormat="1">
      <c r="A2809" s="16"/>
      <c r="B2809" s="70"/>
      <c r="C2809" s="71"/>
      <c r="D2809" s="70"/>
      <c r="E2809" s="70"/>
      <c r="H2809" s="72"/>
    </row>
    <row r="2810" spans="1:8" s="66" customFormat="1">
      <c r="A2810" s="16"/>
      <c r="B2810" s="70"/>
      <c r="C2810" s="71"/>
      <c r="D2810" s="70"/>
      <c r="E2810" s="70"/>
      <c r="H2810" s="72"/>
    </row>
    <row r="2811" spans="1:8" s="66" customFormat="1">
      <c r="A2811" s="16"/>
      <c r="B2811" s="70"/>
      <c r="C2811" s="71"/>
      <c r="D2811" s="70"/>
      <c r="E2811" s="70"/>
      <c r="H2811" s="72"/>
    </row>
    <row r="2812" spans="1:8" s="66" customFormat="1">
      <c r="A2812" s="16"/>
      <c r="B2812" s="70"/>
      <c r="C2812" s="71"/>
      <c r="D2812" s="70"/>
      <c r="E2812" s="70"/>
      <c r="H2812" s="72"/>
    </row>
    <row r="2813" spans="1:8" s="66" customFormat="1">
      <c r="A2813" s="16"/>
      <c r="B2813" s="70"/>
      <c r="C2813" s="71"/>
      <c r="D2813" s="70"/>
      <c r="E2813" s="70"/>
      <c r="H2813" s="72"/>
    </row>
    <row r="2814" spans="1:8" s="66" customFormat="1">
      <c r="A2814" s="16"/>
      <c r="B2814" s="70"/>
      <c r="C2814" s="71"/>
      <c r="D2814" s="70"/>
      <c r="E2814" s="70"/>
      <c r="H2814" s="72"/>
    </row>
    <row r="2815" spans="1:8" s="66" customFormat="1">
      <c r="A2815" s="16"/>
      <c r="B2815" s="70"/>
      <c r="C2815" s="71"/>
      <c r="D2815" s="70"/>
      <c r="E2815" s="70"/>
      <c r="H2815" s="72"/>
    </row>
    <row r="2816" spans="1:8" s="66" customFormat="1">
      <c r="A2816" s="16"/>
      <c r="B2816" s="70"/>
      <c r="C2816" s="71"/>
      <c r="D2816" s="70"/>
      <c r="E2816" s="70"/>
      <c r="H2816" s="72"/>
    </row>
    <row r="2817" spans="1:8" s="66" customFormat="1">
      <c r="A2817" s="16"/>
      <c r="B2817" s="70"/>
      <c r="C2817" s="71"/>
      <c r="D2817" s="70"/>
      <c r="E2817" s="70"/>
      <c r="H2817" s="72"/>
    </row>
    <row r="2818" spans="1:8" s="66" customFormat="1">
      <c r="A2818" s="16"/>
      <c r="B2818" s="70"/>
      <c r="C2818" s="71"/>
      <c r="D2818" s="70"/>
      <c r="E2818" s="70"/>
      <c r="H2818" s="72"/>
    </row>
    <row r="2819" spans="1:8" s="66" customFormat="1">
      <c r="A2819" s="16"/>
      <c r="B2819" s="70"/>
      <c r="C2819" s="71"/>
      <c r="D2819" s="70"/>
      <c r="E2819" s="70"/>
      <c r="H2819" s="72"/>
    </row>
    <row r="2820" spans="1:8" s="66" customFormat="1">
      <c r="A2820" s="16"/>
      <c r="B2820" s="70"/>
      <c r="C2820" s="71"/>
      <c r="D2820" s="70"/>
      <c r="E2820" s="70"/>
      <c r="H2820" s="72"/>
    </row>
    <row r="2821" spans="1:8" s="66" customFormat="1">
      <c r="A2821" s="16"/>
      <c r="B2821" s="70"/>
      <c r="C2821" s="71"/>
      <c r="D2821" s="70"/>
      <c r="E2821" s="70"/>
      <c r="H2821" s="72"/>
    </row>
    <row r="2822" spans="1:8" s="66" customFormat="1">
      <c r="A2822" s="16"/>
      <c r="B2822" s="70"/>
      <c r="C2822" s="71"/>
      <c r="D2822" s="70"/>
      <c r="E2822" s="70"/>
      <c r="H2822" s="72"/>
    </row>
    <row r="2823" spans="1:8" s="66" customFormat="1">
      <c r="A2823" s="16"/>
      <c r="B2823" s="70"/>
      <c r="C2823" s="71"/>
      <c r="D2823" s="70"/>
      <c r="E2823" s="70"/>
      <c r="H2823" s="72"/>
    </row>
    <row r="2824" spans="1:8" s="66" customFormat="1">
      <c r="A2824" s="16"/>
      <c r="B2824" s="70"/>
      <c r="C2824" s="71"/>
      <c r="D2824" s="70"/>
      <c r="E2824" s="70"/>
      <c r="H2824" s="72"/>
    </row>
    <row r="2825" spans="1:8" s="66" customFormat="1">
      <c r="A2825" s="16"/>
      <c r="B2825" s="70"/>
      <c r="C2825" s="71"/>
      <c r="D2825" s="70"/>
      <c r="E2825" s="70"/>
      <c r="H2825" s="72"/>
    </row>
    <row r="2826" spans="1:8" s="66" customFormat="1">
      <c r="A2826" s="16"/>
      <c r="B2826" s="70"/>
      <c r="C2826" s="71"/>
      <c r="D2826" s="70"/>
      <c r="E2826" s="70"/>
      <c r="H2826" s="72"/>
    </row>
    <row r="2827" spans="1:8" s="66" customFormat="1">
      <c r="A2827" s="16"/>
      <c r="B2827" s="70"/>
      <c r="C2827" s="71"/>
      <c r="D2827" s="70"/>
      <c r="E2827" s="70"/>
      <c r="H2827" s="72"/>
    </row>
    <row r="2828" spans="1:8" s="66" customFormat="1">
      <c r="A2828" s="16"/>
      <c r="B2828" s="70"/>
      <c r="C2828" s="71"/>
      <c r="D2828" s="70"/>
      <c r="E2828" s="70"/>
      <c r="H2828" s="72"/>
    </row>
    <row r="2829" spans="1:8" s="66" customFormat="1">
      <c r="A2829" s="16"/>
      <c r="B2829" s="70"/>
      <c r="C2829" s="71"/>
      <c r="D2829" s="70"/>
      <c r="E2829" s="70"/>
      <c r="H2829" s="72"/>
    </row>
    <row r="2830" spans="1:8" s="66" customFormat="1">
      <c r="A2830" s="16"/>
      <c r="B2830" s="70"/>
      <c r="C2830" s="71"/>
      <c r="D2830" s="70"/>
      <c r="E2830" s="70"/>
      <c r="H2830" s="72"/>
    </row>
    <row r="2831" spans="1:8" s="66" customFormat="1">
      <c r="A2831" s="16"/>
      <c r="B2831" s="70"/>
      <c r="C2831" s="71"/>
      <c r="D2831" s="70"/>
      <c r="E2831" s="70"/>
      <c r="H2831" s="72"/>
    </row>
    <row r="2832" spans="1:8" s="66" customFormat="1">
      <c r="A2832" s="16"/>
      <c r="B2832" s="70"/>
      <c r="C2832" s="71"/>
      <c r="D2832" s="70"/>
      <c r="E2832" s="70"/>
      <c r="H2832" s="72"/>
    </row>
    <row r="2833" spans="1:8" s="66" customFormat="1">
      <c r="A2833" s="16"/>
      <c r="B2833" s="70"/>
      <c r="C2833" s="71"/>
      <c r="D2833" s="70"/>
      <c r="E2833" s="70"/>
      <c r="H2833" s="72"/>
    </row>
    <row r="2834" spans="1:8" s="66" customFormat="1">
      <c r="A2834" s="16"/>
      <c r="B2834" s="70"/>
      <c r="C2834" s="71"/>
      <c r="D2834" s="70"/>
      <c r="E2834" s="70"/>
      <c r="H2834" s="72"/>
    </row>
    <row r="2835" spans="1:8" s="66" customFormat="1">
      <c r="A2835" s="16"/>
      <c r="B2835" s="70"/>
      <c r="C2835" s="71"/>
      <c r="D2835" s="70"/>
      <c r="E2835" s="70"/>
      <c r="H2835" s="72"/>
    </row>
    <row r="2836" spans="1:8" s="66" customFormat="1">
      <c r="A2836" s="16"/>
      <c r="B2836" s="70"/>
      <c r="C2836" s="71"/>
      <c r="D2836" s="70"/>
      <c r="E2836" s="70"/>
      <c r="H2836" s="72"/>
    </row>
    <row r="2837" spans="1:8" s="66" customFormat="1">
      <c r="A2837" s="16"/>
      <c r="B2837" s="70"/>
      <c r="C2837" s="71"/>
      <c r="D2837" s="70"/>
      <c r="E2837" s="70"/>
      <c r="H2837" s="72"/>
    </row>
    <row r="2838" spans="1:8" s="66" customFormat="1">
      <c r="A2838" s="16"/>
      <c r="B2838" s="70"/>
      <c r="C2838" s="71"/>
      <c r="D2838" s="70"/>
      <c r="E2838" s="70"/>
      <c r="H2838" s="72"/>
    </row>
    <row r="2839" spans="1:8" s="66" customFormat="1">
      <c r="A2839" s="16"/>
      <c r="B2839" s="70"/>
      <c r="C2839" s="71"/>
      <c r="D2839" s="70"/>
      <c r="E2839" s="70"/>
      <c r="H2839" s="72"/>
    </row>
    <row r="2840" spans="1:8" s="66" customFormat="1">
      <c r="A2840" s="16"/>
      <c r="B2840" s="70"/>
      <c r="C2840" s="71"/>
      <c r="D2840" s="70"/>
      <c r="E2840" s="70"/>
      <c r="H2840" s="72"/>
    </row>
    <row r="2841" spans="1:8" s="66" customFormat="1">
      <c r="A2841" s="16"/>
      <c r="B2841" s="70"/>
      <c r="C2841" s="71"/>
      <c r="D2841" s="70"/>
      <c r="E2841" s="70"/>
      <c r="H2841" s="72"/>
    </row>
    <row r="2842" spans="1:8" s="66" customFormat="1">
      <c r="A2842" s="16"/>
      <c r="B2842" s="70"/>
      <c r="C2842" s="71"/>
      <c r="D2842" s="70"/>
      <c r="E2842" s="70"/>
      <c r="H2842" s="72"/>
    </row>
    <row r="2843" spans="1:8" s="66" customFormat="1">
      <c r="A2843" s="16"/>
      <c r="B2843" s="70"/>
      <c r="C2843" s="71"/>
      <c r="D2843" s="70"/>
      <c r="E2843" s="70"/>
      <c r="H2843" s="72"/>
    </row>
    <row r="2844" spans="1:8" s="66" customFormat="1">
      <c r="A2844" s="16"/>
      <c r="B2844" s="70"/>
      <c r="C2844" s="71"/>
      <c r="D2844" s="70"/>
      <c r="E2844" s="70"/>
      <c r="H2844" s="72"/>
    </row>
    <row r="2845" spans="1:8" s="66" customFormat="1">
      <c r="A2845" s="16"/>
      <c r="B2845" s="70"/>
      <c r="C2845" s="71"/>
      <c r="D2845" s="70"/>
      <c r="E2845" s="70"/>
      <c r="H2845" s="72"/>
    </row>
    <row r="2846" spans="1:8" s="66" customFormat="1">
      <c r="A2846" s="16"/>
      <c r="B2846" s="70"/>
      <c r="C2846" s="71"/>
      <c r="D2846" s="70"/>
      <c r="E2846" s="70"/>
      <c r="H2846" s="72"/>
    </row>
    <row r="2847" spans="1:8" s="66" customFormat="1">
      <c r="A2847" s="16"/>
      <c r="B2847" s="70"/>
      <c r="C2847" s="71"/>
      <c r="D2847" s="70"/>
      <c r="E2847" s="70"/>
      <c r="H2847" s="72"/>
    </row>
    <row r="2848" spans="1:8" s="66" customFormat="1">
      <c r="A2848" s="16"/>
      <c r="B2848" s="70"/>
      <c r="C2848" s="71"/>
      <c r="D2848" s="70"/>
      <c r="E2848" s="70"/>
      <c r="H2848" s="72"/>
    </row>
    <row r="2849" spans="1:8" s="66" customFormat="1">
      <c r="A2849" s="16"/>
      <c r="B2849" s="70"/>
      <c r="C2849" s="71"/>
      <c r="D2849" s="70"/>
      <c r="E2849" s="70"/>
      <c r="H2849" s="72"/>
    </row>
    <row r="2850" spans="1:8" s="66" customFormat="1">
      <c r="A2850" s="16"/>
      <c r="B2850" s="70"/>
      <c r="C2850" s="71"/>
      <c r="D2850" s="70"/>
      <c r="E2850" s="70"/>
      <c r="H2850" s="72"/>
    </row>
    <row r="2851" spans="1:8" s="66" customFormat="1">
      <c r="A2851" s="16"/>
      <c r="B2851" s="70"/>
      <c r="C2851" s="71"/>
      <c r="D2851" s="70"/>
      <c r="E2851" s="70"/>
      <c r="H2851" s="72"/>
    </row>
    <row r="2852" spans="1:8" s="66" customFormat="1">
      <c r="A2852" s="16"/>
      <c r="B2852" s="70"/>
      <c r="C2852" s="71"/>
      <c r="D2852" s="70"/>
      <c r="E2852" s="70"/>
      <c r="H2852" s="72"/>
    </row>
    <row r="2853" spans="1:8" s="66" customFormat="1">
      <c r="A2853" s="16"/>
      <c r="B2853" s="70"/>
      <c r="C2853" s="71"/>
      <c r="D2853" s="70"/>
      <c r="E2853" s="70"/>
      <c r="H2853" s="72"/>
    </row>
    <row r="2854" spans="1:8" s="66" customFormat="1">
      <c r="A2854" s="16"/>
      <c r="B2854" s="70"/>
      <c r="C2854" s="71"/>
      <c r="D2854" s="70"/>
      <c r="E2854" s="70"/>
      <c r="H2854" s="72"/>
    </row>
    <row r="2855" spans="1:8" s="66" customFormat="1">
      <c r="A2855" s="16"/>
      <c r="B2855" s="70"/>
      <c r="C2855" s="71"/>
      <c r="D2855" s="70"/>
      <c r="E2855" s="70"/>
      <c r="H2855" s="72"/>
    </row>
    <row r="2856" spans="1:8" s="66" customFormat="1">
      <c r="A2856" s="16"/>
      <c r="B2856" s="70"/>
      <c r="C2856" s="71"/>
      <c r="D2856" s="70"/>
      <c r="E2856" s="70"/>
      <c r="H2856" s="72"/>
    </row>
    <row r="2857" spans="1:8" s="66" customFormat="1">
      <c r="A2857" s="16"/>
      <c r="B2857" s="70"/>
      <c r="C2857" s="71"/>
      <c r="D2857" s="70"/>
      <c r="E2857" s="70"/>
      <c r="H2857" s="72"/>
    </row>
    <row r="2858" spans="1:8" s="66" customFormat="1">
      <c r="A2858" s="16"/>
      <c r="B2858" s="70"/>
      <c r="C2858" s="71"/>
      <c r="D2858" s="70"/>
      <c r="E2858" s="70"/>
      <c r="H2858" s="72"/>
    </row>
    <row r="2859" spans="1:8" s="66" customFormat="1">
      <c r="A2859" s="16"/>
      <c r="B2859" s="70"/>
      <c r="C2859" s="71"/>
      <c r="D2859" s="70"/>
      <c r="E2859" s="70"/>
      <c r="H2859" s="72"/>
    </row>
    <row r="2860" spans="1:8" s="66" customFormat="1">
      <c r="A2860" s="16"/>
      <c r="B2860" s="70"/>
      <c r="C2860" s="71"/>
      <c r="D2860" s="70"/>
      <c r="E2860" s="70"/>
      <c r="H2860" s="72"/>
    </row>
    <row r="2861" spans="1:8" s="66" customFormat="1">
      <c r="A2861" s="16"/>
      <c r="B2861" s="70"/>
      <c r="C2861" s="71"/>
      <c r="D2861" s="70"/>
      <c r="E2861" s="70"/>
      <c r="H2861" s="72"/>
    </row>
    <row r="2862" spans="1:8" s="66" customFormat="1">
      <c r="A2862" s="16"/>
      <c r="B2862" s="70"/>
      <c r="C2862" s="71"/>
      <c r="D2862" s="70"/>
      <c r="E2862" s="70"/>
      <c r="H2862" s="72"/>
    </row>
    <row r="2863" spans="1:8" s="66" customFormat="1">
      <c r="A2863" s="16"/>
      <c r="B2863" s="70"/>
      <c r="C2863" s="71"/>
      <c r="D2863" s="70"/>
      <c r="E2863" s="70"/>
      <c r="H2863" s="72"/>
    </row>
    <row r="2864" spans="1:8" s="66" customFormat="1">
      <c r="A2864" s="16"/>
      <c r="B2864" s="70"/>
      <c r="C2864" s="71"/>
      <c r="D2864" s="70"/>
      <c r="E2864" s="70"/>
      <c r="H2864" s="72"/>
    </row>
    <row r="2865" spans="1:8" s="66" customFormat="1">
      <c r="A2865" s="16"/>
      <c r="B2865" s="70"/>
      <c r="C2865" s="71"/>
      <c r="D2865" s="70"/>
      <c r="E2865" s="70"/>
      <c r="H2865" s="72"/>
    </row>
    <row r="2866" spans="1:8" s="66" customFormat="1">
      <c r="A2866" s="16"/>
      <c r="B2866" s="70"/>
      <c r="C2866" s="71"/>
      <c r="D2866" s="70"/>
      <c r="E2866" s="70"/>
      <c r="H2866" s="72"/>
    </row>
    <row r="2867" spans="1:8" s="66" customFormat="1">
      <c r="A2867" s="16"/>
      <c r="B2867" s="70"/>
      <c r="C2867" s="71"/>
      <c r="D2867" s="70"/>
      <c r="E2867" s="70"/>
      <c r="H2867" s="72"/>
    </row>
    <row r="2868" spans="1:8" s="66" customFormat="1">
      <c r="A2868" s="16"/>
      <c r="B2868" s="70"/>
      <c r="C2868" s="71"/>
      <c r="D2868" s="70"/>
      <c r="E2868" s="70"/>
      <c r="H2868" s="72"/>
    </row>
    <row r="2869" spans="1:8" s="66" customFormat="1">
      <c r="A2869" s="16"/>
      <c r="B2869" s="70"/>
      <c r="C2869" s="71"/>
      <c r="D2869" s="70"/>
      <c r="E2869" s="70"/>
      <c r="H2869" s="72"/>
    </row>
    <row r="2870" spans="1:8" s="66" customFormat="1">
      <c r="A2870" s="16"/>
      <c r="B2870" s="70"/>
      <c r="C2870" s="71"/>
      <c r="D2870" s="70"/>
      <c r="E2870" s="70"/>
      <c r="H2870" s="72"/>
    </row>
    <row r="2871" spans="1:8" s="66" customFormat="1">
      <c r="A2871" s="16"/>
      <c r="B2871" s="70"/>
      <c r="C2871" s="71"/>
      <c r="D2871" s="70"/>
      <c r="E2871" s="70"/>
      <c r="H2871" s="72"/>
    </row>
    <row r="2872" spans="1:8" s="66" customFormat="1">
      <c r="A2872" s="16"/>
      <c r="B2872" s="70"/>
      <c r="C2872" s="71"/>
      <c r="D2872" s="70"/>
      <c r="E2872" s="70"/>
      <c r="H2872" s="72"/>
    </row>
    <row r="2873" spans="1:8" s="66" customFormat="1">
      <c r="A2873" s="16"/>
      <c r="B2873" s="70"/>
      <c r="C2873" s="71"/>
      <c r="D2873" s="70"/>
      <c r="E2873" s="70"/>
      <c r="H2873" s="72"/>
    </row>
    <row r="2874" spans="1:8" s="66" customFormat="1">
      <c r="A2874" s="16"/>
      <c r="B2874" s="70"/>
      <c r="C2874" s="71"/>
      <c r="D2874" s="70"/>
      <c r="E2874" s="70"/>
      <c r="H2874" s="72"/>
    </row>
    <row r="2875" spans="1:8" s="66" customFormat="1">
      <c r="A2875" s="16"/>
      <c r="B2875" s="70"/>
      <c r="C2875" s="71"/>
      <c r="D2875" s="70"/>
      <c r="E2875" s="70"/>
      <c r="H2875" s="72"/>
    </row>
    <row r="2876" spans="1:8" s="66" customFormat="1">
      <c r="A2876" s="16"/>
      <c r="B2876" s="70"/>
      <c r="C2876" s="71"/>
      <c r="D2876" s="70"/>
      <c r="E2876" s="70"/>
      <c r="H2876" s="72"/>
    </row>
    <row r="2877" spans="1:8" s="66" customFormat="1">
      <c r="A2877" s="16"/>
      <c r="B2877" s="70"/>
      <c r="C2877" s="71"/>
      <c r="D2877" s="70"/>
      <c r="E2877" s="70"/>
      <c r="H2877" s="72"/>
    </row>
    <row r="2878" spans="1:8" s="66" customFormat="1">
      <c r="A2878" s="16"/>
      <c r="B2878" s="70"/>
      <c r="C2878" s="71"/>
      <c r="D2878" s="70"/>
      <c r="E2878" s="70"/>
      <c r="H2878" s="72"/>
    </row>
    <row r="2879" spans="1:8" s="66" customFormat="1">
      <c r="A2879" s="16"/>
      <c r="B2879" s="70"/>
      <c r="C2879" s="71"/>
      <c r="D2879" s="70"/>
      <c r="E2879" s="70"/>
      <c r="H2879" s="72"/>
    </row>
    <row r="2880" spans="1:8" s="66" customFormat="1">
      <c r="A2880" s="16"/>
      <c r="B2880" s="70"/>
      <c r="C2880" s="71"/>
      <c r="D2880" s="70"/>
      <c r="E2880" s="70"/>
      <c r="H2880" s="72"/>
    </row>
    <row r="2881" spans="1:8" s="66" customFormat="1">
      <c r="A2881" s="16"/>
      <c r="B2881" s="70"/>
      <c r="C2881" s="71"/>
      <c r="D2881" s="70"/>
      <c r="E2881" s="70"/>
      <c r="H2881" s="72"/>
    </row>
    <row r="2882" spans="1:8" s="66" customFormat="1">
      <c r="A2882" s="16"/>
      <c r="B2882" s="70"/>
      <c r="C2882" s="71"/>
      <c r="D2882" s="70"/>
      <c r="E2882" s="70"/>
      <c r="H2882" s="72"/>
    </row>
    <row r="2883" spans="1:8" s="66" customFormat="1">
      <c r="A2883" s="16"/>
      <c r="B2883" s="70"/>
      <c r="C2883" s="71"/>
      <c r="D2883" s="70"/>
      <c r="E2883" s="70"/>
      <c r="H2883" s="72"/>
    </row>
    <row r="2884" spans="1:8" s="66" customFormat="1">
      <c r="A2884" s="16"/>
      <c r="B2884" s="70"/>
      <c r="C2884" s="71"/>
      <c r="D2884" s="70"/>
      <c r="E2884" s="70"/>
      <c r="H2884" s="72"/>
    </row>
    <row r="2885" spans="1:8" s="66" customFormat="1">
      <c r="A2885" s="16"/>
      <c r="B2885" s="70"/>
      <c r="C2885" s="71"/>
      <c r="D2885" s="70"/>
      <c r="E2885" s="70"/>
      <c r="H2885" s="72"/>
    </row>
    <row r="2886" spans="1:8" s="66" customFormat="1">
      <c r="A2886" s="16"/>
      <c r="B2886" s="70"/>
      <c r="C2886" s="71"/>
      <c r="D2886" s="70"/>
      <c r="E2886" s="70"/>
      <c r="H2886" s="72"/>
    </row>
    <row r="2887" spans="1:8" s="66" customFormat="1">
      <c r="A2887" s="16"/>
      <c r="B2887" s="70"/>
      <c r="C2887" s="71"/>
      <c r="D2887" s="70"/>
      <c r="E2887" s="70"/>
      <c r="H2887" s="72"/>
    </row>
    <row r="2888" spans="1:8" s="66" customFormat="1">
      <c r="A2888" s="16"/>
      <c r="B2888" s="70"/>
      <c r="C2888" s="71"/>
      <c r="D2888" s="70"/>
      <c r="E2888" s="70"/>
      <c r="H2888" s="72"/>
    </row>
    <row r="2889" spans="1:8" s="66" customFormat="1">
      <c r="A2889" s="16"/>
      <c r="B2889" s="70"/>
      <c r="C2889" s="71"/>
      <c r="D2889" s="70"/>
      <c r="E2889" s="70"/>
      <c r="H2889" s="72"/>
    </row>
    <row r="2890" spans="1:8" s="66" customFormat="1">
      <c r="A2890" s="16"/>
      <c r="B2890" s="70"/>
      <c r="C2890" s="71"/>
      <c r="D2890" s="70"/>
      <c r="E2890" s="70"/>
      <c r="H2890" s="72"/>
    </row>
    <row r="2891" spans="1:8" s="66" customFormat="1">
      <c r="A2891" s="16"/>
      <c r="B2891" s="70"/>
      <c r="C2891" s="71"/>
      <c r="D2891" s="70"/>
      <c r="E2891" s="70"/>
      <c r="H2891" s="72"/>
    </row>
    <row r="2892" spans="1:8" s="66" customFormat="1">
      <c r="A2892" s="16"/>
      <c r="B2892" s="70"/>
      <c r="C2892" s="71"/>
      <c r="D2892" s="70"/>
      <c r="E2892" s="70"/>
      <c r="H2892" s="72"/>
    </row>
    <row r="2893" spans="1:8" s="66" customFormat="1">
      <c r="A2893" s="16"/>
      <c r="B2893" s="70"/>
      <c r="C2893" s="71"/>
      <c r="D2893" s="70"/>
      <c r="E2893" s="70"/>
      <c r="H2893" s="72"/>
    </row>
    <row r="2894" spans="1:8" s="66" customFormat="1">
      <c r="A2894" s="16"/>
      <c r="B2894" s="70"/>
      <c r="C2894" s="71"/>
      <c r="D2894" s="70"/>
      <c r="E2894" s="70"/>
      <c r="H2894" s="72"/>
    </row>
    <row r="2895" spans="1:8" s="66" customFormat="1">
      <c r="A2895" s="16"/>
      <c r="B2895" s="70"/>
      <c r="C2895" s="71"/>
      <c r="D2895" s="70"/>
      <c r="E2895" s="70"/>
      <c r="H2895" s="72"/>
    </row>
    <row r="2896" spans="1:8" s="66" customFormat="1">
      <c r="A2896" s="16"/>
      <c r="B2896" s="70"/>
      <c r="C2896" s="71"/>
      <c r="D2896" s="70"/>
      <c r="E2896" s="70"/>
      <c r="H2896" s="72"/>
    </row>
    <row r="2897" spans="1:8" s="66" customFormat="1">
      <c r="A2897" s="16"/>
      <c r="B2897" s="70"/>
      <c r="C2897" s="71"/>
      <c r="D2897" s="70"/>
      <c r="E2897" s="70"/>
      <c r="H2897" s="72"/>
    </row>
    <row r="2898" spans="1:8" s="66" customFormat="1">
      <c r="A2898" s="16"/>
      <c r="B2898" s="70"/>
      <c r="C2898" s="71"/>
      <c r="D2898" s="70"/>
      <c r="E2898" s="70"/>
      <c r="H2898" s="72"/>
    </row>
    <row r="2899" spans="1:8" s="66" customFormat="1">
      <c r="A2899" s="16"/>
      <c r="B2899" s="70"/>
      <c r="C2899" s="71"/>
      <c r="D2899" s="70"/>
      <c r="E2899" s="70"/>
      <c r="H2899" s="72"/>
    </row>
    <row r="2900" spans="1:8" s="66" customFormat="1">
      <c r="A2900" s="16"/>
      <c r="B2900" s="70"/>
      <c r="C2900" s="71"/>
      <c r="D2900" s="70"/>
      <c r="E2900" s="70"/>
      <c r="H2900" s="72"/>
    </row>
    <row r="2901" spans="1:8" s="66" customFormat="1">
      <c r="A2901" s="16"/>
      <c r="B2901" s="70"/>
      <c r="C2901" s="71"/>
      <c r="D2901" s="70"/>
      <c r="E2901" s="70"/>
      <c r="H2901" s="72"/>
    </row>
    <row r="2902" spans="1:8" s="66" customFormat="1">
      <c r="A2902" s="16"/>
      <c r="B2902" s="70"/>
      <c r="C2902" s="71"/>
      <c r="D2902" s="70"/>
      <c r="E2902" s="70"/>
      <c r="H2902" s="72"/>
    </row>
    <row r="2903" spans="1:8" s="66" customFormat="1">
      <c r="A2903" s="16"/>
      <c r="B2903" s="70"/>
      <c r="C2903" s="71"/>
      <c r="D2903" s="70"/>
      <c r="E2903" s="70"/>
      <c r="H2903" s="72"/>
    </row>
    <row r="2904" spans="1:8" s="66" customFormat="1">
      <c r="A2904" s="16"/>
      <c r="B2904" s="70"/>
      <c r="C2904" s="71"/>
      <c r="D2904" s="70"/>
      <c r="E2904" s="70"/>
      <c r="H2904" s="72"/>
    </row>
    <row r="2905" spans="1:8" s="66" customFormat="1">
      <c r="A2905" s="16"/>
      <c r="B2905" s="70"/>
      <c r="C2905" s="71"/>
      <c r="D2905" s="70"/>
      <c r="E2905" s="70"/>
      <c r="H2905" s="72"/>
    </row>
    <row r="2906" spans="1:8" s="66" customFormat="1">
      <c r="A2906" s="16"/>
      <c r="B2906" s="70"/>
      <c r="C2906" s="71"/>
      <c r="D2906" s="70"/>
      <c r="E2906" s="70"/>
      <c r="H2906" s="72"/>
    </row>
    <row r="2907" spans="1:8" s="66" customFormat="1">
      <c r="A2907" s="16"/>
      <c r="B2907" s="70"/>
      <c r="C2907" s="71"/>
      <c r="D2907" s="70"/>
      <c r="E2907" s="70"/>
      <c r="H2907" s="72"/>
    </row>
    <row r="2908" spans="1:8" s="66" customFormat="1">
      <c r="A2908" s="16"/>
      <c r="B2908" s="70"/>
      <c r="C2908" s="71"/>
      <c r="D2908" s="70"/>
      <c r="E2908" s="70"/>
      <c r="H2908" s="72"/>
    </row>
    <row r="2909" spans="1:8" s="66" customFormat="1">
      <c r="A2909" s="16"/>
      <c r="B2909" s="70"/>
      <c r="C2909" s="71"/>
      <c r="D2909" s="70"/>
      <c r="E2909" s="70"/>
      <c r="H2909" s="72"/>
    </row>
    <row r="2910" spans="1:8" s="66" customFormat="1">
      <c r="A2910" s="16"/>
      <c r="B2910" s="70"/>
      <c r="C2910" s="71"/>
      <c r="D2910" s="70"/>
      <c r="E2910" s="70"/>
      <c r="H2910" s="72"/>
    </row>
    <row r="2911" spans="1:8" s="66" customFormat="1">
      <c r="A2911" s="16"/>
      <c r="B2911" s="70"/>
      <c r="C2911" s="71"/>
      <c r="D2911" s="70"/>
      <c r="E2911" s="70"/>
      <c r="H2911" s="72"/>
    </row>
    <row r="2912" spans="1:8" s="66" customFormat="1">
      <c r="A2912" s="16"/>
      <c r="B2912" s="70"/>
      <c r="C2912" s="71"/>
      <c r="D2912" s="70"/>
      <c r="E2912" s="70"/>
      <c r="H2912" s="72"/>
    </row>
    <row r="2913" spans="1:8" s="66" customFormat="1">
      <c r="A2913" s="16"/>
      <c r="B2913" s="70"/>
      <c r="C2913" s="71"/>
      <c r="D2913" s="70"/>
      <c r="E2913" s="70"/>
      <c r="H2913" s="72"/>
    </row>
    <row r="2914" spans="1:8" s="66" customFormat="1">
      <c r="A2914" s="16"/>
      <c r="B2914" s="70"/>
      <c r="C2914" s="71"/>
      <c r="D2914" s="70"/>
      <c r="E2914" s="70"/>
      <c r="H2914" s="72"/>
    </row>
    <row r="2915" spans="1:8" s="66" customFormat="1">
      <c r="A2915" s="16"/>
      <c r="B2915" s="70"/>
      <c r="C2915" s="71"/>
      <c r="D2915" s="70"/>
      <c r="E2915" s="70"/>
      <c r="H2915" s="72"/>
    </row>
    <row r="2916" spans="1:8" s="66" customFormat="1">
      <c r="A2916" s="16"/>
      <c r="B2916" s="70"/>
      <c r="C2916" s="71"/>
      <c r="D2916" s="70"/>
      <c r="E2916" s="70"/>
      <c r="H2916" s="72"/>
    </row>
    <row r="2917" spans="1:8" s="66" customFormat="1">
      <c r="A2917" s="16"/>
      <c r="B2917" s="70"/>
      <c r="C2917" s="71"/>
      <c r="D2917" s="70"/>
      <c r="E2917" s="70"/>
      <c r="H2917" s="72"/>
    </row>
    <row r="2918" spans="1:8" s="66" customFormat="1">
      <c r="A2918" s="16"/>
      <c r="B2918" s="70"/>
      <c r="C2918" s="71"/>
      <c r="D2918" s="70"/>
      <c r="E2918" s="70"/>
      <c r="H2918" s="72"/>
    </row>
    <row r="2919" spans="1:8" s="66" customFormat="1">
      <c r="A2919" s="16"/>
      <c r="B2919" s="70"/>
      <c r="C2919" s="71"/>
      <c r="D2919" s="70"/>
      <c r="E2919" s="70"/>
      <c r="H2919" s="72"/>
    </row>
    <row r="2920" spans="1:8" s="66" customFormat="1">
      <c r="A2920" s="16"/>
      <c r="B2920" s="70"/>
      <c r="C2920" s="71"/>
      <c r="D2920" s="70"/>
      <c r="E2920" s="70"/>
      <c r="H2920" s="72"/>
    </row>
    <row r="2921" spans="1:8" s="66" customFormat="1">
      <c r="A2921" s="16"/>
      <c r="B2921" s="70"/>
      <c r="C2921" s="71"/>
      <c r="D2921" s="70"/>
      <c r="E2921" s="70"/>
      <c r="H2921" s="72"/>
    </row>
    <row r="2922" spans="1:8" s="66" customFormat="1">
      <c r="A2922" s="16"/>
      <c r="B2922" s="70"/>
      <c r="C2922" s="71"/>
      <c r="D2922" s="70"/>
      <c r="E2922" s="70"/>
      <c r="H2922" s="72"/>
    </row>
    <row r="2923" spans="1:8" s="66" customFormat="1">
      <c r="A2923" s="16"/>
      <c r="B2923" s="70"/>
      <c r="C2923" s="71"/>
      <c r="D2923" s="70"/>
      <c r="E2923" s="70"/>
      <c r="H2923" s="72"/>
    </row>
    <row r="2924" spans="1:8" s="66" customFormat="1">
      <c r="A2924" s="16"/>
      <c r="B2924" s="70"/>
      <c r="C2924" s="71"/>
      <c r="D2924" s="70"/>
      <c r="E2924" s="70"/>
      <c r="H2924" s="72"/>
    </row>
    <row r="2925" spans="1:8" s="66" customFormat="1">
      <c r="A2925" s="16"/>
      <c r="B2925" s="70"/>
      <c r="C2925" s="71"/>
      <c r="D2925" s="70"/>
      <c r="E2925" s="70"/>
      <c r="H2925" s="72"/>
    </row>
    <row r="2926" spans="1:8" s="66" customFormat="1">
      <c r="A2926" s="16"/>
      <c r="B2926" s="70"/>
      <c r="C2926" s="71"/>
      <c r="D2926" s="70"/>
      <c r="E2926" s="70"/>
      <c r="H2926" s="72"/>
    </row>
    <row r="2927" spans="1:8" s="66" customFormat="1">
      <c r="A2927" s="16"/>
      <c r="B2927" s="70"/>
      <c r="C2927" s="71"/>
      <c r="D2927" s="70"/>
      <c r="E2927" s="70"/>
      <c r="H2927" s="72"/>
    </row>
    <row r="2928" spans="1:8" s="66" customFormat="1">
      <c r="A2928" s="16"/>
      <c r="B2928" s="70"/>
      <c r="C2928" s="71"/>
      <c r="D2928" s="70"/>
      <c r="E2928" s="70"/>
      <c r="H2928" s="72"/>
    </row>
    <row r="2929" spans="1:8" s="66" customFormat="1">
      <c r="A2929" s="16"/>
      <c r="B2929" s="70"/>
      <c r="C2929" s="71"/>
      <c r="D2929" s="70"/>
      <c r="E2929" s="70"/>
      <c r="H2929" s="72"/>
    </row>
    <row r="2930" spans="1:8" s="66" customFormat="1">
      <c r="A2930" s="16"/>
      <c r="B2930" s="70"/>
      <c r="C2930" s="71"/>
      <c r="D2930" s="70"/>
      <c r="E2930" s="70"/>
      <c r="H2930" s="72"/>
    </row>
    <row r="2931" spans="1:8" s="66" customFormat="1">
      <c r="A2931" s="16"/>
      <c r="B2931" s="70"/>
      <c r="C2931" s="71"/>
      <c r="D2931" s="70"/>
      <c r="E2931" s="70"/>
      <c r="H2931" s="72"/>
    </row>
    <row r="2932" spans="1:8" s="66" customFormat="1">
      <c r="A2932" s="16"/>
      <c r="B2932" s="70"/>
      <c r="C2932" s="71"/>
      <c r="D2932" s="70"/>
      <c r="E2932" s="70"/>
      <c r="H2932" s="72"/>
    </row>
    <row r="2933" spans="1:8" s="66" customFormat="1">
      <c r="A2933" s="16"/>
      <c r="B2933" s="70"/>
      <c r="C2933" s="71"/>
      <c r="D2933" s="70"/>
      <c r="E2933" s="70"/>
      <c r="H2933" s="72"/>
    </row>
    <row r="2934" spans="1:8" s="66" customFormat="1">
      <c r="A2934" s="16"/>
      <c r="B2934" s="70"/>
      <c r="C2934" s="71"/>
      <c r="D2934" s="70"/>
      <c r="E2934" s="70"/>
      <c r="H2934" s="72"/>
    </row>
    <row r="2935" spans="1:8" s="66" customFormat="1">
      <c r="A2935" s="16"/>
      <c r="B2935" s="70"/>
      <c r="C2935" s="71"/>
      <c r="D2935" s="70"/>
      <c r="E2935" s="70"/>
      <c r="H2935" s="72"/>
    </row>
    <row r="2936" spans="1:8" s="66" customFormat="1">
      <c r="A2936" s="16"/>
      <c r="B2936" s="70"/>
      <c r="C2936" s="71"/>
      <c r="D2936" s="70"/>
      <c r="E2936" s="70"/>
      <c r="H2936" s="72"/>
    </row>
    <row r="2937" spans="1:8" s="66" customFormat="1">
      <c r="A2937" s="16"/>
      <c r="B2937" s="70"/>
      <c r="C2937" s="71"/>
      <c r="D2937" s="70"/>
      <c r="E2937" s="70"/>
      <c r="H2937" s="72"/>
    </row>
    <row r="2938" spans="1:8" s="66" customFormat="1">
      <c r="A2938" s="16"/>
      <c r="B2938" s="70"/>
      <c r="C2938" s="71"/>
      <c r="D2938" s="70"/>
      <c r="E2938" s="70"/>
      <c r="H2938" s="72"/>
    </row>
    <row r="2939" spans="1:8" s="66" customFormat="1">
      <c r="A2939" s="16"/>
      <c r="B2939" s="70"/>
      <c r="C2939" s="71"/>
      <c r="D2939" s="70"/>
      <c r="E2939" s="70"/>
      <c r="H2939" s="72"/>
    </row>
    <row r="2940" spans="1:8" s="66" customFormat="1">
      <c r="A2940" s="16"/>
      <c r="B2940" s="70"/>
      <c r="C2940" s="71"/>
      <c r="D2940" s="70"/>
      <c r="E2940" s="70"/>
      <c r="H2940" s="72"/>
    </row>
    <row r="2941" spans="1:8" s="66" customFormat="1">
      <c r="A2941" s="16"/>
      <c r="B2941" s="70"/>
      <c r="C2941" s="71"/>
      <c r="D2941" s="70"/>
      <c r="E2941" s="70"/>
      <c r="H2941" s="72"/>
    </row>
    <row r="2942" spans="1:8" s="66" customFormat="1">
      <c r="A2942" s="16"/>
      <c r="B2942" s="70"/>
      <c r="C2942" s="71"/>
      <c r="D2942" s="70"/>
      <c r="E2942" s="70"/>
      <c r="H2942" s="72"/>
    </row>
    <row r="2943" spans="1:8" s="66" customFormat="1">
      <c r="A2943" s="16"/>
      <c r="B2943" s="70"/>
      <c r="C2943" s="71"/>
      <c r="D2943" s="70"/>
      <c r="E2943" s="70"/>
      <c r="H2943" s="72"/>
    </row>
    <row r="2944" spans="1:8" s="66" customFormat="1">
      <c r="A2944" s="16"/>
      <c r="B2944" s="70"/>
      <c r="C2944" s="71"/>
      <c r="D2944" s="70"/>
      <c r="E2944" s="70"/>
      <c r="H2944" s="72"/>
    </row>
    <row r="2945" spans="1:8" s="66" customFormat="1">
      <c r="A2945" s="16"/>
      <c r="B2945" s="70"/>
      <c r="C2945" s="71"/>
      <c r="D2945" s="70"/>
      <c r="E2945" s="70"/>
      <c r="H2945" s="72"/>
    </row>
    <row r="2946" spans="1:8" s="66" customFormat="1">
      <c r="A2946" s="16"/>
      <c r="B2946" s="70"/>
      <c r="C2946" s="71"/>
      <c r="D2946" s="70"/>
      <c r="E2946" s="70"/>
      <c r="H2946" s="72"/>
    </row>
    <row r="2947" spans="1:8" s="66" customFormat="1">
      <c r="A2947" s="16"/>
      <c r="B2947" s="70"/>
      <c r="C2947" s="71"/>
      <c r="D2947" s="70"/>
      <c r="E2947" s="70"/>
      <c r="H2947" s="72"/>
    </row>
    <row r="2948" spans="1:8" s="66" customFormat="1">
      <c r="A2948" s="16"/>
      <c r="B2948" s="70"/>
      <c r="C2948" s="71"/>
      <c r="D2948" s="70"/>
      <c r="E2948" s="70"/>
      <c r="H2948" s="72"/>
    </row>
    <row r="2949" spans="1:8" s="66" customFormat="1">
      <c r="A2949" s="16"/>
      <c r="B2949" s="70"/>
      <c r="C2949" s="71"/>
      <c r="D2949" s="70"/>
      <c r="E2949" s="70"/>
      <c r="H2949" s="72"/>
    </row>
    <row r="2950" spans="1:8" s="66" customFormat="1">
      <c r="A2950" s="16"/>
      <c r="B2950" s="70"/>
      <c r="C2950" s="71"/>
      <c r="D2950" s="70"/>
      <c r="E2950" s="70"/>
      <c r="H2950" s="72"/>
    </row>
    <row r="2951" spans="1:8" s="66" customFormat="1">
      <c r="A2951" s="16"/>
      <c r="B2951" s="70"/>
      <c r="C2951" s="71"/>
      <c r="D2951" s="70"/>
      <c r="E2951" s="70"/>
      <c r="H2951" s="72"/>
    </row>
    <row r="2952" spans="1:8" s="66" customFormat="1">
      <c r="A2952" s="16"/>
      <c r="B2952" s="70"/>
      <c r="C2952" s="71"/>
      <c r="D2952" s="70"/>
      <c r="E2952" s="70"/>
      <c r="H2952" s="72"/>
    </row>
    <row r="2953" spans="1:8" s="66" customFormat="1">
      <c r="A2953" s="16"/>
      <c r="B2953" s="70"/>
      <c r="C2953" s="71"/>
      <c r="D2953" s="70"/>
      <c r="E2953" s="70"/>
      <c r="H2953" s="72"/>
    </row>
    <row r="2954" spans="1:8" s="66" customFormat="1">
      <c r="A2954" s="16"/>
      <c r="B2954" s="70"/>
      <c r="C2954" s="71"/>
      <c r="D2954" s="70"/>
      <c r="E2954" s="70"/>
      <c r="H2954" s="72"/>
    </row>
    <row r="2955" spans="1:8" s="66" customFormat="1">
      <c r="A2955" s="16"/>
      <c r="B2955" s="70"/>
      <c r="C2955" s="71"/>
      <c r="D2955" s="70"/>
      <c r="E2955" s="70"/>
      <c r="H2955" s="72"/>
    </row>
    <row r="2956" spans="1:8" s="66" customFormat="1">
      <c r="A2956" s="16"/>
      <c r="B2956" s="70"/>
      <c r="C2956" s="71"/>
      <c r="D2956" s="70"/>
      <c r="E2956" s="70"/>
      <c r="H2956" s="72"/>
    </row>
    <row r="2957" spans="1:8" s="66" customFormat="1">
      <c r="A2957" s="16"/>
      <c r="B2957" s="70"/>
      <c r="C2957" s="71"/>
      <c r="D2957" s="70"/>
      <c r="E2957" s="70"/>
      <c r="H2957" s="72"/>
    </row>
    <row r="2958" spans="1:8" s="66" customFormat="1">
      <c r="A2958" s="16"/>
      <c r="B2958" s="70"/>
      <c r="C2958" s="71"/>
      <c r="D2958" s="70"/>
      <c r="E2958" s="70"/>
      <c r="H2958" s="72"/>
    </row>
    <row r="2959" spans="1:8" s="66" customFormat="1">
      <c r="A2959" s="16"/>
      <c r="B2959" s="70"/>
      <c r="C2959" s="71"/>
      <c r="D2959" s="70"/>
      <c r="E2959" s="70"/>
      <c r="H2959" s="72"/>
    </row>
    <row r="2960" spans="1:8" s="66" customFormat="1">
      <c r="A2960" s="16"/>
      <c r="B2960" s="70"/>
      <c r="C2960" s="71"/>
      <c r="D2960" s="70"/>
      <c r="E2960" s="70"/>
      <c r="H2960" s="72"/>
    </row>
    <row r="2961" spans="1:8" s="66" customFormat="1">
      <c r="A2961" s="16"/>
      <c r="B2961" s="70"/>
      <c r="C2961" s="71"/>
      <c r="D2961" s="70"/>
      <c r="E2961" s="70"/>
      <c r="H2961" s="72"/>
    </row>
    <row r="2962" spans="1:8" s="66" customFormat="1">
      <c r="A2962" s="16"/>
      <c r="B2962" s="70"/>
      <c r="C2962" s="71"/>
      <c r="D2962" s="70"/>
      <c r="E2962" s="70"/>
      <c r="H2962" s="72"/>
    </row>
    <row r="2963" spans="1:8" s="66" customFormat="1">
      <c r="A2963" s="16"/>
      <c r="B2963" s="70"/>
      <c r="C2963" s="71"/>
      <c r="D2963" s="70"/>
      <c r="E2963" s="70"/>
      <c r="H2963" s="72"/>
    </row>
    <row r="2964" spans="1:8" s="66" customFormat="1">
      <c r="A2964" s="16"/>
      <c r="B2964" s="70"/>
      <c r="C2964" s="71"/>
      <c r="D2964" s="70"/>
      <c r="E2964" s="70"/>
      <c r="H2964" s="72"/>
    </row>
    <row r="2965" spans="1:8" s="66" customFormat="1">
      <c r="A2965" s="16"/>
      <c r="B2965" s="70"/>
      <c r="C2965" s="71"/>
      <c r="D2965" s="70"/>
      <c r="E2965" s="70"/>
      <c r="H2965" s="72"/>
    </row>
    <row r="2966" spans="1:8" s="66" customFormat="1">
      <c r="A2966" s="16"/>
      <c r="B2966" s="70"/>
      <c r="C2966" s="71"/>
      <c r="D2966" s="70"/>
      <c r="E2966" s="70"/>
      <c r="H2966" s="72"/>
    </row>
    <row r="2967" spans="1:8" s="66" customFormat="1">
      <c r="A2967" s="16"/>
      <c r="B2967" s="70"/>
      <c r="C2967" s="71"/>
      <c r="D2967" s="70"/>
      <c r="E2967" s="70"/>
      <c r="H2967" s="72"/>
    </row>
    <row r="2968" spans="1:8" s="66" customFormat="1">
      <c r="A2968" s="16"/>
      <c r="B2968" s="70"/>
      <c r="C2968" s="71"/>
      <c r="D2968" s="70"/>
      <c r="E2968" s="70"/>
      <c r="H2968" s="72"/>
    </row>
    <row r="2969" spans="1:8" s="66" customFormat="1">
      <c r="A2969" s="16"/>
      <c r="B2969" s="70"/>
      <c r="C2969" s="71"/>
      <c r="D2969" s="70"/>
      <c r="E2969" s="70"/>
      <c r="H2969" s="72"/>
    </row>
    <row r="2970" spans="1:8" s="66" customFormat="1">
      <c r="A2970" s="16"/>
      <c r="B2970" s="70"/>
      <c r="C2970" s="71"/>
      <c r="D2970" s="70"/>
      <c r="E2970" s="70"/>
      <c r="H2970" s="72"/>
    </row>
    <row r="2971" spans="1:8" s="66" customFormat="1">
      <c r="A2971" s="16"/>
      <c r="B2971" s="70"/>
      <c r="C2971" s="71"/>
      <c r="D2971" s="70"/>
      <c r="E2971" s="70"/>
      <c r="H2971" s="72"/>
    </row>
    <row r="2972" spans="1:8" s="66" customFormat="1">
      <c r="A2972" s="16"/>
      <c r="B2972" s="70"/>
      <c r="C2972" s="71"/>
      <c r="D2972" s="70"/>
      <c r="E2972" s="70"/>
      <c r="H2972" s="72"/>
    </row>
    <row r="2973" spans="1:8" s="66" customFormat="1">
      <c r="A2973" s="16"/>
      <c r="B2973" s="70"/>
      <c r="C2973" s="71"/>
      <c r="D2973" s="70"/>
      <c r="E2973" s="70"/>
      <c r="H2973" s="72"/>
    </row>
    <row r="2974" spans="1:8" s="66" customFormat="1">
      <c r="A2974" s="16"/>
      <c r="B2974" s="70"/>
      <c r="C2974" s="71"/>
      <c r="D2974" s="70"/>
      <c r="E2974" s="70"/>
      <c r="H2974" s="72"/>
    </row>
    <row r="2975" spans="1:8" s="66" customFormat="1">
      <c r="A2975" s="16"/>
      <c r="B2975" s="70"/>
      <c r="C2975" s="71"/>
      <c r="D2975" s="70"/>
      <c r="E2975" s="70"/>
      <c r="H2975" s="72"/>
    </row>
    <row r="2976" spans="1:8" s="66" customFormat="1">
      <c r="A2976" s="16"/>
      <c r="B2976" s="70"/>
      <c r="C2976" s="71"/>
      <c r="D2976" s="70"/>
      <c r="E2976" s="70"/>
      <c r="H2976" s="72"/>
    </row>
    <row r="2977" spans="1:8" s="66" customFormat="1">
      <c r="A2977" s="16"/>
      <c r="B2977" s="70"/>
      <c r="C2977" s="71"/>
      <c r="D2977" s="70"/>
      <c r="E2977" s="70"/>
      <c r="H2977" s="72"/>
    </row>
    <row r="2978" spans="1:8" s="66" customFormat="1">
      <c r="A2978" s="16"/>
      <c r="B2978" s="70"/>
      <c r="C2978" s="71"/>
      <c r="D2978" s="70"/>
      <c r="E2978" s="70"/>
      <c r="H2978" s="72"/>
    </row>
    <row r="2979" spans="1:8" s="66" customFormat="1">
      <c r="A2979" s="16"/>
      <c r="B2979" s="70"/>
      <c r="C2979" s="71"/>
      <c r="D2979" s="70"/>
      <c r="E2979" s="70"/>
      <c r="H2979" s="72"/>
    </row>
    <row r="2980" spans="1:8" s="66" customFormat="1">
      <c r="A2980" s="16"/>
      <c r="B2980" s="70"/>
      <c r="C2980" s="71"/>
      <c r="D2980" s="70"/>
      <c r="E2980" s="70"/>
      <c r="H2980" s="72"/>
    </row>
    <row r="2981" spans="1:8" s="66" customFormat="1">
      <c r="A2981" s="16"/>
      <c r="B2981" s="70"/>
      <c r="C2981" s="71"/>
      <c r="D2981" s="70"/>
      <c r="E2981" s="70"/>
      <c r="H2981" s="72"/>
    </row>
    <row r="2982" spans="1:8" s="66" customFormat="1">
      <c r="A2982" s="16"/>
      <c r="B2982" s="70"/>
      <c r="C2982" s="71"/>
      <c r="D2982" s="70"/>
      <c r="E2982" s="70"/>
      <c r="H2982" s="72"/>
    </row>
    <row r="2983" spans="1:8" s="66" customFormat="1">
      <c r="A2983" s="16"/>
      <c r="B2983" s="70"/>
      <c r="C2983" s="71"/>
      <c r="D2983" s="70"/>
      <c r="E2983" s="70"/>
      <c r="H2983" s="72"/>
    </row>
    <row r="2984" spans="1:8" s="66" customFormat="1">
      <c r="A2984" s="16"/>
      <c r="B2984" s="70"/>
      <c r="C2984" s="71"/>
      <c r="D2984" s="70"/>
      <c r="E2984" s="70"/>
      <c r="H2984" s="72"/>
    </row>
    <row r="2985" spans="1:8" s="66" customFormat="1">
      <c r="A2985" s="16"/>
      <c r="B2985" s="70"/>
      <c r="C2985" s="71"/>
      <c r="D2985" s="70"/>
      <c r="E2985" s="70"/>
      <c r="H2985" s="72"/>
    </row>
    <row r="2986" spans="1:8" s="66" customFormat="1">
      <c r="A2986" s="16"/>
      <c r="B2986" s="70"/>
      <c r="C2986" s="71"/>
      <c r="D2986" s="70"/>
      <c r="E2986" s="70"/>
      <c r="H2986" s="72"/>
    </row>
    <row r="2987" spans="1:8" s="66" customFormat="1">
      <c r="A2987" s="16"/>
      <c r="B2987" s="70"/>
      <c r="C2987" s="71"/>
      <c r="D2987" s="70"/>
      <c r="E2987" s="70"/>
      <c r="H2987" s="72"/>
    </row>
    <row r="2988" spans="1:8" s="66" customFormat="1">
      <c r="A2988" s="16"/>
      <c r="B2988" s="70"/>
      <c r="C2988" s="71"/>
      <c r="D2988" s="70"/>
      <c r="E2988" s="70"/>
      <c r="H2988" s="72"/>
    </row>
    <row r="2989" spans="1:8" s="66" customFormat="1">
      <c r="A2989" s="16"/>
      <c r="B2989" s="70"/>
      <c r="C2989" s="71"/>
      <c r="D2989" s="70"/>
      <c r="E2989" s="70"/>
      <c r="H2989" s="72"/>
    </row>
    <row r="2990" spans="1:8" s="66" customFormat="1">
      <c r="A2990" s="16"/>
      <c r="B2990" s="70"/>
      <c r="C2990" s="71"/>
      <c r="D2990" s="70"/>
      <c r="E2990" s="70"/>
      <c r="H2990" s="72"/>
    </row>
    <row r="2991" spans="1:8" s="66" customFormat="1">
      <c r="A2991" s="16"/>
      <c r="B2991" s="70"/>
      <c r="C2991" s="71"/>
      <c r="D2991" s="70"/>
      <c r="E2991" s="70"/>
      <c r="H2991" s="72"/>
    </row>
    <row r="2992" spans="1:8" s="66" customFormat="1">
      <c r="A2992" s="16"/>
      <c r="B2992" s="70"/>
      <c r="C2992" s="71"/>
      <c r="D2992" s="70"/>
      <c r="E2992" s="70"/>
      <c r="H2992" s="72"/>
    </row>
    <row r="2993" spans="1:8" s="66" customFormat="1">
      <c r="A2993" s="16"/>
      <c r="B2993" s="70"/>
      <c r="C2993" s="71"/>
      <c r="D2993" s="70"/>
      <c r="E2993" s="70"/>
      <c r="H2993" s="72"/>
    </row>
    <row r="2994" spans="1:8" s="66" customFormat="1">
      <c r="A2994" s="16"/>
      <c r="B2994" s="70"/>
      <c r="C2994" s="71"/>
      <c r="D2994" s="70"/>
      <c r="E2994" s="70"/>
      <c r="H2994" s="72"/>
    </row>
    <row r="2995" spans="1:8" s="66" customFormat="1">
      <c r="A2995" s="16"/>
      <c r="B2995" s="70"/>
      <c r="C2995" s="71"/>
      <c r="D2995" s="70"/>
      <c r="E2995" s="70"/>
      <c r="H2995" s="72"/>
    </row>
    <row r="2996" spans="1:8" s="66" customFormat="1">
      <c r="A2996" s="16"/>
      <c r="B2996" s="70"/>
      <c r="C2996" s="71"/>
      <c r="D2996" s="70"/>
      <c r="E2996" s="70"/>
      <c r="H2996" s="72"/>
    </row>
    <row r="2997" spans="1:8" s="66" customFormat="1">
      <c r="A2997" s="16"/>
      <c r="B2997" s="70"/>
      <c r="C2997" s="71"/>
      <c r="D2997" s="70"/>
      <c r="E2997" s="70"/>
      <c r="H2997" s="72"/>
    </row>
    <row r="2998" spans="1:8" s="66" customFormat="1">
      <c r="A2998" s="16"/>
      <c r="B2998" s="70"/>
      <c r="C2998" s="71"/>
      <c r="D2998" s="70"/>
      <c r="E2998" s="70"/>
      <c r="H2998" s="72"/>
    </row>
    <row r="2999" spans="1:8" s="66" customFormat="1">
      <c r="A2999" s="16"/>
      <c r="B2999" s="70"/>
      <c r="C2999" s="71"/>
      <c r="D2999" s="70"/>
      <c r="E2999" s="70"/>
      <c r="H2999" s="72"/>
    </row>
    <row r="3000" spans="1:8" s="66" customFormat="1">
      <c r="A3000" s="16"/>
      <c r="B3000" s="70"/>
      <c r="C3000" s="71"/>
      <c r="D3000" s="70"/>
      <c r="E3000" s="70"/>
      <c r="H3000" s="72"/>
    </row>
    <row r="3001" spans="1:8" s="66" customFormat="1">
      <c r="A3001" s="16"/>
      <c r="B3001" s="70"/>
      <c r="C3001" s="71"/>
      <c r="D3001" s="70"/>
      <c r="E3001" s="70"/>
      <c r="H3001" s="72"/>
    </row>
    <row r="3002" spans="1:8" s="66" customFormat="1">
      <c r="A3002" s="16"/>
      <c r="B3002" s="70"/>
      <c r="C3002" s="71"/>
      <c r="D3002" s="70"/>
      <c r="E3002" s="70"/>
      <c r="H3002" s="72"/>
    </row>
    <row r="3003" spans="1:8" s="66" customFormat="1">
      <c r="A3003" s="16"/>
      <c r="B3003" s="70"/>
      <c r="C3003" s="71"/>
      <c r="D3003" s="70"/>
      <c r="E3003" s="70"/>
      <c r="H3003" s="72"/>
    </row>
    <row r="3004" spans="1:8" s="66" customFormat="1">
      <c r="A3004" s="16"/>
      <c r="B3004" s="70"/>
      <c r="C3004" s="71"/>
      <c r="D3004" s="70"/>
      <c r="E3004" s="70"/>
      <c r="H3004" s="72"/>
    </row>
    <row r="3005" spans="1:8" s="66" customFormat="1">
      <c r="A3005" s="16"/>
      <c r="B3005" s="70"/>
      <c r="C3005" s="71"/>
      <c r="D3005" s="70"/>
      <c r="E3005" s="70"/>
      <c r="H3005" s="72"/>
    </row>
    <row r="3006" spans="1:8" s="66" customFormat="1">
      <c r="A3006" s="16"/>
      <c r="B3006" s="70"/>
      <c r="C3006" s="71"/>
      <c r="D3006" s="70"/>
      <c r="E3006" s="70"/>
      <c r="H3006" s="72"/>
    </row>
    <row r="3007" spans="1:8" s="66" customFormat="1">
      <c r="A3007" s="16"/>
      <c r="B3007" s="70"/>
      <c r="C3007" s="71"/>
      <c r="D3007" s="70"/>
      <c r="E3007" s="70"/>
      <c r="H3007" s="72"/>
    </row>
    <row r="3008" spans="1:8" s="66" customFormat="1">
      <c r="A3008" s="16"/>
      <c r="B3008" s="70"/>
      <c r="C3008" s="71"/>
      <c r="D3008" s="70"/>
      <c r="E3008" s="70"/>
      <c r="H3008" s="72"/>
    </row>
    <row r="3009" spans="1:8" s="66" customFormat="1">
      <c r="A3009" s="16"/>
      <c r="B3009" s="70"/>
      <c r="C3009" s="71"/>
      <c r="D3009" s="70"/>
      <c r="E3009" s="70"/>
      <c r="H3009" s="72"/>
    </row>
    <row r="3010" spans="1:8" s="66" customFormat="1">
      <c r="A3010" s="16"/>
      <c r="B3010" s="70"/>
      <c r="C3010" s="71"/>
      <c r="D3010" s="70"/>
      <c r="E3010" s="70"/>
      <c r="H3010" s="72"/>
    </row>
    <row r="3011" spans="1:8" s="66" customFormat="1">
      <c r="A3011" s="16"/>
      <c r="B3011" s="70"/>
      <c r="C3011" s="71"/>
      <c r="D3011" s="70"/>
      <c r="E3011" s="70"/>
      <c r="H3011" s="72"/>
    </row>
    <row r="3012" spans="1:8" s="66" customFormat="1">
      <c r="A3012" s="16"/>
      <c r="B3012" s="70"/>
      <c r="C3012" s="71"/>
      <c r="D3012" s="70"/>
      <c r="E3012" s="70"/>
      <c r="H3012" s="72"/>
    </row>
    <row r="3013" spans="1:8" s="66" customFormat="1">
      <c r="A3013" s="16"/>
      <c r="B3013" s="70"/>
      <c r="C3013" s="71"/>
      <c r="D3013" s="70"/>
      <c r="E3013" s="70"/>
      <c r="H3013" s="72"/>
    </row>
    <row r="3014" spans="1:8" s="66" customFormat="1">
      <c r="A3014" s="16"/>
      <c r="B3014" s="70"/>
      <c r="C3014" s="71"/>
      <c r="D3014" s="70"/>
      <c r="E3014" s="70"/>
      <c r="H3014" s="72"/>
    </row>
    <row r="3015" spans="1:8" s="66" customFormat="1">
      <c r="A3015" s="16"/>
      <c r="B3015" s="70"/>
      <c r="C3015" s="71"/>
      <c r="D3015" s="70"/>
      <c r="E3015" s="70"/>
      <c r="H3015" s="72"/>
    </row>
    <row r="3016" spans="1:8" s="66" customFormat="1">
      <c r="A3016" s="16"/>
      <c r="B3016" s="70"/>
      <c r="C3016" s="71"/>
      <c r="D3016" s="70"/>
      <c r="E3016" s="70"/>
      <c r="H3016" s="72"/>
    </row>
    <row r="3017" spans="1:8" s="66" customFormat="1">
      <c r="A3017" s="16"/>
      <c r="B3017" s="70"/>
      <c r="C3017" s="71"/>
      <c r="D3017" s="70"/>
      <c r="E3017" s="70"/>
      <c r="H3017" s="72"/>
    </row>
    <row r="3018" spans="1:8" s="66" customFormat="1">
      <c r="A3018" s="16"/>
      <c r="B3018" s="70"/>
      <c r="C3018" s="71"/>
      <c r="D3018" s="70"/>
      <c r="E3018" s="70"/>
      <c r="H3018" s="72"/>
    </row>
    <row r="3019" spans="1:8" s="66" customFormat="1">
      <c r="A3019" s="16"/>
      <c r="B3019" s="70"/>
      <c r="C3019" s="71"/>
      <c r="D3019" s="70"/>
      <c r="E3019" s="70"/>
      <c r="H3019" s="72"/>
    </row>
    <row r="3020" spans="1:8" s="66" customFormat="1">
      <c r="A3020" s="16"/>
      <c r="B3020" s="70"/>
      <c r="C3020" s="71"/>
      <c r="D3020" s="70"/>
      <c r="E3020" s="70"/>
      <c r="H3020" s="72"/>
    </row>
    <row r="3021" spans="1:8" s="66" customFormat="1">
      <c r="A3021" s="16"/>
      <c r="B3021" s="70"/>
      <c r="C3021" s="71"/>
      <c r="D3021" s="70"/>
      <c r="E3021" s="70"/>
      <c r="H3021" s="72"/>
    </row>
    <row r="3022" spans="1:8" s="66" customFormat="1">
      <c r="A3022" s="16"/>
      <c r="B3022" s="70"/>
      <c r="C3022" s="71"/>
      <c r="D3022" s="70"/>
      <c r="E3022" s="70"/>
      <c r="H3022" s="72"/>
    </row>
    <row r="3023" spans="1:8" s="66" customFormat="1">
      <c r="A3023" s="16"/>
      <c r="B3023" s="70"/>
      <c r="C3023" s="71"/>
      <c r="D3023" s="70"/>
      <c r="E3023" s="70"/>
      <c r="H3023" s="72"/>
    </row>
    <row r="3024" spans="1:8" s="66" customFormat="1">
      <c r="A3024" s="16"/>
      <c r="B3024" s="70"/>
      <c r="C3024" s="71"/>
      <c r="D3024" s="70"/>
      <c r="E3024" s="70"/>
      <c r="H3024" s="72"/>
    </row>
    <row r="3025" spans="1:8" s="66" customFormat="1">
      <c r="A3025" s="16"/>
      <c r="B3025" s="70"/>
      <c r="C3025" s="71"/>
      <c r="D3025" s="70"/>
      <c r="E3025" s="70"/>
      <c r="H3025" s="72"/>
    </row>
    <row r="3026" spans="1:8" s="66" customFormat="1">
      <c r="A3026" s="16"/>
      <c r="B3026" s="70"/>
      <c r="C3026" s="71"/>
      <c r="D3026" s="70"/>
      <c r="E3026" s="70"/>
      <c r="H3026" s="72"/>
    </row>
    <row r="3027" spans="1:8" s="66" customFormat="1">
      <c r="A3027" s="16"/>
      <c r="B3027" s="70"/>
      <c r="C3027" s="71"/>
      <c r="D3027" s="70"/>
      <c r="E3027" s="70"/>
      <c r="H3027" s="72"/>
    </row>
    <row r="3028" spans="1:8" s="66" customFormat="1">
      <c r="A3028" s="16"/>
      <c r="B3028" s="70"/>
      <c r="C3028" s="71"/>
      <c r="D3028" s="70"/>
      <c r="E3028" s="70"/>
      <c r="H3028" s="72"/>
    </row>
    <row r="3029" spans="1:8" s="66" customFormat="1">
      <c r="A3029" s="16"/>
      <c r="B3029" s="70"/>
      <c r="C3029" s="71"/>
      <c r="D3029" s="70"/>
      <c r="E3029" s="70"/>
      <c r="H3029" s="72"/>
    </row>
    <row r="3030" spans="1:8" s="66" customFormat="1">
      <c r="A3030" s="16"/>
      <c r="B3030" s="70"/>
      <c r="C3030" s="71"/>
      <c r="D3030" s="70"/>
      <c r="E3030" s="70"/>
      <c r="H3030" s="72"/>
    </row>
    <row r="3031" spans="1:8" s="66" customFormat="1">
      <c r="A3031" s="16"/>
      <c r="B3031" s="70"/>
      <c r="C3031" s="71"/>
      <c r="D3031" s="70"/>
      <c r="E3031" s="70"/>
      <c r="H3031" s="72"/>
    </row>
    <row r="3032" spans="1:8" s="66" customFormat="1">
      <c r="A3032" s="16"/>
      <c r="B3032" s="70"/>
      <c r="C3032" s="71"/>
      <c r="D3032" s="70"/>
      <c r="E3032" s="70"/>
      <c r="H3032" s="72"/>
    </row>
    <row r="3033" spans="1:8" s="66" customFormat="1">
      <c r="A3033" s="16"/>
      <c r="B3033" s="70"/>
      <c r="C3033" s="71"/>
      <c r="D3033" s="70"/>
      <c r="E3033" s="70"/>
      <c r="H3033" s="72"/>
    </row>
    <row r="3034" spans="1:8" s="66" customFormat="1">
      <c r="A3034" s="16"/>
      <c r="B3034" s="70"/>
      <c r="C3034" s="71"/>
      <c r="D3034" s="70"/>
      <c r="E3034" s="70"/>
      <c r="H3034" s="72"/>
    </row>
    <row r="3035" spans="1:8" s="66" customFormat="1">
      <c r="A3035" s="16"/>
      <c r="B3035" s="70"/>
      <c r="C3035" s="71"/>
      <c r="D3035" s="70"/>
      <c r="E3035" s="70"/>
      <c r="H3035" s="72"/>
    </row>
    <row r="3036" spans="1:8" s="66" customFormat="1">
      <c r="A3036" s="16"/>
      <c r="B3036" s="70"/>
      <c r="C3036" s="71"/>
      <c r="D3036" s="70"/>
      <c r="E3036" s="70"/>
      <c r="H3036" s="72"/>
    </row>
    <row r="3037" spans="1:8" s="66" customFormat="1">
      <c r="A3037" s="16"/>
      <c r="B3037" s="70"/>
      <c r="C3037" s="71"/>
      <c r="D3037" s="70"/>
      <c r="E3037" s="70"/>
      <c r="H3037" s="72"/>
    </row>
    <row r="3038" spans="1:8" s="66" customFormat="1">
      <c r="A3038" s="16"/>
      <c r="B3038" s="70"/>
      <c r="C3038" s="71"/>
      <c r="D3038" s="70"/>
      <c r="E3038" s="70"/>
      <c r="H3038" s="72"/>
    </row>
    <row r="3039" spans="1:8" s="66" customFormat="1">
      <c r="A3039" s="16"/>
      <c r="B3039" s="70"/>
      <c r="C3039" s="71"/>
      <c r="D3039" s="70"/>
      <c r="E3039" s="70"/>
      <c r="H3039" s="72"/>
    </row>
    <row r="3040" spans="1:8" s="66" customFormat="1">
      <c r="A3040" s="16"/>
      <c r="B3040" s="70"/>
      <c r="C3040" s="71"/>
      <c r="D3040" s="70"/>
      <c r="E3040" s="70"/>
      <c r="H3040" s="72"/>
    </row>
    <row r="3041" spans="1:8" s="66" customFormat="1">
      <c r="A3041" s="16"/>
      <c r="B3041" s="70"/>
      <c r="C3041" s="71"/>
      <c r="D3041" s="70"/>
      <c r="E3041" s="70"/>
      <c r="H3041" s="72"/>
    </row>
    <row r="3042" spans="1:8" s="66" customFormat="1">
      <c r="A3042" s="16"/>
      <c r="B3042" s="70"/>
      <c r="C3042" s="71"/>
      <c r="D3042" s="70"/>
      <c r="E3042" s="70"/>
      <c r="H3042" s="72"/>
    </row>
    <row r="3043" spans="1:8" s="66" customFormat="1">
      <c r="A3043" s="16"/>
      <c r="B3043" s="70"/>
      <c r="C3043" s="71"/>
      <c r="D3043" s="70"/>
      <c r="E3043" s="70"/>
      <c r="H3043" s="72"/>
    </row>
    <row r="3044" spans="1:8" s="66" customFormat="1">
      <c r="A3044" s="16"/>
      <c r="B3044" s="70"/>
      <c r="C3044" s="71"/>
      <c r="D3044" s="70"/>
      <c r="E3044" s="70"/>
      <c r="H3044" s="72"/>
    </row>
    <row r="3045" spans="1:8" s="66" customFormat="1">
      <c r="A3045" s="16"/>
      <c r="B3045" s="70"/>
      <c r="C3045" s="71"/>
      <c r="D3045" s="70"/>
      <c r="E3045" s="70"/>
      <c r="H3045" s="72"/>
    </row>
    <row r="3046" spans="1:8" s="66" customFormat="1">
      <c r="A3046" s="16"/>
      <c r="B3046" s="70"/>
      <c r="C3046" s="71"/>
      <c r="D3046" s="70"/>
      <c r="E3046" s="70"/>
      <c r="H3046" s="72"/>
    </row>
    <row r="3047" spans="1:8" s="66" customFormat="1">
      <c r="A3047" s="16"/>
      <c r="B3047" s="70"/>
      <c r="C3047" s="71"/>
      <c r="D3047" s="70"/>
      <c r="E3047" s="70"/>
      <c r="H3047" s="72"/>
    </row>
    <row r="3048" spans="1:8" s="66" customFormat="1">
      <c r="A3048" s="16"/>
      <c r="B3048" s="70"/>
      <c r="C3048" s="71"/>
      <c r="D3048" s="70"/>
      <c r="E3048" s="70"/>
      <c r="H3048" s="72"/>
    </row>
    <row r="3049" spans="1:8" s="66" customFormat="1">
      <c r="A3049" s="16"/>
      <c r="B3049" s="70"/>
      <c r="C3049" s="71"/>
      <c r="D3049" s="70"/>
      <c r="E3049" s="70"/>
      <c r="H3049" s="72"/>
    </row>
    <row r="3050" spans="1:8" s="66" customFormat="1">
      <c r="A3050" s="16"/>
      <c r="B3050" s="70"/>
      <c r="C3050" s="71"/>
      <c r="D3050" s="70"/>
      <c r="E3050" s="70"/>
      <c r="H3050" s="72"/>
    </row>
    <row r="3051" spans="1:8" s="66" customFormat="1">
      <c r="A3051" s="16"/>
      <c r="B3051" s="70"/>
      <c r="C3051" s="71"/>
      <c r="D3051" s="70"/>
      <c r="E3051" s="70"/>
      <c r="H3051" s="72"/>
    </row>
    <row r="3052" spans="1:8" s="66" customFormat="1">
      <c r="A3052" s="16"/>
      <c r="B3052" s="70"/>
      <c r="C3052" s="71"/>
      <c r="D3052" s="70"/>
      <c r="E3052" s="70"/>
      <c r="H3052" s="72"/>
    </row>
    <row r="3053" spans="1:8" s="66" customFormat="1">
      <c r="A3053" s="16"/>
      <c r="B3053" s="70"/>
      <c r="C3053" s="71"/>
      <c r="D3053" s="70"/>
      <c r="E3053" s="70"/>
      <c r="H3053" s="72"/>
    </row>
    <row r="3054" spans="1:8" s="66" customFormat="1">
      <c r="A3054" s="16"/>
      <c r="B3054" s="70"/>
      <c r="C3054" s="71"/>
      <c r="D3054" s="70"/>
      <c r="E3054" s="70"/>
      <c r="H3054" s="72"/>
    </row>
    <row r="3055" spans="1:8" s="66" customFormat="1">
      <c r="A3055" s="16"/>
      <c r="B3055" s="70"/>
      <c r="C3055" s="71"/>
      <c r="D3055" s="70"/>
      <c r="E3055" s="70"/>
      <c r="H3055" s="72"/>
    </row>
    <row r="3056" spans="1:8" s="66" customFormat="1">
      <c r="A3056" s="16"/>
      <c r="B3056" s="70"/>
      <c r="C3056" s="71"/>
      <c r="D3056" s="70"/>
      <c r="E3056" s="70"/>
      <c r="H3056" s="72"/>
    </row>
    <row r="3057" spans="1:8" s="66" customFormat="1">
      <c r="A3057" s="16"/>
      <c r="B3057" s="70"/>
      <c r="C3057" s="71"/>
      <c r="D3057" s="70"/>
      <c r="E3057" s="70"/>
      <c r="H3057" s="72"/>
    </row>
    <row r="3058" spans="1:8" s="66" customFormat="1">
      <c r="A3058" s="16"/>
      <c r="B3058" s="70"/>
      <c r="C3058" s="71"/>
      <c r="D3058" s="70"/>
      <c r="E3058" s="70"/>
      <c r="H3058" s="72"/>
    </row>
    <row r="3059" spans="1:8" s="66" customFormat="1">
      <c r="A3059" s="16"/>
      <c r="B3059" s="70"/>
      <c r="C3059" s="71"/>
      <c r="D3059" s="70"/>
      <c r="E3059" s="70"/>
      <c r="H3059" s="72"/>
    </row>
    <row r="3060" spans="1:8" s="66" customFormat="1">
      <c r="A3060" s="16"/>
      <c r="B3060" s="70"/>
      <c r="C3060" s="71"/>
      <c r="D3060" s="70"/>
      <c r="E3060" s="70"/>
      <c r="H3060" s="72"/>
    </row>
    <row r="3061" spans="1:8" s="66" customFormat="1">
      <c r="A3061" s="16"/>
      <c r="B3061" s="70"/>
      <c r="C3061" s="71"/>
      <c r="D3061" s="70"/>
      <c r="E3061" s="70"/>
      <c r="H3061" s="72"/>
    </row>
    <row r="3062" spans="1:8" s="66" customFormat="1">
      <c r="A3062" s="16"/>
      <c r="B3062" s="70"/>
      <c r="C3062" s="71"/>
      <c r="D3062" s="70"/>
      <c r="E3062" s="70"/>
      <c r="H3062" s="72"/>
    </row>
    <row r="3063" spans="1:8" s="66" customFormat="1">
      <c r="A3063" s="16"/>
      <c r="B3063" s="70"/>
      <c r="C3063" s="71"/>
      <c r="D3063" s="70"/>
      <c r="E3063" s="70"/>
      <c r="H3063" s="72"/>
    </row>
    <row r="3064" spans="1:8" s="66" customFormat="1">
      <c r="A3064" s="16"/>
      <c r="B3064" s="70"/>
      <c r="C3064" s="71"/>
      <c r="D3064" s="70"/>
      <c r="E3064" s="70"/>
      <c r="H3064" s="72"/>
    </row>
    <row r="3065" spans="1:8" s="66" customFormat="1">
      <c r="A3065" s="16"/>
      <c r="B3065" s="70"/>
      <c r="C3065" s="71"/>
      <c r="D3065" s="70"/>
      <c r="E3065" s="70"/>
      <c r="H3065" s="72"/>
    </row>
    <row r="3066" spans="1:8" s="66" customFormat="1">
      <c r="A3066" s="16"/>
      <c r="B3066" s="70"/>
      <c r="C3066" s="71"/>
      <c r="D3066" s="70"/>
      <c r="E3066" s="70"/>
      <c r="H3066" s="72"/>
    </row>
    <row r="3067" spans="1:8" s="66" customFormat="1">
      <c r="A3067" s="16"/>
      <c r="B3067" s="70"/>
      <c r="C3067" s="71"/>
      <c r="D3067" s="70"/>
      <c r="E3067" s="70"/>
      <c r="H3067" s="72"/>
    </row>
    <row r="3068" spans="1:8" s="66" customFormat="1">
      <c r="A3068" s="16"/>
      <c r="B3068" s="70"/>
      <c r="C3068" s="71"/>
      <c r="D3068" s="70"/>
      <c r="E3068" s="70"/>
      <c r="H3068" s="72"/>
    </row>
    <row r="3069" spans="1:8" s="66" customFormat="1">
      <c r="A3069" s="16"/>
      <c r="B3069" s="70"/>
      <c r="C3069" s="71"/>
      <c r="D3069" s="70"/>
      <c r="E3069" s="70"/>
      <c r="H3069" s="72"/>
    </row>
    <row r="3070" spans="1:8" s="66" customFormat="1">
      <c r="A3070" s="16"/>
      <c r="B3070" s="70"/>
      <c r="C3070" s="71"/>
      <c r="D3070" s="70"/>
      <c r="E3070" s="70"/>
      <c r="H3070" s="72"/>
    </row>
    <row r="3071" spans="1:8" s="66" customFormat="1">
      <c r="A3071" s="16"/>
      <c r="B3071" s="70"/>
      <c r="C3071" s="71"/>
      <c r="D3071" s="70"/>
      <c r="E3071" s="70"/>
      <c r="H3071" s="72"/>
    </row>
    <row r="3072" spans="1:8" s="66" customFormat="1">
      <c r="A3072" s="16"/>
      <c r="B3072" s="70"/>
      <c r="C3072" s="71"/>
      <c r="D3072" s="70"/>
      <c r="E3072" s="70"/>
      <c r="H3072" s="72"/>
    </row>
    <row r="3073" spans="1:8" s="66" customFormat="1">
      <c r="A3073" s="16"/>
      <c r="B3073" s="70"/>
      <c r="C3073" s="71"/>
      <c r="D3073" s="70"/>
      <c r="E3073" s="70"/>
      <c r="H3073" s="72"/>
    </row>
    <row r="3074" spans="1:8" s="66" customFormat="1">
      <c r="A3074" s="16"/>
      <c r="B3074" s="70"/>
      <c r="C3074" s="71"/>
      <c r="D3074" s="70"/>
      <c r="E3074" s="70"/>
      <c r="H3074" s="72"/>
    </row>
    <row r="3075" spans="1:8" s="66" customFormat="1">
      <c r="A3075" s="16"/>
      <c r="B3075" s="70"/>
      <c r="C3075" s="71"/>
      <c r="D3075" s="70"/>
      <c r="E3075" s="70"/>
      <c r="H3075" s="72"/>
    </row>
    <row r="3076" spans="1:8" s="66" customFormat="1">
      <c r="A3076" s="16"/>
      <c r="B3076" s="70"/>
      <c r="C3076" s="71"/>
      <c r="D3076" s="70"/>
      <c r="E3076" s="70"/>
      <c r="H3076" s="72"/>
    </row>
    <row r="3077" spans="1:8" s="66" customFormat="1">
      <c r="A3077" s="16"/>
      <c r="B3077" s="70"/>
      <c r="C3077" s="71"/>
      <c r="D3077" s="70"/>
      <c r="E3077" s="70"/>
      <c r="H3077" s="72"/>
    </row>
    <row r="3078" spans="1:8" s="66" customFormat="1">
      <c r="A3078" s="16"/>
      <c r="B3078" s="70"/>
      <c r="C3078" s="71"/>
      <c r="D3078" s="70"/>
      <c r="E3078" s="70"/>
      <c r="H3078" s="72"/>
    </row>
    <row r="3079" spans="1:8" s="66" customFormat="1">
      <c r="A3079" s="16"/>
      <c r="B3079" s="70"/>
      <c r="C3079" s="71"/>
      <c r="D3079" s="70"/>
      <c r="E3079" s="70"/>
      <c r="H3079" s="72"/>
    </row>
    <row r="3080" spans="1:8" s="66" customFormat="1">
      <c r="A3080" s="16"/>
      <c r="B3080" s="70"/>
      <c r="C3080" s="71"/>
      <c r="D3080" s="70"/>
      <c r="E3080" s="70"/>
      <c r="H3080" s="72"/>
    </row>
    <row r="3081" spans="1:8" s="66" customFormat="1">
      <c r="A3081" s="16"/>
      <c r="B3081" s="70"/>
      <c r="C3081" s="71"/>
      <c r="D3081" s="70"/>
      <c r="E3081" s="70"/>
      <c r="H3081" s="72"/>
    </row>
    <row r="3082" spans="1:8" s="66" customFormat="1">
      <c r="A3082" s="16"/>
      <c r="B3082" s="70"/>
      <c r="C3082" s="71"/>
      <c r="D3082" s="70"/>
      <c r="E3082" s="70"/>
      <c r="H3082" s="72"/>
    </row>
    <row r="3083" spans="1:8" s="66" customFormat="1">
      <c r="A3083" s="16"/>
      <c r="B3083" s="70"/>
      <c r="C3083" s="71"/>
      <c r="D3083" s="70"/>
      <c r="E3083" s="70"/>
      <c r="H3083" s="72"/>
    </row>
    <row r="3084" spans="1:8" s="66" customFormat="1">
      <c r="A3084" s="16"/>
      <c r="B3084" s="70"/>
      <c r="C3084" s="71"/>
      <c r="D3084" s="70"/>
      <c r="E3084" s="70"/>
      <c r="H3084" s="72"/>
    </row>
    <row r="3085" spans="1:8" s="66" customFormat="1">
      <c r="A3085" s="16"/>
      <c r="B3085" s="70"/>
      <c r="C3085" s="71"/>
      <c r="D3085" s="70"/>
      <c r="E3085" s="70"/>
      <c r="H3085" s="72"/>
    </row>
    <row r="3086" spans="1:8" s="66" customFormat="1">
      <c r="A3086" s="16"/>
      <c r="B3086" s="70"/>
      <c r="C3086" s="71"/>
      <c r="D3086" s="70"/>
      <c r="E3086" s="70"/>
      <c r="H3086" s="72"/>
    </row>
    <row r="3087" spans="1:8" s="66" customFormat="1">
      <c r="A3087" s="16"/>
      <c r="B3087" s="70"/>
      <c r="C3087" s="71"/>
      <c r="D3087" s="70"/>
      <c r="E3087" s="70"/>
      <c r="H3087" s="72"/>
    </row>
    <row r="3088" spans="1:8" s="66" customFormat="1">
      <c r="A3088" s="16"/>
      <c r="B3088" s="70"/>
      <c r="C3088" s="71"/>
      <c r="D3088" s="70"/>
      <c r="E3088" s="70"/>
      <c r="H3088" s="72"/>
    </row>
    <row r="3089" spans="1:8" s="66" customFormat="1">
      <c r="A3089" s="16"/>
      <c r="B3089" s="70"/>
      <c r="C3089" s="71"/>
      <c r="D3089" s="70"/>
      <c r="E3089" s="70"/>
      <c r="H3089" s="72"/>
    </row>
    <row r="3090" spans="1:8" s="66" customFormat="1">
      <c r="A3090" s="16"/>
      <c r="B3090" s="70"/>
      <c r="C3090" s="71"/>
      <c r="D3090" s="70"/>
      <c r="E3090" s="70"/>
      <c r="H3090" s="72"/>
    </row>
    <row r="3091" spans="1:8" s="66" customFormat="1">
      <c r="A3091" s="16"/>
      <c r="B3091" s="70"/>
      <c r="C3091" s="71"/>
      <c r="D3091" s="70"/>
      <c r="E3091" s="70"/>
      <c r="H3091" s="72"/>
    </row>
    <row r="3092" spans="1:8" s="66" customFormat="1">
      <c r="A3092" s="16"/>
      <c r="B3092" s="70"/>
      <c r="C3092" s="71"/>
      <c r="D3092" s="70"/>
      <c r="E3092" s="70"/>
      <c r="H3092" s="72"/>
    </row>
    <row r="3093" spans="1:8" s="66" customFormat="1">
      <c r="A3093" s="16"/>
      <c r="B3093" s="70"/>
      <c r="C3093" s="71"/>
      <c r="D3093" s="70"/>
      <c r="E3093" s="70"/>
      <c r="H3093" s="72"/>
    </row>
    <row r="3094" spans="1:8" s="66" customFormat="1">
      <c r="A3094" s="16"/>
      <c r="B3094" s="70"/>
      <c r="C3094" s="71"/>
      <c r="D3094" s="70"/>
      <c r="E3094" s="70"/>
      <c r="H3094" s="72"/>
    </row>
    <row r="3095" spans="1:8" s="66" customFormat="1">
      <c r="A3095" s="16"/>
      <c r="B3095" s="70"/>
      <c r="C3095" s="71"/>
      <c r="D3095" s="70"/>
      <c r="E3095" s="70"/>
      <c r="H3095" s="72"/>
    </row>
    <row r="3096" spans="1:8" s="66" customFormat="1">
      <c r="A3096" s="16"/>
      <c r="B3096" s="70"/>
      <c r="C3096" s="71"/>
      <c r="D3096" s="70"/>
      <c r="E3096" s="70"/>
      <c r="H3096" s="72"/>
    </row>
    <row r="3097" spans="1:8" s="66" customFormat="1">
      <c r="A3097" s="16"/>
      <c r="B3097" s="70"/>
      <c r="C3097" s="71"/>
      <c r="D3097" s="70"/>
      <c r="E3097" s="70"/>
      <c r="H3097" s="72"/>
    </row>
    <row r="3098" spans="1:8" s="66" customFormat="1">
      <c r="A3098" s="16"/>
      <c r="B3098" s="70"/>
      <c r="C3098" s="71"/>
      <c r="D3098" s="70"/>
      <c r="E3098" s="70"/>
      <c r="H3098" s="72"/>
    </row>
    <row r="3099" spans="1:8" s="66" customFormat="1">
      <c r="A3099" s="16"/>
      <c r="B3099" s="70"/>
      <c r="C3099" s="71"/>
      <c r="D3099" s="70"/>
      <c r="E3099" s="70"/>
      <c r="H3099" s="72"/>
    </row>
    <row r="3100" spans="1:8" s="66" customFormat="1">
      <c r="A3100" s="16"/>
      <c r="B3100" s="70"/>
      <c r="C3100" s="71"/>
      <c r="D3100" s="70"/>
      <c r="E3100" s="70"/>
      <c r="H3100" s="72"/>
    </row>
    <row r="3101" spans="1:8" s="66" customFormat="1">
      <c r="A3101" s="16"/>
      <c r="B3101" s="70"/>
      <c r="C3101" s="71"/>
      <c r="D3101" s="70"/>
      <c r="E3101" s="70"/>
      <c r="H3101" s="72"/>
    </row>
    <row r="3102" spans="1:8" s="66" customFormat="1">
      <c r="A3102" s="16"/>
      <c r="B3102" s="70"/>
      <c r="C3102" s="71"/>
      <c r="D3102" s="70"/>
      <c r="E3102" s="70"/>
      <c r="H3102" s="72"/>
    </row>
    <row r="3103" spans="1:8" s="66" customFormat="1">
      <c r="A3103" s="16"/>
      <c r="B3103" s="70"/>
      <c r="C3103" s="71"/>
      <c r="D3103" s="70"/>
      <c r="E3103" s="70"/>
      <c r="H3103" s="72"/>
    </row>
    <row r="3104" spans="1:8" s="66" customFormat="1">
      <c r="A3104" s="16"/>
      <c r="B3104" s="70"/>
      <c r="C3104" s="71"/>
      <c r="D3104" s="70"/>
      <c r="E3104" s="70"/>
      <c r="H3104" s="72"/>
    </row>
    <row r="3105" spans="1:8" s="66" customFormat="1">
      <c r="A3105" s="16"/>
      <c r="B3105" s="70"/>
      <c r="C3105" s="71"/>
      <c r="D3105" s="70"/>
      <c r="E3105" s="70"/>
      <c r="H3105" s="72"/>
    </row>
    <row r="3106" spans="1:8" s="66" customFormat="1">
      <c r="A3106" s="16"/>
      <c r="B3106" s="70"/>
      <c r="C3106" s="71"/>
      <c r="D3106" s="70"/>
      <c r="E3106" s="70"/>
      <c r="H3106" s="72"/>
    </row>
    <row r="3107" spans="1:8" s="66" customFormat="1">
      <c r="A3107" s="16"/>
      <c r="B3107" s="70"/>
      <c r="C3107" s="71"/>
      <c r="D3107" s="70"/>
      <c r="E3107" s="70"/>
      <c r="H3107" s="72"/>
    </row>
    <row r="3108" spans="1:8" s="66" customFormat="1">
      <c r="A3108" s="16"/>
      <c r="B3108" s="70"/>
      <c r="C3108" s="71"/>
      <c r="D3108" s="70"/>
      <c r="E3108" s="70"/>
      <c r="H3108" s="72"/>
    </row>
    <row r="3109" spans="1:8" s="66" customFormat="1">
      <c r="A3109" s="16"/>
      <c r="B3109" s="70"/>
      <c r="C3109" s="71"/>
      <c r="D3109" s="70"/>
      <c r="E3109" s="70"/>
      <c r="H3109" s="72"/>
    </row>
    <row r="3110" spans="1:8" s="66" customFormat="1">
      <c r="A3110" s="16"/>
      <c r="B3110" s="70"/>
      <c r="C3110" s="71"/>
      <c r="D3110" s="70"/>
      <c r="E3110" s="70"/>
      <c r="H3110" s="72"/>
    </row>
    <row r="3111" spans="1:8" s="66" customFormat="1">
      <c r="A3111" s="16"/>
      <c r="B3111" s="70"/>
      <c r="C3111" s="71"/>
      <c r="D3111" s="70"/>
      <c r="E3111" s="70"/>
      <c r="H3111" s="72"/>
    </row>
    <row r="3112" spans="1:8" s="66" customFormat="1">
      <c r="A3112" s="16"/>
      <c r="B3112" s="70"/>
      <c r="C3112" s="71"/>
      <c r="D3112" s="70"/>
      <c r="E3112" s="70"/>
      <c r="H3112" s="72"/>
    </row>
    <row r="3113" spans="1:8" s="66" customFormat="1">
      <c r="A3113" s="16"/>
      <c r="B3113" s="70"/>
      <c r="C3113" s="71"/>
      <c r="D3113" s="70"/>
      <c r="E3113" s="70"/>
      <c r="H3113" s="72"/>
    </row>
    <row r="3114" spans="1:8" s="66" customFormat="1">
      <c r="A3114" s="16"/>
      <c r="B3114" s="70"/>
      <c r="C3114" s="71"/>
      <c r="D3114" s="70"/>
      <c r="E3114" s="70"/>
      <c r="H3114" s="72"/>
    </row>
    <row r="3115" spans="1:8" s="66" customFormat="1">
      <c r="A3115" s="16"/>
      <c r="B3115" s="70"/>
      <c r="C3115" s="71"/>
      <c r="D3115" s="70"/>
      <c r="E3115" s="70"/>
      <c r="H3115" s="72"/>
    </row>
    <row r="3116" spans="1:8" s="66" customFormat="1">
      <c r="A3116" s="16"/>
      <c r="B3116" s="70"/>
      <c r="C3116" s="71"/>
      <c r="D3116" s="70"/>
      <c r="E3116" s="70"/>
      <c r="H3116" s="72"/>
    </row>
    <row r="3117" spans="1:8" s="66" customFormat="1">
      <c r="A3117" s="16"/>
      <c r="B3117" s="70"/>
      <c r="C3117" s="71"/>
      <c r="D3117" s="70"/>
      <c r="E3117" s="70"/>
      <c r="H3117" s="72"/>
    </row>
    <row r="3118" spans="1:8" s="66" customFormat="1">
      <c r="A3118" s="16"/>
      <c r="B3118" s="70"/>
      <c r="C3118" s="71"/>
      <c r="D3118" s="70"/>
      <c r="E3118" s="70"/>
      <c r="H3118" s="72"/>
    </row>
    <row r="3119" spans="1:8" s="66" customFormat="1">
      <c r="A3119" s="16"/>
      <c r="B3119" s="70"/>
      <c r="C3119" s="71"/>
      <c r="D3119" s="70"/>
      <c r="E3119" s="70"/>
      <c r="H3119" s="72"/>
    </row>
    <row r="3120" spans="1:8" s="66" customFormat="1">
      <c r="A3120" s="16"/>
      <c r="B3120" s="70"/>
      <c r="C3120" s="71"/>
      <c r="D3120" s="70"/>
      <c r="E3120" s="70"/>
      <c r="H3120" s="72"/>
    </row>
    <row r="3121" spans="1:8" s="66" customFormat="1">
      <c r="A3121" s="16"/>
      <c r="B3121" s="70"/>
      <c r="C3121" s="71"/>
      <c r="D3121" s="70"/>
      <c r="E3121" s="70"/>
      <c r="H3121" s="72"/>
    </row>
    <row r="3122" spans="1:8" s="66" customFormat="1">
      <c r="A3122" s="16"/>
      <c r="B3122" s="70"/>
      <c r="C3122" s="71"/>
      <c r="D3122" s="70"/>
      <c r="E3122" s="70"/>
      <c r="H3122" s="72"/>
    </row>
    <row r="3123" spans="1:8" s="66" customFormat="1">
      <c r="A3123" s="16"/>
      <c r="B3123" s="70"/>
      <c r="C3123" s="71"/>
      <c r="D3123" s="70"/>
      <c r="E3123" s="70"/>
      <c r="H3123" s="72"/>
    </row>
    <row r="3124" spans="1:8" s="66" customFormat="1">
      <c r="A3124" s="16"/>
      <c r="B3124" s="70"/>
      <c r="C3124" s="71"/>
      <c r="D3124" s="70"/>
      <c r="E3124" s="70"/>
      <c r="H3124" s="72"/>
    </row>
    <row r="3125" spans="1:8" s="66" customFormat="1">
      <c r="A3125" s="16"/>
      <c r="B3125" s="70"/>
      <c r="C3125" s="71"/>
      <c r="D3125" s="70"/>
      <c r="E3125" s="70"/>
      <c r="H3125" s="72"/>
    </row>
    <row r="3126" spans="1:8" s="66" customFormat="1">
      <c r="A3126" s="16"/>
      <c r="B3126" s="70"/>
      <c r="C3126" s="71"/>
      <c r="D3126" s="70"/>
      <c r="E3126" s="70"/>
      <c r="H3126" s="72"/>
    </row>
    <row r="3127" spans="1:8" s="66" customFormat="1">
      <c r="A3127" s="16"/>
      <c r="B3127" s="70"/>
      <c r="C3127" s="71"/>
      <c r="D3127" s="70"/>
      <c r="E3127" s="70"/>
      <c r="H3127" s="72"/>
    </row>
    <row r="3128" spans="1:8" s="66" customFormat="1">
      <c r="A3128" s="16"/>
      <c r="B3128" s="70"/>
      <c r="C3128" s="71"/>
      <c r="D3128" s="70"/>
      <c r="E3128" s="70"/>
      <c r="H3128" s="72"/>
    </row>
    <row r="3129" spans="1:8" s="66" customFormat="1">
      <c r="A3129" s="16"/>
      <c r="B3129" s="70"/>
      <c r="C3129" s="71"/>
      <c r="D3129" s="70"/>
      <c r="E3129" s="70"/>
      <c r="H3129" s="72"/>
    </row>
    <row r="3130" spans="1:8" s="66" customFormat="1">
      <c r="A3130" s="16"/>
      <c r="B3130" s="70"/>
      <c r="C3130" s="71"/>
      <c r="D3130" s="70"/>
      <c r="E3130" s="70"/>
      <c r="H3130" s="72"/>
    </row>
    <row r="3131" spans="1:8" s="66" customFormat="1">
      <c r="A3131" s="16"/>
      <c r="B3131" s="70"/>
      <c r="C3131" s="71"/>
      <c r="D3131" s="70"/>
      <c r="E3131" s="70"/>
      <c r="H3131" s="72"/>
    </row>
    <row r="3132" spans="1:8" s="66" customFormat="1">
      <c r="A3132" s="16"/>
      <c r="B3132" s="70"/>
      <c r="C3132" s="71"/>
      <c r="D3132" s="70"/>
      <c r="E3132" s="70"/>
      <c r="H3132" s="72"/>
    </row>
    <row r="3133" spans="1:8" s="66" customFormat="1">
      <c r="A3133" s="16"/>
      <c r="B3133" s="70"/>
      <c r="C3133" s="71"/>
      <c r="D3133" s="70"/>
      <c r="E3133" s="70"/>
      <c r="H3133" s="72"/>
    </row>
    <row r="3134" spans="1:8" s="66" customFormat="1">
      <c r="A3134" s="16"/>
      <c r="B3134" s="70"/>
      <c r="C3134" s="71"/>
      <c r="D3134" s="70"/>
      <c r="E3134" s="70"/>
      <c r="H3134" s="72"/>
    </row>
    <row r="3135" spans="1:8" s="66" customFormat="1">
      <c r="A3135" s="16"/>
      <c r="B3135" s="70"/>
      <c r="C3135" s="71"/>
      <c r="D3135" s="70"/>
      <c r="E3135" s="70"/>
      <c r="H3135" s="72"/>
    </row>
    <row r="3136" spans="1:8" s="66" customFormat="1">
      <c r="A3136" s="16"/>
      <c r="B3136" s="70"/>
      <c r="C3136" s="71"/>
      <c r="D3136" s="70"/>
      <c r="E3136" s="70"/>
      <c r="H3136" s="72"/>
    </row>
    <row r="3137" spans="1:8" s="66" customFormat="1">
      <c r="A3137" s="16"/>
      <c r="B3137" s="70"/>
      <c r="C3137" s="71"/>
      <c r="D3137" s="70"/>
      <c r="E3137" s="70"/>
      <c r="H3137" s="72"/>
    </row>
    <row r="3138" spans="1:8" s="66" customFormat="1">
      <c r="A3138" s="16"/>
      <c r="B3138" s="70"/>
      <c r="C3138" s="71"/>
      <c r="D3138" s="70"/>
      <c r="E3138" s="70"/>
      <c r="H3138" s="72"/>
    </row>
    <row r="3139" spans="1:8" s="66" customFormat="1">
      <c r="A3139" s="16"/>
      <c r="B3139" s="70"/>
      <c r="C3139" s="71"/>
      <c r="D3139" s="70"/>
      <c r="E3139" s="70"/>
      <c r="H3139" s="72"/>
    </row>
    <row r="3140" spans="1:8" s="66" customFormat="1">
      <c r="A3140" s="16"/>
      <c r="B3140" s="70"/>
      <c r="C3140" s="71"/>
      <c r="D3140" s="70"/>
      <c r="E3140" s="70"/>
      <c r="H3140" s="72"/>
    </row>
    <row r="3141" spans="1:8" s="66" customFormat="1">
      <c r="A3141" s="16"/>
      <c r="B3141" s="70"/>
      <c r="C3141" s="71"/>
      <c r="D3141" s="70"/>
      <c r="E3141" s="70"/>
      <c r="H3141" s="72"/>
    </row>
    <row r="3142" spans="1:8" s="66" customFormat="1">
      <c r="A3142" s="16"/>
      <c r="B3142" s="70"/>
      <c r="C3142" s="71"/>
      <c r="D3142" s="70"/>
      <c r="E3142" s="70"/>
      <c r="H3142" s="72"/>
    </row>
    <row r="3143" spans="1:8" s="66" customFormat="1">
      <c r="A3143" s="16"/>
      <c r="B3143" s="70"/>
      <c r="C3143" s="71"/>
      <c r="D3143" s="70"/>
      <c r="E3143" s="70"/>
      <c r="H3143" s="72"/>
    </row>
    <row r="3144" spans="1:8" s="66" customFormat="1">
      <c r="A3144" s="16"/>
      <c r="B3144" s="70"/>
      <c r="C3144" s="71"/>
      <c r="D3144" s="70"/>
      <c r="E3144" s="70"/>
      <c r="H3144" s="72"/>
    </row>
    <row r="3145" spans="1:8" s="66" customFormat="1">
      <c r="A3145" s="16"/>
      <c r="B3145" s="70"/>
      <c r="C3145" s="71"/>
      <c r="D3145" s="70"/>
      <c r="E3145" s="70"/>
      <c r="H3145" s="72"/>
    </row>
    <row r="3146" spans="1:8" s="66" customFormat="1">
      <c r="A3146" s="16"/>
      <c r="B3146" s="70"/>
      <c r="C3146" s="71"/>
      <c r="D3146" s="70"/>
      <c r="E3146" s="70"/>
      <c r="H3146" s="72"/>
    </row>
    <row r="3147" spans="1:8" s="66" customFormat="1">
      <c r="A3147" s="16"/>
      <c r="B3147" s="70"/>
      <c r="C3147" s="71"/>
      <c r="D3147" s="70"/>
      <c r="E3147" s="70"/>
      <c r="H3147" s="72"/>
    </row>
    <row r="3148" spans="1:8" s="66" customFormat="1">
      <c r="A3148" s="16"/>
      <c r="B3148" s="70"/>
      <c r="C3148" s="71"/>
      <c r="D3148" s="70"/>
      <c r="E3148" s="70"/>
      <c r="H3148" s="72"/>
    </row>
    <row r="3149" spans="1:8" s="66" customFormat="1">
      <c r="A3149" s="16"/>
      <c r="B3149" s="70"/>
      <c r="C3149" s="71"/>
      <c r="D3149" s="70"/>
      <c r="E3149" s="70"/>
      <c r="H3149" s="72"/>
    </row>
    <row r="3150" spans="1:8" s="66" customFormat="1">
      <c r="A3150" s="16"/>
      <c r="B3150" s="70"/>
      <c r="C3150" s="71"/>
      <c r="D3150" s="70"/>
      <c r="E3150" s="70"/>
      <c r="H3150" s="72"/>
    </row>
    <row r="3151" spans="1:8" s="66" customFormat="1">
      <c r="A3151" s="16"/>
      <c r="B3151" s="70"/>
      <c r="C3151" s="71"/>
      <c r="D3151" s="70"/>
      <c r="E3151" s="70"/>
      <c r="H3151" s="72"/>
    </row>
    <row r="3152" spans="1:8" s="66" customFormat="1">
      <c r="A3152" s="16"/>
      <c r="B3152" s="70"/>
      <c r="C3152" s="71"/>
      <c r="D3152" s="70"/>
      <c r="E3152" s="70"/>
      <c r="H3152" s="72"/>
    </row>
    <row r="3153" spans="1:8" s="66" customFormat="1">
      <c r="A3153" s="16"/>
      <c r="B3153" s="70"/>
      <c r="C3153" s="71"/>
      <c r="D3153" s="70"/>
      <c r="E3153" s="70"/>
      <c r="H3153" s="72"/>
    </row>
    <row r="3154" spans="1:8" s="66" customFormat="1">
      <c r="A3154" s="16"/>
      <c r="B3154" s="70"/>
      <c r="C3154" s="71"/>
      <c r="D3154" s="70"/>
      <c r="E3154" s="70"/>
      <c r="H3154" s="72"/>
    </row>
    <row r="3155" spans="1:8" s="66" customFormat="1">
      <c r="A3155" s="16"/>
      <c r="B3155" s="70"/>
      <c r="C3155" s="71"/>
      <c r="D3155" s="70"/>
      <c r="E3155" s="70"/>
      <c r="H3155" s="72"/>
    </row>
    <row r="3156" spans="1:8" s="66" customFormat="1">
      <c r="A3156" s="16"/>
      <c r="B3156" s="70"/>
      <c r="C3156" s="71"/>
      <c r="D3156" s="70"/>
      <c r="E3156" s="70"/>
      <c r="H3156" s="72"/>
    </row>
    <row r="3157" spans="1:8" s="66" customFormat="1">
      <c r="A3157" s="16"/>
      <c r="B3157" s="70"/>
      <c r="C3157" s="71"/>
      <c r="D3157" s="70"/>
      <c r="E3157" s="70"/>
      <c r="H3157" s="72"/>
    </row>
    <row r="3158" spans="1:8" s="66" customFormat="1">
      <c r="A3158" s="16"/>
      <c r="B3158" s="70"/>
      <c r="C3158" s="71"/>
      <c r="D3158" s="70"/>
      <c r="E3158" s="70"/>
      <c r="H3158" s="72"/>
    </row>
    <row r="3159" spans="1:8" s="66" customFormat="1">
      <c r="A3159" s="16"/>
      <c r="B3159" s="70"/>
      <c r="C3159" s="71"/>
      <c r="D3159" s="70"/>
      <c r="E3159" s="70"/>
      <c r="H3159" s="72"/>
    </row>
    <row r="3160" spans="1:8" s="66" customFormat="1">
      <c r="A3160" s="16"/>
      <c r="B3160" s="70"/>
      <c r="C3160" s="71"/>
      <c r="D3160" s="70"/>
      <c r="E3160" s="70"/>
      <c r="H3160" s="72"/>
    </row>
    <row r="3161" spans="1:8" s="66" customFormat="1">
      <c r="A3161" s="16"/>
      <c r="B3161" s="70"/>
      <c r="C3161" s="71"/>
      <c r="D3161" s="70"/>
      <c r="E3161" s="70"/>
      <c r="H3161" s="72"/>
    </row>
    <row r="3162" spans="1:8" s="66" customFormat="1">
      <c r="A3162" s="16"/>
      <c r="B3162" s="70"/>
      <c r="C3162" s="71"/>
      <c r="D3162" s="70"/>
      <c r="E3162" s="70"/>
      <c r="H3162" s="72"/>
    </row>
    <row r="3163" spans="1:8" s="66" customFormat="1">
      <c r="A3163" s="16"/>
      <c r="B3163" s="70"/>
      <c r="C3163" s="71"/>
      <c r="D3163" s="70"/>
      <c r="E3163" s="70"/>
      <c r="H3163" s="72"/>
    </row>
    <row r="3164" spans="1:8" s="66" customFormat="1">
      <c r="A3164" s="16"/>
      <c r="B3164" s="70"/>
      <c r="C3164" s="71"/>
      <c r="D3164" s="70"/>
      <c r="E3164" s="70"/>
      <c r="H3164" s="72"/>
    </row>
    <row r="3165" spans="1:8" s="66" customFormat="1">
      <c r="A3165" s="16"/>
      <c r="B3165" s="70"/>
      <c r="C3165" s="71"/>
      <c r="D3165" s="70"/>
      <c r="E3165" s="70"/>
      <c r="H3165" s="72"/>
    </row>
    <row r="3166" spans="1:8" s="66" customFormat="1">
      <c r="A3166" s="16"/>
      <c r="B3166" s="70"/>
      <c r="C3166" s="71"/>
      <c r="D3166" s="70"/>
      <c r="E3166" s="70"/>
      <c r="H3166" s="72"/>
    </row>
    <row r="3167" spans="1:8" s="66" customFormat="1">
      <c r="A3167" s="16"/>
      <c r="B3167" s="70"/>
      <c r="C3167" s="71"/>
      <c r="D3167" s="70"/>
      <c r="E3167" s="70"/>
      <c r="H3167" s="72"/>
    </row>
    <row r="3168" spans="1:8" s="66" customFormat="1">
      <c r="A3168" s="16"/>
      <c r="B3168" s="70"/>
      <c r="C3168" s="71"/>
      <c r="D3168" s="70"/>
      <c r="E3168" s="70"/>
      <c r="H3168" s="72"/>
    </row>
    <row r="3169" spans="1:8" s="66" customFormat="1">
      <c r="A3169" s="16"/>
      <c r="B3169" s="70"/>
      <c r="C3169" s="71"/>
      <c r="D3169" s="70"/>
      <c r="E3169" s="70"/>
      <c r="H3169" s="72"/>
    </row>
    <row r="3170" spans="1:8" s="66" customFormat="1">
      <c r="A3170" s="16"/>
      <c r="B3170" s="70"/>
      <c r="C3170" s="71"/>
      <c r="D3170" s="70"/>
      <c r="E3170" s="70"/>
      <c r="H3170" s="72"/>
    </row>
    <row r="3171" spans="1:8" s="66" customFormat="1">
      <c r="A3171" s="16"/>
      <c r="B3171" s="70"/>
      <c r="C3171" s="71"/>
      <c r="D3171" s="70"/>
      <c r="E3171" s="70"/>
      <c r="H3171" s="72"/>
    </row>
    <row r="3172" spans="1:8" s="66" customFormat="1">
      <c r="A3172" s="16"/>
      <c r="B3172" s="70"/>
      <c r="C3172" s="71"/>
      <c r="D3172" s="70"/>
      <c r="E3172" s="70"/>
      <c r="H3172" s="72"/>
    </row>
    <row r="3173" spans="1:8" s="66" customFormat="1">
      <c r="A3173" s="16"/>
      <c r="B3173" s="70"/>
      <c r="C3173" s="71"/>
      <c r="D3173" s="70"/>
      <c r="E3173" s="70"/>
      <c r="H3173" s="72"/>
    </row>
    <row r="3174" spans="1:8" s="66" customFormat="1">
      <c r="A3174" s="16"/>
      <c r="B3174" s="70"/>
      <c r="C3174" s="71"/>
      <c r="D3174" s="70"/>
      <c r="E3174" s="70"/>
      <c r="H3174" s="72"/>
    </row>
    <row r="3175" spans="1:8" s="66" customFormat="1">
      <c r="A3175" s="16"/>
      <c r="B3175" s="70"/>
      <c r="C3175" s="71"/>
      <c r="D3175" s="70"/>
      <c r="E3175" s="70"/>
      <c r="H3175" s="72"/>
    </row>
    <row r="3176" spans="1:8" s="66" customFormat="1">
      <c r="A3176" s="16"/>
      <c r="B3176" s="70"/>
      <c r="C3176" s="71"/>
      <c r="D3176" s="70"/>
      <c r="E3176" s="70"/>
      <c r="H3176" s="72"/>
    </row>
    <row r="3177" spans="1:8" s="66" customFormat="1">
      <c r="A3177" s="16"/>
      <c r="B3177" s="70"/>
      <c r="C3177" s="71"/>
      <c r="D3177" s="70"/>
      <c r="E3177" s="70"/>
      <c r="H3177" s="72"/>
    </row>
    <row r="3178" spans="1:8" s="66" customFormat="1">
      <c r="A3178" s="16"/>
      <c r="B3178" s="70"/>
      <c r="C3178" s="71"/>
      <c r="D3178" s="70"/>
      <c r="E3178" s="70"/>
      <c r="H3178" s="72"/>
    </row>
    <row r="3179" spans="1:8" s="66" customFormat="1">
      <c r="A3179" s="16"/>
      <c r="B3179" s="70"/>
      <c r="C3179" s="71"/>
      <c r="D3179" s="70"/>
      <c r="E3179" s="70"/>
      <c r="H3179" s="72"/>
    </row>
    <row r="3180" spans="1:8" s="66" customFormat="1">
      <c r="A3180" s="16"/>
      <c r="B3180" s="70"/>
      <c r="C3180" s="71"/>
      <c r="D3180" s="70"/>
      <c r="E3180" s="70"/>
      <c r="H3180" s="72"/>
    </row>
    <row r="3181" spans="1:8" s="66" customFormat="1">
      <c r="A3181" s="16"/>
      <c r="B3181" s="70"/>
      <c r="C3181" s="71"/>
      <c r="D3181" s="70"/>
      <c r="E3181" s="70"/>
      <c r="H3181" s="72"/>
    </row>
    <row r="3182" spans="1:8" s="66" customFormat="1">
      <c r="A3182" s="16"/>
      <c r="B3182" s="70"/>
      <c r="C3182" s="71"/>
      <c r="D3182" s="70"/>
      <c r="E3182" s="70"/>
      <c r="H3182" s="72"/>
    </row>
    <row r="3183" spans="1:8" s="66" customFormat="1">
      <c r="A3183" s="16"/>
      <c r="B3183" s="70"/>
      <c r="C3183" s="71"/>
      <c r="D3183" s="70"/>
      <c r="E3183" s="70"/>
      <c r="H3183" s="72"/>
    </row>
    <row r="3184" spans="1:8" s="66" customFormat="1">
      <c r="A3184" s="16"/>
      <c r="B3184" s="70"/>
      <c r="C3184" s="71"/>
      <c r="D3184" s="70"/>
      <c r="E3184" s="70"/>
      <c r="H3184" s="72"/>
    </row>
    <row r="3185" spans="1:8" s="66" customFormat="1">
      <c r="A3185" s="16"/>
      <c r="B3185" s="70"/>
      <c r="C3185" s="71"/>
      <c r="D3185" s="70"/>
      <c r="E3185" s="70"/>
      <c r="H3185" s="72"/>
    </row>
    <row r="3186" spans="1:8" s="66" customFormat="1">
      <c r="A3186" s="16"/>
      <c r="B3186" s="70"/>
      <c r="C3186" s="71"/>
      <c r="D3186" s="70"/>
      <c r="E3186" s="70"/>
      <c r="H3186" s="72"/>
    </row>
    <row r="3187" spans="1:8" s="66" customFormat="1">
      <c r="A3187" s="16"/>
      <c r="B3187" s="70"/>
      <c r="C3187" s="71"/>
      <c r="D3187" s="70"/>
      <c r="E3187" s="70"/>
      <c r="H3187" s="72"/>
    </row>
    <row r="3188" spans="1:8" s="66" customFormat="1">
      <c r="A3188" s="16"/>
      <c r="B3188" s="70"/>
      <c r="C3188" s="71"/>
      <c r="D3188" s="70"/>
      <c r="E3188" s="70"/>
      <c r="H3188" s="72"/>
    </row>
    <row r="3189" spans="1:8" s="66" customFormat="1">
      <c r="A3189" s="16"/>
      <c r="B3189" s="70"/>
      <c r="C3189" s="71"/>
      <c r="D3189" s="70"/>
      <c r="E3189" s="70"/>
      <c r="H3189" s="72"/>
    </row>
    <row r="3190" spans="1:8" s="66" customFormat="1">
      <c r="A3190" s="16"/>
      <c r="B3190" s="70"/>
      <c r="C3190" s="71"/>
      <c r="D3190" s="70"/>
      <c r="E3190" s="70"/>
      <c r="H3190" s="72"/>
    </row>
    <row r="3191" spans="1:8" s="66" customFormat="1">
      <c r="A3191" s="16"/>
      <c r="B3191" s="70"/>
      <c r="C3191" s="71"/>
      <c r="D3191" s="70"/>
      <c r="E3191" s="70"/>
      <c r="H3191" s="72"/>
    </row>
    <row r="3192" spans="1:8" s="66" customFormat="1">
      <c r="A3192" s="16"/>
      <c r="B3192" s="70"/>
      <c r="C3192" s="71"/>
      <c r="D3192" s="70"/>
      <c r="E3192" s="70"/>
      <c r="H3192" s="72"/>
    </row>
    <row r="3193" spans="1:8" s="66" customFormat="1">
      <c r="A3193" s="16"/>
      <c r="B3193" s="70"/>
      <c r="C3193" s="71"/>
      <c r="D3193" s="70"/>
      <c r="E3193" s="70"/>
      <c r="H3193" s="72"/>
    </row>
    <row r="3194" spans="1:8" s="66" customFormat="1">
      <c r="A3194" s="16"/>
      <c r="B3194" s="70"/>
      <c r="C3194" s="71"/>
      <c r="D3194" s="70"/>
      <c r="E3194" s="70"/>
      <c r="H3194" s="72"/>
    </row>
    <row r="3195" spans="1:8" s="66" customFormat="1">
      <c r="A3195" s="16"/>
      <c r="B3195" s="70"/>
      <c r="C3195" s="71"/>
      <c r="D3195" s="70"/>
      <c r="E3195" s="70"/>
      <c r="H3195" s="72"/>
    </row>
    <row r="3196" spans="1:8" s="66" customFormat="1">
      <c r="A3196" s="16"/>
      <c r="B3196" s="70"/>
      <c r="C3196" s="71"/>
      <c r="D3196" s="70"/>
      <c r="E3196" s="70"/>
      <c r="H3196" s="72"/>
    </row>
    <row r="3197" spans="1:8" s="66" customFormat="1">
      <c r="A3197" s="16"/>
      <c r="B3197" s="70"/>
      <c r="C3197" s="71"/>
      <c r="D3197" s="70"/>
      <c r="E3197" s="70"/>
      <c r="H3197" s="72"/>
    </row>
    <row r="3198" spans="1:8" s="66" customFormat="1">
      <c r="A3198" s="16"/>
      <c r="B3198" s="70"/>
      <c r="C3198" s="71"/>
      <c r="D3198" s="70"/>
      <c r="E3198" s="70"/>
      <c r="H3198" s="72"/>
    </row>
    <row r="3199" spans="1:8" s="66" customFormat="1">
      <c r="A3199" s="16"/>
      <c r="B3199" s="70"/>
      <c r="C3199" s="71"/>
      <c r="D3199" s="70"/>
      <c r="E3199" s="70"/>
      <c r="H3199" s="72"/>
    </row>
    <row r="3200" spans="1:8" s="66" customFormat="1">
      <c r="A3200" s="16"/>
      <c r="B3200" s="70"/>
      <c r="C3200" s="71"/>
      <c r="D3200" s="70"/>
      <c r="E3200" s="70"/>
      <c r="H3200" s="72"/>
    </row>
    <row r="3201" spans="1:8" s="66" customFormat="1">
      <c r="A3201" s="16"/>
      <c r="B3201" s="70"/>
      <c r="C3201" s="71"/>
      <c r="D3201" s="70"/>
      <c r="E3201" s="70"/>
      <c r="H3201" s="72"/>
    </row>
    <row r="3202" spans="1:8" s="66" customFormat="1">
      <c r="A3202" s="16"/>
      <c r="B3202" s="70"/>
      <c r="C3202" s="71"/>
      <c r="D3202" s="70"/>
      <c r="E3202" s="70"/>
      <c r="H3202" s="72"/>
    </row>
    <row r="3203" spans="1:8" s="66" customFormat="1">
      <c r="A3203" s="16"/>
      <c r="B3203" s="70"/>
      <c r="C3203" s="71"/>
      <c r="D3203" s="70"/>
      <c r="E3203" s="70"/>
      <c r="H3203" s="72"/>
    </row>
    <row r="3204" spans="1:8" s="66" customFormat="1">
      <c r="A3204" s="16"/>
      <c r="B3204" s="70"/>
      <c r="C3204" s="71"/>
      <c r="D3204" s="70"/>
      <c r="E3204" s="70"/>
      <c r="H3204" s="72"/>
    </row>
    <row r="3205" spans="1:8" s="66" customFormat="1">
      <c r="A3205" s="16"/>
      <c r="B3205" s="70"/>
      <c r="C3205" s="71"/>
      <c r="D3205" s="70"/>
      <c r="E3205" s="70"/>
      <c r="H3205" s="72"/>
    </row>
    <row r="3206" spans="1:8" s="66" customFormat="1">
      <c r="A3206" s="16"/>
      <c r="B3206" s="70"/>
      <c r="C3206" s="71"/>
      <c r="D3206" s="70"/>
      <c r="E3206" s="70"/>
      <c r="H3206" s="72"/>
    </row>
    <row r="3207" spans="1:8" s="66" customFormat="1">
      <c r="A3207" s="16"/>
      <c r="B3207" s="70"/>
      <c r="C3207" s="71"/>
      <c r="D3207" s="70"/>
      <c r="E3207" s="70"/>
      <c r="H3207" s="72"/>
    </row>
    <row r="3208" spans="1:8" s="66" customFormat="1">
      <c r="A3208" s="16"/>
      <c r="B3208" s="70"/>
      <c r="C3208" s="71"/>
      <c r="D3208" s="70"/>
      <c r="E3208" s="70"/>
      <c r="H3208" s="72"/>
    </row>
    <row r="3209" spans="1:8" s="66" customFormat="1">
      <c r="A3209" s="16"/>
      <c r="B3209" s="70"/>
      <c r="C3209" s="71"/>
      <c r="D3209" s="70"/>
      <c r="E3209" s="70"/>
      <c r="H3209" s="72"/>
    </row>
    <row r="3210" spans="1:8" s="66" customFormat="1">
      <c r="A3210" s="16"/>
      <c r="B3210" s="70"/>
      <c r="C3210" s="71"/>
      <c r="D3210" s="70"/>
      <c r="E3210" s="70"/>
      <c r="H3210" s="72"/>
    </row>
    <row r="3211" spans="1:8" s="66" customFormat="1">
      <c r="A3211" s="16"/>
      <c r="B3211" s="70"/>
      <c r="C3211" s="71"/>
      <c r="D3211" s="70"/>
      <c r="E3211" s="70"/>
      <c r="H3211" s="72"/>
    </row>
    <row r="3212" spans="1:8" s="66" customFormat="1">
      <c r="A3212" s="16"/>
      <c r="B3212" s="70"/>
      <c r="C3212" s="71"/>
      <c r="D3212" s="70"/>
      <c r="E3212" s="70"/>
      <c r="H3212" s="72"/>
    </row>
    <row r="3213" spans="1:8" s="66" customFormat="1">
      <c r="A3213" s="16"/>
      <c r="B3213" s="70"/>
      <c r="C3213" s="71"/>
      <c r="D3213" s="70"/>
      <c r="E3213" s="70"/>
      <c r="H3213" s="72"/>
    </row>
    <row r="3214" spans="1:8" s="66" customFormat="1">
      <c r="A3214" s="16"/>
      <c r="B3214" s="70"/>
      <c r="C3214" s="71"/>
      <c r="D3214" s="70"/>
      <c r="E3214" s="70"/>
      <c r="H3214" s="72"/>
    </row>
    <row r="3215" spans="1:8" s="66" customFormat="1">
      <c r="A3215" s="16"/>
      <c r="B3215" s="70"/>
      <c r="C3215" s="71"/>
      <c r="D3215" s="70"/>
      <c r="E3215" s="70"/>
      <c r="H3215" s="72"/>
    </row>
    <row r="3216" spans="1:8" s="66" customFormat="1">
      <c r="A3216" s="16"/>
      <c r="B3216" s="70"/>
      <c r="C3216" s="71"/>
      <c r="D3216" s="70"/>
      <c r="E3216" s="70"/>
      <c r="H3216" s="72"/>
    </row>
    <row r="3217" spans="1:8" s="66" customFormat="1">
      <c r="A3217" s="16"/>
      <c r="B3217" s="70"/>
      <c r="C3217" s="71"/>
      <c r="D3217" s="70"/>
      <c r="E3217" s="70"/>
      <c r="H3217" s="72"/>
    </row>
    <row r="3218" spans="1:8" s="66" customFormat="1">
      <c r="A3218" s="16"/>
      <c r="B3218" s="70"/>
      <c r="C3218" s="71"/>
      <c r="D3218" s="70"/>
      <c r="E3218" s="70"/>
      <c r="H3218" s="72"/>
    </row>
    <row r="3219" spans="1:8" s="66" customFormat="1">
      <c r="A3219" s="16"/>
      <c r="B3219" s="70"/>
      <c r="C3219" s="71"/>
      <c r="D3219" s="70"/>
      <c r="E3219" s="70"/>
      <c r="H3219" s="72"/>
    </row>
    <row r="3220" spans="1:8" s="66" customFormat="1">
      <c r="A3220" s="16"/>
      <c r="B3220" s="70"/>
      <c r="C3220" s="71"/>
      <c r="D3220" s="70"/>
      <c r="E3220" s="70"/>
      <c r="H3220" s="72"/>
    </row>
    <row r="3221" spans="1:8" s="66" customFormat="1">
      <c r="A3221" s="16"/>
      <c r="B3221" s="70"/>
      <c r="C3221" s="71"/>
      <c r="D3221" s="70"/>
      <c r="E3221" s="70"/>
      <c r="H3221" s="72"/>
    </row>
    <row r="3222" spans="1:8" s="66" customFormat="1">
      <c r="A3222" s="16"/>
      <c r="B3222" s="70"/>
      <c r="C3222" s="71"/>
      <c r="D3222" s="70"/>
      <c r="E3222" s="70"/>
      <c r="H3222" s="72"/>
    </row>
    <row r="3223" spans="1:8" s="66" customFormat="1">
      <c r="A3223" s="16"/>
      <c r="B3223" s="70"/>
      <c r="C3223" s="71"/>
      <c r="D3223" s="70"/>
      <c r="E3223" s="70"/>
      <c r="H3223" s="72"/>
    </row>
    <row r="3224" spans="1:8" s="66" customFormat="1">
      <c r="A3224" s="16"/>
      <c r="B3224" s="70"/>
      <c r="C3224" s="71"/>
      <c r="D3224" s="70"/>
      <c r="E3224" s="70"/>
      <c r="H3224" s="72"/>
    </row>
    <row r="3225" spans="1:8" s="66" customFormat="1">
      <c r="A3225" s="16"/>
      <c r="B3225" s="70"/>
      <c r="C3225" s="71"/>
      <c r="D3225" s="70"/>
      <c r="E3225" s="70"/>
      <c r="H3225" s="72"/>
    </row>
    <row r="3226" spans="1:8" s="66" customFormat="1">
      <c r="A3226" s="16"/>
      <c r="B3226" s="70"/>
      <c r="C3226" s="71"/>
      <c r="D3226" s="70"/>
      <c r="E3226" s="70"/>
      <c r="H3226" s="72"/>
    </row>
    <row r="3227" spans="1:8" s="66" customFormat="1">
      <c r="A3227" s="16"/>
      <c r="B3227" s="70"/>
      <c r="C3227" s="71"/>
      <c r="D3227" s="70"/>
      <c r="E3227" s="70"/>
      <c r="H3227" s="72"/>
    </row>
    <row r="3228" spans="1:8" s="66" customFormat="1">
      <c r="A3228" s="16"/>
      <c r="B3228" s="70"/>
      <c r="C3228" s="71"/>
      <c r="D3228" s="70"/>
      <c r="E3228" s="70"/>
      <c r="H3228" s="72"/>
    </row>
    <row r="3229" spans="1:8" s="66" customFormat="1">
      <c r="A3229" s="16"/>
      <c r="B3229" s="70"/>
      <c r="C3229" s="71"/>
      <c r="D3229" s="70"/>
      <c r="E3229" s="70"/>
      <c r="H3229" s="72"/>
    </row>
    <row r="3230" spans="1:8" s="66" customFormat="1">
      <c r="A3230" s="16"/>
      <c r="B3230" s="70"/>
      <c r="C3230" s="71"/>
      <c r="D3230" s="70"/>
      <c r="E3230" s="70"/>
      <c r="H3230" s="72"/>
    </row>
    <row r="3231" spans="1:8" s="66" customFormat="1">
      <c r="A3231" s="16"/>
      <c r="B3231" s="70"/>
      <c r="C3231" s="71"/>
      <c r="D3231" s="70"/>
      <c r="E3231" s="70"/>
      <c r="H3231" s="72"/>
    </row>
    <row r="3232" spans="1:8" s="66" customFormat="1">
      <c r="A3232" s="16"/>
      <c r="B3232" s="70"/>
      <c r="C3232" s="71"/>
      <c r="D3232" s="70"/>
      <c r="E3232" s="70"/>
      <c r="H3232" s="72"/>
    </row>
    <row r="3233" spans="1:8" s="66" customFormat="1">
      <c r="A3233" s="16"/>
      <c r="B3233" s="70"/>
      <c r="C3233" s="71"/>
      <c r="D3233" s="70"/>
      <c r="E3233" s="70"/>
      <c r="H3233" s="72"/>
    </row>
    <row r="3234" spans="1:8" s="66" customFormat="1">
      <c r="A3234" s="16"/>
      <c r="B3234" s="70"/>
      <c r="C3234" s="71"/>
      <c r="D3234" s="70"/>
      <c r="E3234" s="70"/>
      <c r="H3234" s="72"/>
    </row>
    <row r="3235" spans="1:8" s="66" customFormat="1">
      <c r="A3235" s="16"/>
      <c r="B3235" s="70"/>
      <c r="C3235" s="71"/>
      <c r="D3235" s="70"/>
      <c r="E3235" s="70"/>
      <c r="H3235" s="72"/>
    </row>
    <row r="3236" spans="1:8" s="66" customFormat="1">
      <c r="A3236" s="16"/>
      <c r="B3236" s="70"/>
      <c r="C3236" s="71"/>
      <c r="D3236" s="70"/>
      <c r="E3236" s="70"/>
      <c r="H3236" s="72"/>
    </row>
    <row r="3237" spans="1:8" s="66" customFormat="1">
      <c r="A3237" s="16"/>
      <c r="B3237" s="70"/>
      <c r="C3237" s="71"/>
      <c r="D3237" s="70"/>
      <c r="E3237" s="70"/>
      <c r="H3237" s="72"/>
    </row>
    <row r="3238" spans="1:8" s="66" customFormat="1">
      <c r="A3238" s="16"/>
      <c r="B3238" s="70"/>
      <c r="C3238" s="71"/>
      <c r="D3238" s="70"/>
      <c r="E3238" s="70"/>
      <c r="H3238" s="72"/>
    </row>
    <row r="3239" spans="1:8" s="66" customFormat="1">
      <c r="A3239" s="16"/>
      <c r="B3239" s="70"/>
      <c r="C3239" s="71"/>
      <c r="D3239" s="70"/>
      <c r="E3239" s="70"/>
      <c r="H3239" s="72"/>
    </row>
    <row r="3240" spans="1:8" s="66" customFormat="1">
      <c r="A3240" s="16"/>
      <c r="B3240" s="70"/>
      <c r="C3240" s="71"/>
      <c r="D3240" s="70"/>
      <c r="E3240" s="70"/>
      <c r="H3240" s="72"/>
    </row>
    <row r="3241" spans="1:8" s="66" customFormat="1">
      <c r="A3241" s="16"/>
      <c r="B3241" s="70"/>
      <c r="C3241" s="71"/>
      <c r="D3241" s="70"/>
      <c r="E3241" s="70"/>
      <c r="H3241" s="72"/>
    </row>
    <row r="3242" spans="1:8" s="66" customFormat="1">
      <c r="A3242" s="16"/>
      <c r="B3242" s="70"/>
      <c r="C3242" s="71"/>
      <c r="D3242" s="70"/>
      <c r="E3242" s="70"/>
      <c r="H3242" s="72"/>
    </row>
    <row r="3243" spans="1:8" s="66" customFormat="1">
      <c r="A3243" s="16"/>
      <c r="B3243" s="70"/>
      <c r="C3243" s="71"/>
      <c r="D3243" s="70"/>
      <c r="E3243" s="70"/>
      <c r="H3243" s="72"/>
    </row>
    <row r="3244" spans="1:8" s="66" customFormat="1">
      <c r="A3244" s="16"/>
      <c r="B3244" s="70"/>
      <c r="C3244" s="71"/>
      <c r="D3244" s="70"/>
      <c r="E3244" s="70"/>
      <c r="H3244" s="72"/>
    </row>
    <row r="3245" spans="1:8" s="66" customFormat="1">
      <c r="A3245" s="16"/>
      <c r="B3245" s="70"/>
      <c r="C3245" s="71"/>
      <c r="D3245" s="70"/>
      <c r="E3245" s="70"/>
      <c r="H3245" s="72"/>
    </row>
    <row r="3246" spans="1:8" s="66" customFormat="1">
      <c r="A3246" s="16"/>
      <c r="B3246" s="70"/>
      <c r="C3246" s="71"/>
      <c r="D3246" s="70"/>
      <c r="E3246" s="70"/>
      <c r="H3246" s="72"/>
    </row>
    <row r="3247" spans="1:8" s="66" customFormat="1">
      <c r="A3247" s="16"/>
      <c r="B3247" s="70"/>
      <c r="C3247" s="71"/>
      <c r="D3247" s="70"/>
      <c r="E3247" s="70"/>
      <c r="H3247" s="72"/>
    </row>
    <row r="3248" spans="1:8" s="66" customFormat="1">
      <c r="A3248" s="16"/>
      <c r="B3248" s="70"/>
      <c r="C3248" s="71"/>
      <c r="D3248" s="70"/>
      <c r="E3248" s="70"/>
      <c r="H3248" s="72"/>
    </row>
    <row r="3249" spans="1:8" s="66" customFormat="1">
      <c r="A3249" s="16"/>
      <c r="B3249" s="70"/>
      <c r="C3249" s="71"/>
      <c r="D3249" s="70"/>
      <c r="E3249" s="70"/>
      <c r="H3249" s="72"/>
    </row>
    <row r="3250" spans="1:8" s="66" customFormat="1">
      <c r="A3250" s="16"/>
      <c r="B3250" s="70"/>
      <c r="C3250" s="71"/>
      <c r="D3250" s="70"/>
      <c r="E3250" s="70"/>
      <c r="H3250" s="72"/>
    </row>
    <row r="3251" spans="1:8" s="66" customFormat="1">
      <c r="A3251" s="16"/>
      <c r="B3251" s="70"/>
      <c r="C3251" s="71"/>
      <c r="D3251" s="70"/>
      <c r="E3251" s="70"/>
      <c r="H3251" s="72"/>
    </row>
    <row r="3252" spans="1:8" s="66" customFormat="1">
      <c r="A3252" s="16"/>
      <c r="B3252" s="70"/>
      <c r="C3252" s="71"/>
      <c r="D3252" s="70"/>
      <c r="E3252" s="70"/>
      <c r="H3252" s="72"/>
    </row>
    <row r="3253" spans="1:8" s="66" customFormat="1">
      <c r="A3253" s="16"/>
      <c r="B3253" s="70"/>
      <c r="C3253" s="71"/>
      <c r="D3253" s="70"/>
      <c r="E3253" s="70"/>
      <c r="H3253" s="72"/>
    </row>
    <row r="3254" spans="1:8" s="66" customFormat="1">
      <c r="A3254" s="16"/>
      <c r="B3254" s="70"/>
      <c r="C3254" s="71"/>
      <c r="D3254" s="70"/>
      <c r="E3254" s="70"/>
      <c r="H3254" s="72"/>
    </row>
    <row r="3255" spans="1:8" s="66" customFormat="1">
      <c r="A3255" s="16"/>
      <c r="B3255" s="70"/>
      <c r="C3255" s="71"/>
      <c r="D3255" s="70"/>
      <c r="E3255" s="70"/>
      <c r="H3255" s="72"/>
    </row>
    <row r="3256" spans="1:8" s="66" customFormat="1">
      <c r="A3256" s="16"/>
      <c r="B3256" s="70"/>
      <c r="C3256" s="71"/>
      <c r="D3256" s="70"/>
      <c r="E3256" s="70"/>
      <c r="H3256" s="72"/>
    </row>
    <row r="3257" spans="1:8" s="66" customFormat="1">
      <c r="A3257" s="16"/>
      <c r="B3257" s="70"/>
      <c r="C3257" s="71"/>
      <c r="D3257" s="70"/>
      <c r="E3257" s="70"/>
      <c r="H3257" s="72"/>
    </row>
    <row r="3258" spans="1:8" s="66" customFormat="1">
      <c r="A3258" s="16"/>
      <c r="B3258" s="70"/>
      <c r="C3258" s="71"/>
      <c r="D3258" s="70"/>
      <c r="E3258" s="70"/>
      <c r="H3258" s="72"/>
    </row>
    <row r="3259" spans="1:8" s="66" customFormat="1">
      <c r="A3259" s="16"/>
      <c r="B3259" s="70"/>
      <c r="C3259" s="71"/>
      <c r="D3259" s="70"/>
      <c r="E3259" s="70"/>
      <c r="H3259" s="72"/>
    </row>
    <row r="3260" spans="1:8" s="66" customFormat="1">
      <c r="A3260" s="16"/>
      <c r="B3260" s="70"/>
      <c r="C3260" s="71"/>
      <c r="D3260" s="70"/>
      <c r="E3260" s="70"/>
      <c r="H3260" s="72"/>
    </row>
    <row r="3261" spans="1:8" s="66" customFormat="1">
      <c r="A3261" s="16"/>
      <c r="B3261" s="70"/>
      <c r="C3261" s="71"/>
      <c r="D3261" s="70"/>
      <c r="E3261" s="70"/>
      <c r="H3261" s="72"/>
    </row>
    <row r="3262" spans="1:8" s="66" customFormat="1">
      <c r="A3262" s="16"/>
      <c r="B3262" s="70"/>
      <c r="C3262" s="71"/>
      <c r="D3262" s="70"/>
      <c r="E3262" s="70"/>
      <c r="H3262" s="72"/>
    </row>
    <row r="3263" spans="1:8" s="66" customFormat="1">
      <c r="A3263" s="16"/>
      <c r="B3263" s="70"/>
      <c r="C3263" s="71"/>
      <c r="D3263" s="70"/>
      <c r="E3263" s="70"/>
      <c r="H3263" s="72"/>
    </row>
    <row r="3264" spans="1:8" s="66" customFormat="1">
      <c r="A3264" s="16"/>
      <c r="B3264" s="70"/>
      <c r="C3264" s="71"/>
      <c r="D3264" s="70"/>
      <c r="E3264" s="70"/>
      <c r="H3264" s="72"/>
    </row>
    <row r="3265" spans="1:8" s="66" customFormat="1">
      <c r="A3265" s="16"/>
      <c r="B3265" s="70"/>
      <c r="C3265" s="71"/>
      <c r="D3265" s="70"/>
      <c r="E3265" s="70"/>
      <c r="H3265" s="72"/>
    </row>
    <row r="3266" spans="1:8" s="66" customFormat="1">
      <c r="A3266" s="16"/>
      <c r="B3266" s="70"/>
      <c r="C3266" s="71"/>
      <c r="D3266" s="70"/>
      <c r="E3266" s="70"/>
      <c r="H3266" s="72"/>
    </row>
    <row r="3267" spans="1:8" s="66" customFormat="1">
      <c r="A3267" s="16"/>
      <c r="B3267" s="70"/>
      <c r="C3267" s="71"/>
      <c r="D3267" s="70"/>
      <c r="E3267" s="70"/>
      <c r="H3267" s="72"/>
    </row>
    <row r="3268" spans="1:8" s="66" customFormat="1">
      <c r="A3268" s="16"/>
      <c r="B3268" s="70"/>
      <c r="C3268" s="71"/>
      <c r="D3268" s="70"/>
      <c r="E3268" s="70"/>
      <c r="H3268" s="72"/>
    </row>
    <row r="3269" spans="1:8" s="66" customFormat="1">
      <c r="A3269" s="16"/>
      <c r="B3269" s="70"/>
      <c r="C3269" s="71"/>
      <c r="D3269" s="70"/>
      <c r="E3269" s="70"/>
      <c r="H3269" s="72"/>
    </row>
    <row r="3270" spans="1:8" s="66" customFormat="1">
      <c r="A3270" s="16"/>
      <c r="B3270" s="70"/>
      <c r="C3270" s="71"/>
      <c r="D3270" s="70"/>
      <c r="E3270" s="70"/>
      <c r="H3270" s="72"/>
    </row>
    <row r="3271" spans="1:8" s="66" customFormat="1">
      <c r="A3271" s="16"/>
      <c r="B3271" s="70"/>
      <c r="C3271" s="71"/>
      <c r="D3271" s="70"/>
      <c r="E3271" s="70"/>
      <c r="H3271" s="72"/>
    </row>
    <row r="3272" spans="1:8" s="66" customFormat="1">
      <c r="A3272" s="16"/>
      <c r="B3272" s="70"/>
      <c r="C3272" s="71"/>
      <c r="D3272" s="70"/>
      <c r="E3272" s="70"/>
      <c r="H3272" s="72"/>
    </row>
    <row r="3273" spans="1:8" s="66" customFormat="1">
      <c r="A3273" s="16"/>
      <c r="B3273" s="70"/>
      <c r="C3273" s="71"/>
      <c r="D3273" s="70"/>
      <c r="E3273" s="70"/>
      <c r="H3273" s="72"/>
    </row>
    <row r="3274" spans="1:8" s="66" customFormat="1">
      <c r="A3274" s="16"/>
      <c r="B3274" s="70"/>
      <c r="C3274" s="71"/>
      <c r="D3274" s="70"/>
      <c r="E3274" s="70"/>
      <c r="H3274" s="72"/>
    </row>
    <row r="3275" spans="1:8" s="66" customFormat="1">
      <c r="A3275" s="16"/>
      <c r="B3275" s="70"/>
      <c r="C3275" s="71"/>
      <c r="D3275" s="70"/>
      <c r="E3275" s="70"/>
      <c r="H3275" s="72"/>
    </row>
    <row r="3276" spans="1:8" s="66" customFormat="1">
      <c r="A3276" s="16"/>
      <c r="B3276" s="70"/>
      <c r="C3276" s="71"/>
      <c r="D3276" s="70"/>
      <c r="E3276" s="70"/>
      <c r="H3276" s="72"/>
    </row>
    <row r="3277" spans="1:8" s="66" customFormat="1">
      <c r="A3277" s="16"/>
      <c r="B3277" s="70"/>
      <c r="C3277" s="71"/>
      <c r="D3277" s="70"/>
      <c r="E3277" s="70"/>
      <c r="H3277" s="72"/>
    </row>
    <row r="3278" spans="1:8" s="66" customFormat="1">
      <c r="A3278" s="16"/>
      <c r="B3278" s="70"/>
      <c r="C3278" s="71"/>
      <c r="D3278" s="70"/>
      <c r="E3278" s="70"/>
      <c r="H3278" s="72"/>
    </row>
    <row r="3279" spans="1:8" s="66" customFormat="1">
      <c r="A3279" s="16"/>
      <c r="B3279" s="70"/>
      <c r="C3279" s="71"/>
      <c r="D3279" s="70"/>
      <c r="E3279" s="70"/>
      <c r="H3279" s="72"/>
    </row>
    <row r="3280" spans="1:8" s="66" customFormat="1">
      <c r="A3280" s="16"/>
      <c r="B3280" s="70"/>
      <c r="C3280" s="71"/>
      <c r="D3280" s="70"/>
      <c r="E3280" s="70"/>
      <c r="H3280" s="72"/>
    </row>
    <row r="3281" spans="1:8" s="66" customFormat="1">
      <c r="A3281" s="16"/>
      <c r="B3281" s="70"/>
      <c r="C3281" s="71"/>
      <c r="D3281" s="70"/>
      <c r="E3281" s="70"/>
      <c r="H3281" s="72"/>
    </row>
    <row r="3282" spans="1:8" s="66" customFormat="1">
      <c r="A3282" s="16"/>
      <c r="B3282" s="70"/>
      <c r="C3282" s="71"/>
      <c r="D3282" s="70"/>
      <c r="E3282" s="70"/>
      <c r="H3282" s="72"/>
    </row>
    <row r="3283" spans="1:8" s="66" customFormat="1">
      <c r="A3283" s="16"/>
      <c r="B3283" s="70"/>
      <c r="C3283" s="71"/>
      <c r="D3283" s="70"/>
      <c r="E3283" s="70"/>
      <c r="H3283" s="72"/>
    </row>
    <row r="3284" spans="1:8" s="66" customFormat="1">
      <c r="A3284" s="16"/>
      <c r="B3284" s="70"/>
      <c r="C3284" s="71"/>
      <c r="D3284" s="70"/>
      <c r="E3284" s="70"/>
      <c r="H3284" s="72"/>
    </row>
    <row r="3285" spans="1:8" s="66" customFormat="1">
      <c r="A3285" s="16"/>
      <c r="B3285" s="70"/>
      <c r="C3285" s="71"/>
      <c r="D3285" s="70"/>
      <c r="E3285" s="70"/>
      <c r="H3285" s="72"/>
    </row>
    <row r="3286" spans="1:8" s="66" customFormat="1">
      <c r="A3286" s="16"/>
      <c r="B3286" s="70"/>
      <c r="C3286" s="71"/>
      <c r="D3286" s="70"/>
      <c r="E3286" s="70"/>
      <c r="H3286" s="72"/>
    </row>
    <row r="3287" spans="1:8" s="66" customFormat="1">
      <c r="A3287" s="16"/>
      <c r="B3287" s="70"/>
      <c r="C3287" s="71"/>
      <c r="D3287" s="70"/>
      <c r="E3287" s="70"/>
      <c r="H3287" s="72"/>
    </row>
    <row r="3288" spans="1:8" s="66" customFormat="1">
      <c r="A3288" s="16"/>
      <c r="B3288" s="70"/>
      <c r="C3288" s="71"/>
      <c r="D3288" s="70"/>
      <c r="E3288" s="70"/>
      <c r="H3288" s="72"/>
    </row>
    <row r="3289" spans="1:8" s="66" customFormat="1">
      <c r="A3289" s="16"/>
      <c r="B3289" s="70"/>
      <c r="C3289" s="71"/>
      <c r="D3289" s="70"/>
      <c r="E3289" s="70"/>
      <c r="H3289" s="72"/>
    </row>
    <row r="3290" spans="1:8" s="66" customFormat="1">
      <c r="A3290" s="16"/>
      <c r="B3290" s="70"/>
      <c r="C3290" s="71"/>
      <c r="D3290" s="70"/>
      <c r="E3290" s="70"/>
      <c r="H3290" s="72"/>
    </row>
    <row r="3291" spans="1:8" s="66" customFormat="1">
      <c r="A3291" s="16"/>
      <c r="B3291" s="70"/>
      <c r="C3291" s="71"/>
      <c r="D3291" s="70"/>
      <c r="E3291" s="70"/>
      <c r="H3291" s="72"/>
    </row>
    <row r="3292" spans="1:8" s="66" customFormat="1">
      <c r="A3292" s="16"/>
      <c r="B3292" s="70"/>
      <c r="C3292" s="71"/>
      <c r="D3292" s="70"/>
      <c r="E3292" s="70"/>
      <c r="H3292" s="72"/>
    </row>
    <row r="3293" spans="1:8" s="66" customFormat="1">
      <c r="A3293" s="16"/>
      <c r="B3293" s="70"/>
      <c r="C3293" s="71"/>
      <c r="D3293" s="70"/>
      <c r="E3293" s="70"/>
      <c r="H3293" s="72"/>
    </row>
    <row r="3294" spans="1:8" s="66" customFormat="1">
      <c r="A3294" s="16"/>
      <c r="B3294" s="70"/>
      <c r="C3294" s="71"/>
      <c r="D3294" s="70"/>
      <c r="E3294" s="70"/>
      <c r="H3294" s="72"/>
    </row>
    <row r="3295" spans="1:8" s="66" customFormat="1">
      <c r="A3295" s="16"/>
      <c r="B3295" s="70"/>
      <c r="C3295" s="71"/>
      <c r="D3295" s="70"/>
      <c r="E3295" s="70"/>
      <c r="H3295" s="72"/>
    </row>
    <row r="3296" spans="1:8" s="66" customFormat="1">
      <c r="A3296" s="16"/>
      <c r="B3296" s="70"/>
      <c r="C3296" s="71"/>
      <c r="D3296" s="70"/>
      <c r="E3296" s="70"/>
      <c r="H3296" s="72"/>
    </row>
    <row r="3297" spans="1:8" s="66" customFormat="1">
      <c r="A3297" s="16"/>
      <c r="B3297" s="70"/>
      <c r="C3297" s="71"/>
      <c r="D3297" s="70"/>
      <c r="E3297" s="70"/>
      <c r="H3297" s="72"/>
    </row>
    <row r="3298" spans="1:8" s="66" customFormat="1">
      <c r="A3298" s="16"/>
      <c r="B3298" s="70"/>
      <c r="C3298" s="71"/>
      <c r="D3298" s="70"/>
      <c r="E3298" s="70"/>
      <c r="H3298" s="72"/>
    </row>
    <row r="3299" spans="1:8" s="66" customFormat="1">
      <c r="A3299" s="16"/>
      <c r="B3299" s="70"/>
      <c r="C3299" s="71"/>
      <c r="D3299" s="70"/>
      <c r="E3299" s="70"/>
      <c r="H3299" s="72"/>
    </row>
    <row r="3300" spans="1:8" s="66" customFormat="1">
      <c r="A3300" s="16"/>
      <c r="B3300" s="70"/>
      <c r="C3300" s="71"/>
      <c r="D3300" s="70"/>
      <c r="E3300" s="70"/>
      <c r="H3300" s="72"/>
    </row>
    <row r="3301" spans="1:8" s="66" customFormat="1">
      <c r="A3301" s="16"/>
      <c r="B3301" s="70"/>
      <c r="C3301" s="71"/>
      <c r="D3301" s="70"/>
      <c r="E3301" s="70"/>
      <c r="H3301" s="72"/>
    </row>
    <row r="3302" spans="1:8" s="66" customFormat="1">
      <c r="A3302" s="16"/>
      <c r="B3302" s="70"/>
      <c r="C3302" s="71"/>
      <c r="D3302" s="70"/>
      <c r="E3302" s="70"/>
      <c r="H3302" s="72"/>
    </row>
    <row r="3303" spans="1:8" s="66" customFormat="1">
      <c r="A3303" s="16"/>
      <c r="B3303" s="70"/>
      <c r="C3303" s="71"/>
      <c r="D3303" s="70"/>
      <c r="E3303" s="70"/>
      <c r="H3303" s="72"/>
    </row>
    <row r="3304" spans="1:8" s="66" customFormat="1">
      <c r="A3304" s="16"/>
      <c r="B3304" s="70"/>
      <c r="C3304" s="71"/>
      <c r="D3304" s="70"/>
      <c r="E3304" s="70"/>
      <c r="H3304" s="72"/>
    </row>
    <row r="3305" spans="1:8" s="66" customFormat="1">
      <c r="A3305" s="16"/>
      <c r="B3305" s="70"/>
      <c r="C3305" s="71"/>
      <c r="D3305" s="70"/>
      <c r="E3305" s="70"/>
      <c r="H3305" s="72"/>
    </row>
    <row r="3306" spans="1:8" s="66" customFormat="1">
      <c r="A3306" s="16"/>
      <c r="B3306" s="70"/>
      <c r="C3306" s="71"/>
      <c r="D3306" s="70"/>
      <c r="E3306" s="70"/>
      <c r="H3306" s="72"/>
    </row>
    <row r="3307" spans="1:8" s="66" customFormat="1">
      <c r="A3307" s="16"/>
      <c r="B3307" s="70"/>
      <c r="C3307" s="71"/>
      <c r="D3307" s="70"/>
      <c r="E3307" s="70"/>
      <c r="H3307" s="72"/>
    </row>
    <row r="3308" spans="1:8" s="66" customFormat="1">
      <c r="A3308" s="16"/>
      <c r="B3308" s="70"/>
      <c r="C3308" s="71"/>
      <c r="D3308" s="70"/>
      <c r="E3308" s="70"/>
      <c r="H3308" s="72"/>
    </row>
    <row r="3309" spans="1:8" s="66" customFormat="1">
      <c r="A3309" s="16"/>
      <c r="B3309" s="70"/>
      <c r="C3309" s="71"/>
      <c r="D3309" s="70"/>
      <c r="E3309" s="70"/>
      <c r="H3309" s="72"/>
    </row>
    <row r="3310" spans="1:8" s="66" customFormat="1">
      <c r="A3310" s="16"/>
      <c r="B3310" s="70"/>
      <c r="C3310" s="71"/>
      <c r="D3310" s="70"/>
      <c r="E3310" s="70"/>
      <c r="H3310" s="72"/>
    </row>
    <row r="3311" spans="1:8" s="66" customFormat="1">
      <c r="A3311" s="16"/>
      <c r="B3311" s="70"/>
      <c r="C3311" s="71"/>
      <c r="D3311" s="70"/>
      <c r="E3311" s="70"/>
      <c r="H3311" s="72"/>
    </row>
    <row r="3312" spans="1:8" s="66" customFormat="1">
      <c r="A3312" s="16"/>
      <c r="B3312" s="70"/>
      <c r="C3312" s="71"/>
      <c r="D3312" s="70"/>
      <c r="E3312" s="70"/>
      <c r="H3312" s="72"/>
    </row>
    <row r="3313" spans="1:8" s="66" customFormat="1">
      <c r="A3313" s="16"/>
      <c r="B3313" s="70"/>
      <c r="C3313" s="71"/>
      <c r="D3313" s="70"/>
      <c r="E3313" s="70"/>
      <c r="H3313" s="72"/>
    </row>
    <row r="3314" spans="1:8" s="66" customFormat="1">
      <c r="A3314" s="16"/>
      <c r="B3314" s="70"/>
      <c r="C3314" s="71"/>
      <c r="D3314" s="70"/>
      <c r="E3314" s="70"/>
      <c r="H3314" s="72"/>
    </row>
    <row r="3315" spans="1:8" s="66" customFormat="1">
      <c r="A3315" s="16"/>
      <c r="B3315" s="70"/>
      <c r="C3315" s="71"/>
      <c r="D3315" s="70"/>
      <c r="E3315" s="70"/>
      <c r="H3315" s="72"/>
    </row>
    <row r="3316" spans="1:8" s="66" customFormat="1">
      <c r="A3316" s="16"/>
      <c r="B3316" s="70"/>
      <c r="C3316" s="71"/>
      <c r="D3316" s="70"/>
      <c r="E3316" s="70"/>
      <c r="H3316" s="72"/>
    </row>
    <row r="3317" spans="1:8" s="66" customFormat="1">
      <c r="A3317" s="16"/>
      <c r="B3317" s="70"/>
      <c r="C3317" s="71"/>
      <c r="D3317" s="70"/>
      <c r="E3317" s="70"/>
      <c r="H3317" s="72"/>
    </row>
    <row r="3318" spans="1:8" s="66" customFormat="1">
      <c r="A3318" s="16"/>
      <c r="B3318" s="70"/>
      <c r="C3318" s="71"/>
      <c r="D3318" s="70"/>
      <c r="E3318" s="70"/>
      <c r="H3318" s="72"/>
    </row>
    <row r="3319" spans="1:8" s="66" customFormat="1">
      <c r="A3319" s="16"/>
      <c r="B3319" s="70"/>
      <c r="C3319" s="71"/>
      <c r="D3319" s="70"/>
      <c r="E3319" s="70"/>
      <c r="H3319" s="72"/>
    </row>
    <row r="3320" spans="1:8" s="66" customFormat="1">
      <c r="A3320" s="16"/>
      <c r="B3320" s="70"/>
      <c r="C3320" s="71"/>
      <c r="D3320" s="70"/>
      <c r="E3320" s="70"/>
      <c r="H3320" s="72"/>
    </row>
    <row r="3321" spans="1:8" s="66" customFormat="1">
      <c r="A3321" s="16"/>
      <c r="B3321" s="70"/>
      <c r="C3321" s="71"/>
      <c r="D3321" s="70"/>
      <c r="E3321" s="70"/>
      <c r="H3321" s="72"/>
    </row>
    <row r="3322" spans="1:8" s="66" customFormat="1">
      <c r="A3322" s="16"/>
      <c r="B3322" s="70"/>
      <c r="C3322" s="71"/>
      <c r="D3322" s="70"/>
      <c r="E3322" s="70"/>
      <c r="H3322" s="72"/>
    </row>
    <row r="3323" spans="1:8" s="66" customFormat="1">
      <c r="A3323" s="16"/>
      <c r="B3323" s="70"/>
      <c r="C3323" s="71"/>
      <c r="D3323" s="70"/>
      <c r="E3323" s="70"/>
      <c r="H3323" s="72"/>
    </row>
    <row r="3324" spans="1:8" s="66" customFormat="1">
      <c r="A3324" s="16"/>
      <c r="B3324" s="70"/>
      <c r="C3324" s="71"/>
      <c r="D3324" s="70"/>
      <c r="E3324" s="70"/>
      <c r="H3324" s="72"/>
    </row>
    <row r="3325" spans="1:8" s="66" customFormat="1">
      <c r="A3325" s="16"/>
      <c r="B3325" s="70"/>
      <c r="C3325" s="71"/>
      <c r="D3325" s="70"/>
      <c r="E3325" s="70"/>
      <c r="H3325" s="72"/>
    </row>
    <row r="3326" spans="1:8" s="66" customFormat="1">
      <c r="A3326" s="16"/>
      <c r="B3326" s="70"/>
      <c r="C3326" s="71"/>
      <c r="D3326" s="70"/>
      <c r="E3326" s="70"/>
      <c r="H3326" s="72"/>
    </row>
    <row r="3327" spans="1:8" s="66" customFormat="1">
      <c r="A3327" s="16"/>
      <c r="B3327" s="70"/>
      <c r="C3327" s="71"/>
      <c r="D3327" s="70"/>
      <c r="E3327" s="70"/>
      <c r="H3327" s="72"/>
    </row>
    <row r="3328" spans="1:8" s="66" customFormat="1">
      <c r="A3328" s="16"/>
      <c r="B3328" s="70"/>
      <c r="C3328" s="71"/>
      <c r="D3328" s="70"/>
      <c r="E3328" s="70"/>
      <c r="H3328" s="72"/>
    </row>
    <row r="3329" spans="1:8" s="66" customFormat="1">
      <c r="A3329" s="16"/>
      <c r="B3329" s="70"/>
      <c r="C3329" s="71"/>
      <c r="D3329" s="70"/>
      <c r="E3329" s="70"/>
      <c r="H3329" s="72"/>
    </row>
    <row r="3330" spans="1:8" s="66" customFormat="1">
      <c r="A3330" s="16"/>
      <c r="B3330" s="70"/>
      <c r="C3330" s="71"/>
      <c r="D3330" s="70"/>
      <c r="E3330" s="70"/>
      <c r="H3330" s="72"/>
    </row>
    <row r="3331" spans="1:8" s="66" customFormat="1">
      <c r="A3331" s="16"/>
      <c r="B3331" s="70"/>
      <c r="C3331" s="71"/>
      <c r="D3331" s="70"/>
      <c r="E3331" s="70"/>
      <c r="H3331" s="72"/>
    </row>
    <row r="3332" spans="1:8" s="66" customFormat="1">
      <c r="A3332" s="16"/>
      <c r="B3332" s="70"/>
      <c r="C3332" s="71"/>
      <c r="D3332" s="70"/>
      <c r="E3332" s="70"/>
      <c r="H3332" s="72"/>
    </row>
    <row r="3333" spans="1:8" s="66" customFormat="1">
      <c r="A3333" s="16"/>
      <c r="B3333" s="70"/>
      <c r="C3333" s="71"/>
      <c r="D3333" s="70"/>
      <c r="E3333" s="70"/>
      <c r="H3333" s="72"/>
    </row>
    <row r="3334" spans="1:8" s="66" customFormat="1">
      <c r="A3334" s="16"/>
      <c r="B3334" s="70"/>
      <c r="C3334" s="71"/>
      <c r="D3334" s="70"/>
      <c r="E3334" s="70"/>
      <c r="H3334" s="72"/>
    </row>
    <row r="3335" spans="1:8" s="66" customFormat="1">
      <c r="A3335" s="16"/>
      <c r="B3335" s="70"/>
      <c r="C3335" s="71"/>
      <c r="D3335" s="70"/>
      <c r="E3335" s="70"/>
      <c r="H3335" s="72"/>
    </row>
    <row r="3336" spans="1:8" s="66" customFormat="1">
      <c r="A3336" s="16"/>
      <c r="B3336" s="70"/>
      <c r="C3336" s="71"/>
      <c r="D3336" s="70"/>
      <c r="E3336" s="70"/>
      <c r="H3336" s="72"/>
    </row>
    <row r="3337" spans="1:8" s="66" customFormat="1">
      <c r="A3337" s="16"/>
      <c r="B3337" s="70"/>
      <c r="C3337" s="71"/>
      <c r="D3337" s="70"/>
      <c r="E3337" s="70"/>
      <c r="H3337" s="72"/>
    </row>
    <row r="3338" spans="1:8" s="66" customFormat="1">
      <c r="A3338" s="16"/>
      <c r="B3338" s="70"/>
      <c r="C3338" s="71"/>
      <c r="D3338" s="70"/>
      <c r="E3338" s="70"/>
      <c r="H3338" s="72"/>
    </row>
    <row r="3339" spans="1:8" s="66" customFormat="1">
      <c r="A3339" s="16"/>
      <c r="B3339" s="70"/>
      <c r="C3339" s="71"/>
      <c r="D3339" s="70"/>
      <c r="E3339" s="70"/>
      <c r="H3339" s="72"/>
    </row>
    <row r="3340" spans="1:8" s="66" customFormat="1">
      <c r="A3340" s="16"/>
      <c r="B3340" s="70"/>
      <c r="C3340" s="71"/>
      <c r="D3340" s="70"/>
      <c r="E3340" s="70"/>
      <c r="H3340" s="72"/>
    </row>
    <row r="3341" spans="1:8" s="66" customFormat="1">
      <c r="A3341" s="16"/>
      <c r="B3341" s="70"/>
      <c r="C3341" s="71"/>
      <c r="D3341" s="70"/>
      <c r="E3341" s="70"/>
      <c r="H3341" s="72"/>
    </row>
    <row r="3342" spans="1:8" s="66" customFormat="1">
      <c r="A3342" s="16"/>
      <c r="B3342" s="70"/>
      <c r="C3342" s="71"/>
      <c r="D3342" s="70"/>
      <c r="E3342" s="70"/>
      <c r="H3342" s="72"/>
    </row>
    <row r="3343" spans="1:8" s="66" customFormat="1">
      <c r="A3343" s="16"/>
      <c r="B3343" s="70"/>
      <c r="C3343" s="71"/>
      <c r="D3343" s="70"/>
      <c r="E3343" s="70"/>
      <c r="H3343" s="72"/>
    </row>
    <row r="3344" spans="1:8" s="66" customFormat="1">
      <c r="A3344" s="16"/>
      <c r="B3344" s="70"/>
      <c r="C3344" s="71"/>
      <c r="D3344" s="70"/>
      <c r="E3344" s="70"/>
      <c r="H3344" s="72"/>
    </row>
    <row r="3345" spans="1:8" s="66" customFormat="1">
      <c r="A3345" s="16"/>
      <c r="B3345" s="70"/>
      <c r="C3345" s="71"/>
      <c r="D3345" s="70"/>
      <c r="E3345" s="70"/>
      <c r="H3345" s="72"/>
    </row>
    <row r="3346" spans="1:8" s="66" customFormat="1">
      <c r="A3346" s="16"/>
      <c r="B3346" s="70"/>
      <c r="C3346" s="71"/>
      <c r="D3346" s="70"/>
      <c r="E3346" s="70"/>
      <c r="H3346" s="72"/>
    </row>
    <row r="3347" spans="1:8" s="66" customFormat="1">
      <c r="A3347" s="16"/>
      <c r="B3347" s="70"/>
      <c r="C3347" s="71"/>
      <c r="D3347" s="70"/>
      <c r="E3347" s="70"/>
      <c r="H3347" s="72"/>
    </row>
    <row r="3348" spans="1:8" s="66" customFormat="1">
      <c r="A3348" s="16"/>
      <c r="B3348" s="70"/>
      <c r="C3348" s="71"/>
      <c r="D3348" s="70"/>
      <c r="E3348" s="70"/>
      <c r="H3348" s="72"/>
    </row>
    <row r="3349" spans="1:8" s="66" customFormat="1">
      <c r="A3349" s="16"/>
      <c r="B3349" s="70"/>
      <c r="C3349" s="71"/>
      <c r="D3349" s="70"/>
      <c r="E3349" s="70"/>
      <c r="H3349" s="72"/>
    </row>
    <row r="3350" spans="1:8" s="66" customFormat="1">
      <c r="A3350" s="16"/>
      <c r="B3350" s="70"/>
      <c r="C3350" s="71"/>
      <c r="D3350" s="70"/>
      <c r="E3350" s="70"/>
      <c r="H3350" s="72"/>
    </row>
    <row r="3351" spans="1:8" s="66" customFormat="1">
      <c r="A3351" s="16"/>
      <c r="B3351" s="70"/>
      <c r="C3351" s="71"/>
      <c r="D3351" s="70"/>
      <c r="E3351" s="70"/>
      <c r="H3351" s="72"/>
    </row>
    <row r="3352" spans="1:8" s="66" customFormat="1">
      <c r="A3352" s="16"/>
      <c r="B3352" s="70"/>
      <c r="C3352" s="71"/>
      <c r="D3352" s="70"/>
      <c r="E3352" s="70"/>
      <c r="H3352" s="72"/>
    </row>
    <row r="3353" spans="1:8" s="66" customFormat="1">
      <c r="A3353" s="16"/>
      <c r="B3353" s="70"/>
      <c r="C3353" s="71"/>
      <c r="D3353" s="70"/>
      <c r="E3353" s="70"/>
      <c r="H3353" s="72"/>
    </row>
    <row r="3354" spans="1:8" s="66" customFormat="1">
      <c r="A3354" s="16"/>
      <c r="B3354" s="70"/>
      <c r="C3354" s="71"/>
      <c r="D3354" s="70"/>
      <c r="E3354" s="70"/>
      <c r="H3354" s="72"/>
    </row>
    <row r="3355" spans="1:8" s="66" customFormat="1">
      <c r="A3355" s="16"/>
      <c r="B3355" s="70"/>
      <c r="C3355" s="71"/>
      <c r="D3355" s="70"/>
      <c r="E3355" s="70"/>
      <c r="H3355" s="72"/>
    </row>
    <row r="3356" spans="1:8" s="66" customFormat="1">
      <c r="A3356" s="16"/>
      <c r="B3356" s="70"/>
      <c r="C3356" s="71"/>
      <c r="D3356" s="70"/>
      <c r="E3356" s="70"/>
      <c r="H3356" s="72"/>
    </row>
    <row r="3357" spans="1:8" s="66" customFormat="1">
      <c r="A3357" s="16"/>
      <c r="B3357" s="70"/>
      <c r="C3357" s="71"/>
      <c r="D3357" s="70"/>
      <c r="E3357" s="70"/>
      <c r="H3357" s="72"/>
    </row>
    <row r="3358" spans="1:8" s="66" customFormat="1">
      <c r="A3358" s="16"/>
      <c r="B3358" s="70"/>
      <c r="C3358" s="71"/>
      <c r="D3358" s="70"/>
      <c r="E3358" s="70"/>
      <c r="H3358" s="72"/>
    </row>
    <row r="3359" spans="1:8" s="66" customFormat="1">
      <c r="A3359" s="16"/>
      <c r="B3359" s="70"/>
      <c r="C3359" s="71"/>
      <c r="D3359" s="70"/>
      <c r="E3359" s="70"/>
      <c r="H3359" s="72"/>
    </row>
    <row r="3360" spans="1:8" s="66" customFormat="1">
      <c r="A3360" s="16"/>
      <c r="B3360" s="70"/>
      <c r="C3360" s="71"/>
      <c r="D3360" s="70"/>
      <c r="E3360" s="70"/>
      <c r="H3360" s="72"/>
    </row>
    <row r="3361" spans="1:8" s="66" customFormat="1">
      <c r="A3361" s="16"/>
      <c r="B3361" s="70"/>
      <c r="C3361" s="71"/>
      <c r="D3361" s="70"/>
      <c r="E3361" s="70"/>
      <c r="H3361" s="72"/>
    </row>
    <row r="3362" spans="1:8" s="66" customFormat="1">
      <c r="A3362" s="16"/>
      <c r="B3362" s="70"/>
      <c r="C3362" s="71"/>
      <c r="D3362" s="70"/>
      <c r="E3362" s="70"/>
      <c r="H3362" s="72"/>
    </row>
    <row r="3363" spans="1:8" s="66" customFormat="1">
      <c r="A3363" s="16"/>
      <c r="B3363" s="70"/>
      <c r="C3363" s="71"/>
      <c r="D3363" s="70"/>
      <c r="E3363" s="70"/>
      <c r="H3363" s="72"/>
    </row>
    <row r="3364" spans="1:8" s="66" customFormat="1">
      <c r="A3364" s="16"/>
      <c r="B3364" s="70"/>
      <c r="C3364" s="71"/>
      <c r="D3364" s="70"/>
      <c r="E3364" s="70"/>
      <c r="H3364" s="72"/>
    </row>
    <row r="3365" spans="1:8" s="66" customFormat="1">
      <c r="A3365" s="16"/>
      <c r="B3365" s="70"/>
      <c r="C3365" s="71"/>
      <c r="D3365" s="70"/>
      <c r="E3365" s="70"/>
      <c r="H3365" s="72"/>
    </row>
    <row r="3366" spans="1:8" s="66" customFormat="1">
      <c r="A3366" s="16"/>
      <c r="B3366" s="70"/>
      <c r="C3366" s="71"/>
      <c r="D3366" s="70"/>
      <c r="E3366" s="70"/>
      <c r="H3366" s="72"/>
    </row>
    <row r="3367" spans="1:8" s="66" customFormat="1">
      <c r="A3367" s="16"/>
      <c r="B3367" s="70"/>
      <c r="C3367" s="71"/>
      <c r="D3367" s="70"/>
      <c r="E3367" s="70"/>
      <c r="H3367" s="72"/>
    </row>
    <row r="3368" spans="1:8" s="66" customFormat="1">
      <c r="A3368" s="16"/>
      <c r="B3368" s="70"/>
      <c r="C3368" s="71"/>
      <c r="D3368" s="70"/>
      <c r="E3368" s="70"/>
      <c r="H3368" s="72"/>
    </row>
    <row r="3369" spans="1:8" s="66" customFormat="1">
      <c r="A3369" s="16"/>
      <c r="B3369" s="70"/>
      <c r="C3369" s="71"/>
      <c r="D3369" s="70"/>
      <c r="E3369" s="70"/>
      <c r="H3369" s="72"/>
    </row>
    <row r="3370" spans="1:8" s="66" customFormat="1">
      <c r="A3370" s="16"/>
      <c r="B3370" s="70"/>
      <c r="C3370" s="71"/>
      <c r="D3370" s="70"/>
      <c r="E3370" s="70"/>
      <c r="H3370" s="72"/>
    </row>
    <row r="3371" spans="1:8" s="66" customFormat="1">
      <c r="A3371" s="16"/>
      <c r="B3371" s="70"/>
      <c r="C3371" s="71"/>
      <c r="D3371" s="70"/>
      <c r="E3371" s="70"/>
      <c r="H3371" s="72"/>
    </row>
    <row r="3372" spans="1:8" s="66" customFormat="1">
      <c r="A3372" s="16"/>
      <c r="B3372" s="70"/>
      <c r="C3372" s="71"/>
      <c r="D3372" s="70"/>
      <c r="E3372" s="70"/>
      <c r="H3372" s="72"/>
    </row>
    <row r="3373" spans="1:8" s="66" customFormat="1">
      <c r="A3373" s="16"/>
      <c r="B3373" s="70"/>
      <c r="C3373" s="71"/>
      <c r="D3373" s="70"/>
      <c r="E3373" s="70"/>
      <c r="H3373" s="72"/>
    </row>
    <row r="3374" spans="1:8" s="66" customFormat="1">
      <c r="A3374" s="16"/>
      <c r="B3374" s="70"/>
      <c r="C3374" s="71"/>
      <c r="D3374" s="70"/>
      <c r="E3374" s="70"/>
      <c r="H3374" s="72"/>
    </row>
    <row r="3375" spans="1:8" s="66" customFormat="1">
      <c r="A3375" s="16"/>
      <c r="B3375" s="70"/>
      <c r="C3375" s="71"/>
      <c r="D3375" s="70"/>
      <c r="E3375" s="70"/>
      <c r="H3375" s="72"/>
    </row>
    <row r="3376" spans="1:8" s="66" customFormat="1">
      <c r="A3376" s="16"/>
      <c r="B3376" s="70"/>
      <c r="C3376" s="71"/>
      <c r="D3376" s="70"/>
      <c r="E3376" s="70"/>
      <c r="H3376" s="72"/>
    </row>
    <row r="3377" spans="1:8" s="66" customFormat="1">
      <c r="A3377" s="16"/>
      <c r="B3377" s="70"/>
      <c r="C3377" s="71"/>
      <c r="D3377" s="70"/>
      <c r="E3377" s="70"/>
      <c r="H3377" s="72"/>
    </row>
    <row r="3378" spans="1:8" s="66" customFormat="1">
      <c r="A3378" s="16"/>
      <c r="B3378" s="70"/>
      <c r="C3378" s="71"/>
      <c r="D3378" s="70"/>
      <c r="E3378" s="70"/>
      <c r="H3378" s="72"/>
    </row>
    <row r="3379" spans="1:8" s="66" customFormat="1">
      <c r="A3379" s="16"/>
      <c r="B3379" s="70"/>
      <c r="C3379" s="71"/>
      <c r="D3379" s="70"/>
      <c r="E3379" s="70"/>
      <c r="H3379" s="72"/>
    </row>
    <row r="3380" spans="1:8" s="66" customFormat="1">
      <c r="A3380" s="16"/>
      <c r="B3380" s="70"/>
      <c r="C3380" s="71"/>
      <c r="D3380" s="70"/>
      <c r="E3380" s="70"/>
      <c r="H3380" s="72"/>
    </row>
    <row r="3381" spans="1:8" s="66" customFormat="1">
      <c r="A3381" s="16"/>
      <c r="B3381" s="70"/>
      <c r="C3381" s="71"/>
      <c r="D3381" s="70"/>
      <c r="E3381" s="70"/>
      <c r="H3381" s="72"/>
    </row>
    <row r="3382" spans="1:8" s="66" customFormat="1">
      <c r="A3382" s="16"/>
      <c r="B3382" s="70"/>
      <c r="C3382" s="71"/>
      <c r="D3382" s="70"/>
      <c r="E3382" s="70"/>
      <c r="H3382" s="72"/>
    </row>
    <row r="3383" spans="1:8" s="66" customFormat="1">
      <c r="A3383" s="16"/>
      <c r="B3383" s="70"/>
      <c r="C3383" s="71"/>
      <c r="D3383" s="70"/>
      <c r="E3383" s="70"/>
      <c r="H3383" s="72"/>
    </row>
    <row r="3384" spans="1:8" s="66" customFormat="1">
      <c r="A3384" s="16"/>
      <c r="B3384" s="70"/>
      <c r="C3384" s="71"/>
      <c r="D3384" s="70"/>
      <c r="E3384" s="70"/>
      <c r="H3384" s="72"/>
    </row>
    <row r="3385" spans="1:8" s="66" customFormat="1">
      <c r="A3385" s="16"/>
      <c r="B3385" s="70"/>
      <c r="C3385" s="71"/>
      <c r="D3385" s="70"/>
      <c r="E3385" s="70"/>
      <c r="H3385" s="72"/>
    </row>
    <row r="3386" spans="1:8" s="66" customFormat="1">
      <c r="A3386" s="16"/>
      <c r="B3386" s="70"/>
      <c r="C3386" s="71"/>
      <c r="D3386" s="70"/>
      <c r="E3386" s="70"/>
      <c r="H3386" s="72"/>
    </row>
    <row r="3387" spans="1:8" s="66" customFormat="1">
      <c r="A3387" s="16"/>
      <c r="B3387" s="70"/>
      <c r="C3387" s="71"/>
      <c r="D3387" s="70"/>
      <c r="E3387" s="70"/>
      <c r="H3387" s="72"/>
    </row>
    <row r="3388" spans="1:8" s="66" customFormat="1">
      <c r="A3388" s="16"/>
      <c r="B3388" s="70"/>
      <c r="C3388" s="71"/>
      <c r="D3388" s="70"/>
      <c r="E3388" s="70"/>
      <c r="H3388" s="72"/>
    </row>
    <row r="3389" spans="1:8" s="66" customFormat="1">
      <c r="A3389" s="16"/>
      <c r="B3389" s="70"/>
      <c r="C3389" s="71"/>
      <c r="D3389" s="70"/>
      <c r="E3389" s="70"/>
      <c r="H3389" s="72"/>
    </row>
    <row r="3390" spans="1:8" s="66" customFormat="1">
      <c r="A3390" s="16"/>
      <c r="B3390" s="70"/>
      <c r="C3390" s="71"/>
      <c r="D3390" s="70"/>
      <c r="E3390" s="70"/>
      <c r="H3390" s="72"/>
    </row>
    <row r="3391" spans="1:8" s="66" customFormat="1">
      <c r="A3391" s="16"/>
      <c r="B3391" s="70"/>
      <c r="C3391" s="71"/>
      <c r="D3391" s="70"/>
      <c r="E3391" s="70"/>
      <c r="H3391" s="72"/>
    </row>
    <row r="3392" spans="1:8" s="66" customFormat="1">
      <c r="A3392" s="16"/>
      <c r="B3392" s="70"/>
      <c r="C3392" s="71"/>
      <c r="D3392" s="70"/>
      <c r="E3392" s="70"/>
      <c r="H3392" s="72"/>
    </row>
    <row r="3393" spans="1:8" s="66" customFormat="1">
      <c r="A3393" s="16"/>
      <c r="B3393" s="70"/>
      <c r="C3393" s="71"/>
      <c r="D3393" s="70"/>
      <c r="E3393" s="70"/>
      <c r="H3393" s="72"/>
    </row>
    <row r="3394" spans="1:8" s="66" customFormat="1">
      <c r="A3394" s="16"/>
      <c r="B3394" s="70"/>
      <c r="C3394" s="71"/>
      <c r="D3394" s="70"/>
      <c r="E3394" s="70"/>
      <c r="H3394" s="72"/>
    </row>
    <row r="3395" spans="1:8" s="66" customFormat="1">
      <c r="A3395" s="16"/>
      <c r="B3395" s="70"/>
      <c r="C3395" s="71"/>
      <c r="D3395" s="70"/>
      <c r="E3395" s="70"/>
      <c r="H3395" s="72"/>
    </row>
    <row r="3396" spans="1:8" s="66" customFormat="1">
      <c r="A3396" s="16"/>
      <c r="B3396" s="70"/>
      <c r="C3396" s="71"/>
      <c r="D3396" s="70"/>
      <c r="E3396" s="70"/>
      <c r="H3396" s="72"/>
    </row>
    <row r="3397" spans="1:8" s="66" customFormat="1">
      <c r="A3397" s="16"/>
      <c r="B3397" s="70"/>
      <c r="C3397" s="71"/>
      <c r="D3397" s="70"/>
      <c r="E3397" s="70"/>
      <c r="H3397" s="72"/>
    </row>
    <row r="3398" spans="1:8" s="66" customFormat="1">
      <c r="A3398" s="16"/>
      <c r="B3398" s="70"/>
      <c r="C3398" s="71"/>
      <c r="D3398" s="70"/>
      <c r="E3398" s="70"/>
      <c r="H3398" s="72"/>
    </row>
    <row r="3399" spans="1:8" s="66" customFormat="1">
      <c r="A3399" s="16"/>
      <c r="B3399" s="70"/>
      <c r="C3399" s="71"/>
      <c r="D3399" s="70"/>
      <c r="E3399" s="70"/>
      <c r="H3399" s="72"/>
    </row>
    <row r="3400" spans="1:8" s="66" customFormat="1">
      <c r="A3400" s="16"/>
      <c r="B3400" s="70"/>
      <c r="C3400" s="71"/>
      <c r="D3400" s="70"/>
      <c r="E3400" s="70"/>
      <c r="H3400" s="72"/>
    </row>
    <row r="3401" spans="1:8" s="66" customFormat="1">
      <c r="A3401" s="16"/>
      <c r="B3401" s="70"/>
      <c r="C3401" s="71"/>
      <c r="D3401" s="70"/>
      <c r="E3401" s="70"/>
      <c r="H3401" s="72"/>
    </row>
    <row r="3402" spans="1:8" s="66" customFormat="1">
      <c r="A3402" s="16"/>
      <c r="B3402" s="70"/>
      <c r="C3402" s="71"/>
      <c r="D3402" s="70"/>
      <c r="E3402" s="70"/>
      <c r="H3402" s="72"/>
    </row>
    <row r="3403" spans="1:8" s="66" customFormat="1">
      <c r="A3403" s="16"/>
      <c r="B3403" s="70"/>
      <c r="C3403" s="71"/>
      <c r="D3403" s="70"/>
      <c r="E3403" s="70"/>
      <c r="H3403" s="72"/>
    </row>
    <row r="3404" spans="1:8" s="66" customFormat="1">
      <c r="A3404" s="16"/>
      <c r="B3404" s="70"/>
      <c r="C3404" s="71"/>
      <c r="D3404" s="70"/>
      <c r="E3404" s="70"/>
      <c r="H3404" s="72"/>
    </row>
    <row r="3405" spans="1:8" s="66" customFormat="1">
      <c r="A3405" s="16"/>
      <c r="B3405" s="70"/>
      <c r="C3405" s="71"/>
      <c r="D3405" s="70"/>
      <c r="E3405" s="70"/>
      <c r="H3405" s="72"/>
    </row>
    <row r="3406" spans="1:8" s="66" customFormat="1">
      <c r="A3406" s="16"/>
      <c r="B3406" s="70"/>
      <c r="C3406" s="71"/>
      <c r="D3406" s="70"/>
      <c r="E3406" s="70"/>
      <c r="H3406" s="72"/>
    </row>
    <row r="3407" spans="1:8" s="66" customFormat="1">
      <c r="A3407" s="16"/>
      <c r="B3407" s="70"/>
      <c r="C3407" s="71"/>
      <c r="D3407" s="70"/>
      <c r="E3407" s="70"/>
      <c r="H3407" s="72"/>
    </row>
    <row r="3408" spans="1:8" s="66" customFormat="1">
      <c r="A3408" s="16"/>
      <c r="B3408" s="70"/>
      <c r="C3408" s="71"/>
      <c r="D3408" s="70"/>
      <c r="E3408" s="70"/>
      <c r="H3408" s="72"/>
    </row>
    <row r="3409" spans="1:8" s="66" customFormat="1">
      <c r="A3409" s="16"/>
      <c r="B3409" s="70"/>
      <c r="C3409" s="71"/>
      <c r="D3409" s="70"/>
      <c r="E3409" s="70"/>
      <c r="H3409" s="72"/>
    </row>
    <row r="3410" spans="1:8" s="66" customFormat="1">
      <c r="A3410" s="16"/>
      <c r="B3410" s="70"/>
      <c r="C3410" s="71"/>
      <c r="D3410" s="70"/>
      <c r="E3410" s="70"/>
      <c r="H3410" s="72"/>
    </row>
    <row r="3411" spans="1:8" s="66" customFormat="1">
      <c r="A3411" s="16"/>
      <c r="B3411" s="70"/>
      <c r="C3411" s="71"/>
      <c r="D3411" s="70"/>
      <c r="E3411" s="70"/>
      <c r="H3411" s="72"/>
    </row>
    <row r="3412" spans="1:8" s="66" customFormat="1">
      <c r="A3412" s="16"/>
      <c r="B3412" s="70"/>
      <c r="C3412" s="71"/>
      <c r="D3412" s="70"/>
      <c r="E3412" s="70"/>
      <c r="H3412" s="72"/>
    </row>
    <row r="3413" spans="1:8" s="66" customFormat="1">
      <c r="A3413" s="16"/>
      <c r="B3413" s="70"/>
      <c r="C3413" s="71"/>
      <c r="D3413" s="70"/>
      <c r="E3413" s="70"/>
      <c r="H3413" s="72"/>
    </row>
    <row r="3414" spans="1:8" s="66" customFormat="1">
      <c r="A3414" s="16"/>
      <c r="B3414" s="70"/>
      <c r="C3414" s="71"/>
      <c r="D3414" s="70"/>
      <c r="E3414" s="70"/>
      <c r="H3414" s="72"/>
    </row>
    <row r="3415" spans="1:8" s="66" customFormat="1">
      <c r="A3415" s="16"/>
      <c r="B3415" s="70"/>
      <c r="C3415" s="71"/>
      <c r="D3415" s="70"/>
      <c r="E3415" s="70"/>
      <c r="H3415" s="72"/>
    </row>
    <row r="3416" spans="1:8" s="66" customFormat="1">
      <c r="A3416" s="16"/>
      <c r="B3416" s="70"/>
      <c r="C3416" s="71"/>
      <c r="D3416" s="70"/>
      <c r="E3416" s="70"/>
      <c r="H3416" s="72"/>
    </row>
    <row r="3417" spans="1:8" s="66" customFormat="1">
      <c r="A3417" s="16"/>
      <c r="B3417" s="70"/>
      <c r="C3417" s="71"/>
      <c r="D3417" s="70"/>
      <c r="E3417" s="70"/>
      <c r="H3417" s="72"/>
    </row>
    <row r="3418" spans="1:8" s="66" customFormat="1">
      <c r="A3418" s="16"/>
      <c r="B3418" s="70"/>
      <c r="C3418" s="71"/>
      <c r="D3418" s="70"/>
      <c r="E3418" s="70"/>
      <c r="H3418" s="72"/>
    </row>
    <row r="3419" spans="1:8" s="66" customFormat="1">
      <c r="A3419" s="16"/>
      <c r="B3419" s="70"/>
      <c r="C3419" s="71"/>
      <c r="D3419" s="70"/>
      <c r="E3419" s="70"/>
      <c r="H3419" s="72"/>
    </row>
    <row r="3420" spans="1:8" s="66" customFormat="1">
      <c r="A3420" s="16"/>
      <c r="B3420" s="70"/>
      <c r="C3420" s="71"/>
      <c r="D3420" s="70"/>
      <c r="E3420" s="70"/>
      <c r="H3420" s="72"/>
    </row>
    <row r="3421" spans="1:8" s="66" customFormat="1">
      <c r="A3421" s="16"/>
      <c r="B3421" s="70"/>
      <c r="C3421" s="71"/>
      <c r="D3421" s="70"/>
      <c r="E3421" s="70"/>
      <c r="H3421" s="72"/>
    </row>
    <row r="3422" spans="1:8" s="66" customFormat="1">
      <c r="A3422" s="16"/>
      <c r="B3422" s="70"/>
      <c r="C3422" s="71"/>
      <c r="D3422" s="70"/>
      <c r="E3422" s="70"/>
      <c r="H3422" s="72"/>
    </row>
    <row r="3423" spans="1:8" s="66" customFormat="1">
      <c r="A3423" s="16"/>
      <c r="B3423" s="70"/>
      <c r="C3423" s="71"/>
      <c r="D3423" s="70"/>
      <c r="E3423" s="70"/>
      <c r="H3423" s="72"/>
    </row>
    <row r="3424" spans="1:8" s="66" customFormat="1">
      <c r="A3424" s="16"/>
      <c r="B3424" s="70"/>
      <c r="C3424" s="71"/>
      <c r="D3424" s="70"/>
      <c r="E3424" s="70"/>
      <c r="H3424" s="72"/>
    </row>
    <row r="3425" spans="1:8" s="66" customFormat="1">
      <c r="A3425" s="16"/>
      <c r="B3425" s="70"/>
      <c r="C3425" s="71"/>
      <c r="D3425" s="70"/>
      <c r="E3425" s="70"/>
      <c r="H3425" s="72"/>
    </row>
    <row r="3426" spans="1:8" s="66" customFormat="1">
      <c r="A3426" s="16"/>
      <c r="B3426" s="70"/>
      <c r="C3426" s="71"/>
      <c r="D3426" s="70"/>
      <c r="E3426" s="70"/>
      <c r="H3426" s="72"/>
    </row>
    <row r="3427" spans="1:8" s="66" customFormat="1">
      <c r="A3427" s="16"/>
      <c r="B3427" s="70"/>
      <c r="C3427" s="71"/>
      <c r="D3427" s="70"/>
      <c r="E3427" s="70"/>
      <c r="H3427" s="72"/>
    </row>
    <row r="3428" spans="1:8" s="66" customFormat="1">
      <c r="A3428" s="16"/>
      <c r="B3428" s="70"/>
      <c r="C3428" s="71"/>
      <c r="D3428" s="70"/>
      <c r="E3428" s="70"/>
      <c r="H3428" s="72"/>
    </row>
    <row r="3429" spans="1:8" s="66" customFormat="1">
      <c r="A3429" s="16"/>
      <c r="B3429" s="70"/>
      <c r="C3429" s="71"/>
      <c r="D3429" s="70"/>
      <c r="E3429" s="70"/>
      <c r="H3429" s="72"/>
    </row>
    <row r="3430" spans="1:8" s="66" customFormat="1">
      <c r="A3430" s="16"/>
      <c r="B3430" s="70"/>
      <c r="C3430" s="71"/>
      <c r="D3430" s="70"/>
      <c r="E3430" s="70"/>
      <c r="H3430" s="72"/>
    </row>
    <row r="3431" spans="1:8" s="66" customFormat="1">
      <c r="A3431" s="16"/>
      <c r="B3431" s="70"/>
      <c r="C3431" s="71"/>
      <c r="D3431" s="70"/>
      <c r="E3431" s="70"/>
      <c r="H3431" s="72"/>
    </row>
    <row r="3432" spans="1:8" s="66" customFormat="1">
      <c r="A3432" s="16"/>
      <c r="B3432" s="70"/>
      <c r="C3432" s="71"/>
      <c r="D3432" s="70"/>
      <c r="E3432" s="70"/>
      <c r="H3432" s="72"/>
    </row>
    <row r="3433" spans="1:8" s="66" customFormat="1">
      <c r="A3433" s="16"/>
      <c r="B3433" s="70"/>
      <c r="C3433" s="71"/>
      <c r="D3433" s="70"/>
      <c r="E3433" s="70"/>
      <c r="H3433" s="72"/>
    </row>
    <row r="3434" spans="1:8" s="66" customFormat="1">
      <c r="A3434" s="16"/>
      <c r="B3434" s="70"/>
      <c r="C3434" s="71"/>
      <c r="D3434" s="70"/>
      <c r="E3434" s="70"/>
      <c r="H3434" s="72"/>
    </row>
    <row r="3435" spans="1:8" s="66" customFormat="1">
      <c r="A3435" s="16"/>
      <c r="B3435" s="70"/>
      <c r="C3435" s="71"/>
      <c r="D3435" s="70"/>
      <c r="E3435" s="70"/>
      <c r="H3435" s="72"/>
    </row>
    <row r="3436" spans="1:8" s="66" customFormat="1">
      <c r="A3436" s="16"/>
      <c r="B3436" s="70"/>
      <c r="C3436" s="71"/>
      <c r="D3436" s="70"/>
      <c r="E3436" s="70"/>
      <c r="H3436" s="72"/>
    </row>
    <row r="3437" spans="1:8" s="66" customFormat="1">
      <c r="A3437" s="16"/>
      <c r="B3437" s="70"/>
      <c r="C3437" s="71"/>
      <c r="D3437" s="70"/>
      <c r="E3437" s="70"/>
      <c r="H3437" s="72"/>
    </row>
    <row r="3438" spans="1:8" s="66" customFormat="1">
      <c r="A3438" s="16"/>
      <c r="B3438" s="70"/>
      <c r="C3438" s="71"/>
      <c r="D3438" s="70"/>
      <c r="E3438" s="70"/>
      <c r="H3438" s="72"/>
    </row>
    <row r="3439" spans="1:8" s="66" customFormat="1">
      <c r="A3439" s="16"/>
      <c r="B3439" s="70"/>
      <c r="C3439" s="71"/>
      <c r="D3439" s="70"/>
      <c r="E3439" s="70"/>
      <c r="H3439" s="72"/>
    </row>
    <row r="3440" spans="1:8" s="66" customFormat="1">
      <c r="A3440" s="16"/>
      <c r="B3440" s="70"/>
      <c r="C3440" s="71"/>
      <c r="D3440" s="70"/>
      <c r="E3440" s="70"/>
      <c r="H3440" s="72"/>
    </row>
    <row r="3441" spans="1:8" s="66" customFormat="1">
      <c r="A3441" s="16"/>
      <c r="B3441" s="70"/>
      <c r="C3441" s="71"/>
      <c r="D3441" s="70"/>
      <c r="E3441" s="70"/>
      <c r="H3441" s="72"/>
    </row>
    <row r="3442" spans="1:8" s="66" customFormat="1">
      <c r="A3442" s="16"/>
      <c r="B3442" s="70"/>
      <c r="C3442" s="71"/>
      <c r="D3442" s="70"/>
      <c r="E3442" s="70"/>
      <c r="H3442" s="72"/>
    </row>
    <row r="3443" spans="1:8" s="66" customFormat="1">
      <c r="A3443" s="16"/>
      <c r="B3443" s="70"/>
      <c r="C3443" s="71"/>
      <c r="D3443" s="70"/>
      <c r="E3443" s="70"/>
      <c r="H3443" s="72"/>
    </row>
    <row r="3444" spans="1:8" s="66" customFormat="1">
      <c r="A3444" s="16"/>
      <c r="B3444" s="70"/>
      <c r="C3444" s="71"/>
      <c r="D3444" s="70"/>
      <c r="E3444" s="70"/>
      <c r="H3444" s="72"/>
    </row>
    <row r="3445" spans="1:8" s="66" customFormat="1">
      <c r="A3445" s="16"/>
      <c r="B3445" s="70"/>
      <c r="C3445" s="71"/>
      <c r="D3445" s="70"/>
      <c r="E3445" s="70"/>
      <c r="H3445" s="72"/>
    </row>
    <row r="3446" spans="1:8" s="66" customFormat="1">
      <c r="A3446" s="16"/>
      <c r="B3446" s="70"/>
      <c r="C3446" s="71"/>
      <c r="D3446" s="70"/>
      <c r="E3446" s="70"/>
      <c r="H3446" s="72"/>
    </row>
    <row r="3447" spans="1:8" s="66" customFormat="1">
      <c r="A3447" s="16"/>
      <c r="B3447" s="70"/>
      <c r="C3447" s="71"/>
      <c r="D3447" s="70"/>
      <c r="E3447" s="70"/>
      <c r="H3447" s="72"/>
    </row>
    <row r="3448" spans="1:8" s="66" customFormat="1">
      <c r="A3448" s="16"/>
      <c r="B3448" s="70"/>
      <c r="C3448" s="71"/>
      <c r="D3448" s="70"/>
      <c r="E3448" s="70"/>
      <c r="H3448" s="72"/>
    </row>
    <row r="3449" spans="1:8" s="66" customFormat="1">
      <c r="A3449" s="16"/>
      <c r="B3449" s="70"/>
      <c r="C3449" s="71"/>
      <c r="D3449" s="70"/>
      <c r="E3449" s="70"/>
      <c r="H3449" s="72"/>
    </row>
    <row r="3450" spans="1:8" s="66" customFormat="1">
      <c r="A3450" s="16"/>
      <c r="B3450" s="70"/>
      <c r="C3450" s="71"/>
      <c r="D3450" s="70"/>
      <c r="E3450" s="70"/>
      <c r="H3450" s="72"/>
    </row>
    <row r="3451" spans="1:8" s="66" customFormat="1">
      <c r="A3451" s="16"/>
      <c r="B3451" s="70"/>
      <c r="C3451" s="71"/>
      <c r="D3451" s="70"/>
      <c r="E3451" s="70"/>
      <c r="H3451" s="72"/>
    </row>
    <row r="3452" spans="1:8" s="66" customFormat="1">
      <c r="A3452" s="16"/>
      <c r="B3452" s="70"/>
      <c r="C3452" s="71"/>
      <c r="D3452" s="70"/>
      <c r="E3452" s="70"/>
      <c r="H3452" s="72"/>
    </row>
    <row r="3453" spans="1:8" s="66" customFormat="1">
      <c r="A3453" s="16"/>
      <c r="B3453" s="70"/>
      <c r="C3453" s="71"/>
      <c r="D3453" s="70"/>
      <c r="E3453" s="70"/>
      <c r="H3453" s="72"/>
    </row>
    <row r="3454" spans="1:8" s="66" customFormat="1">
      <c r="A3454" s="16"/>
      <c r="B3454" s="70"/>
      <c r="C3454" s="71"/>
      <c r="D3454" s="70"/>
      <c r="E3454" s="70"/>
      <c r="H3454" s="72"/>
    </row>
    <row r="3455" spans="1:8" s="66" customFormat="1">
      <c r="A3455" s="16"/>
      <c r="B3455" s="70"/>
      <c r="C3455" s="71"/>
      <c r="D3455" s="70"/>
      <c r="E3455" s="70"/>
      <c r="H3455" s="72"/>
    </row>
    <row r="3456" spans="1:8" s="66" customFormat="1">
      <c r="A3456" s="16"/>
      <c r="B3456" s="70"/>
      <c r="C3456" s="71"/>
      <c r="D3456" s="70"/>
      <c r="E3456" s="70"/>
      <c r="H3456" s="72"/>
    </row>
    <row r="3457" spans="1:8" s="66" customFormat="1">
      <c r="A3457" s="16"/>
      <c r="B3457" s="70"/>
      <c r="C3457" s="71"/>
      <c r="D3457" s="70"/>
      <c r="E3457" s="70"/>
      <c r="H3457" s="72"/>
    </row>
    <row r="3458" spans="1:8" s="66" customFormat="1">
      <c r="A3458" s="16"/>
      <c r="B3458" s="70"/>
      <c r="C3458" s="71"/>
      <c r="D3458" s="70"/>
      <c r="E3458" s="70"/>
      <c r="H3458" s="72"/>
    </row>
    <row r="3459" spans="1:8" s="66" customFormat="1">
      <c r="A3459" s="16"/>
      <c r="B3459" s="70"/>
      <c r="C3459" s="71"/>
      <c r="D3459" s="70"/>
      <c r="E3459" s="70"/>
      <c r="H3459" s="72"/>
    </row>
    <row r="3460" spans="1:8" s="66" customFormat="1">
      <c r="A3460" s="16"/>
      <c r="B3460" s="70"/>
      <c r="C3460" s="71"/>
      <c r="D3460" s="70"/>
      <c r="E3460" s="70"/>
      <c r="H3460" s="72"/>
    </row>
    <row r="3461" spans="1:8" s="66" customFormat="1">
      <c r="A3461" s="16"/>
      <c r="B3461" s="70"/>
      <c r="C3461" s="71"/>
      <c r="D3461" s="70"/>
      <c r="E3461" s="70"/>
      <c r="H3461" s="72"/>
    </row>
    <row r="3462" spans="1:8" s="66" customFormat="1">
      <c r="A3462" s="16"/>
      <c r="B3462" s="70"/>
      <c r="C3462" s="71"/>
      <c r="D3462" s="70"/>
      <c r="E3462" s="70"/>
      <c r="H3462" s="72"/>
    </row>
    <row r="3463" spans="1:8" s="66" customFormat="1">
      <c r="A3463" s="16"/>
      <c r="B3463" s="70"/>
      <c r="C3463" s="71"/>
      <c r="D3463" s="70"/>
      <c r="E3463" s="70"/>
      <c r="H3463" s="72"/>
    </row>
    <row r="3464" spans="1:8" s="66" customFormat="1">
      <c r="A3464" s="16"/>
      <c r="B3464" s="70"/>
      <c r="C3464" s="71"/>
      <c r="D3464" s="70"/>
      <c r="E3464" s="70"/>
      <c r="H3464" s="72"/>
    </row>
    <row r="3465" spans="1:8" s="66" customFormat="1">
      <c r="A3465" s="16"/>
      <c r="B3465" s="70"/>
      <c r="C3465" s="71"/>
      <c r="D3465" s="70"/>
      <c r="E3465" s="70"/>
      <c r="H3465" s="72"/>
    </row>
    <row r="3466" spans="1:8" s="66" customFormat="1">
      <c r="A3466" s="16"/>
      <c r="B3466" s="70"/>
      <c r="C3466" s="71"/>
      <c r="D3466" s="70"/>
      <c r="E3466" s="70"/>
      <c r="H3466" s="72"/>
    </row>
    <row r="3467" spans="1:8" s="66" customFormat="1">
      <c r="A3467" s="16"/>
      <c r="B3467" s="70"/>
      <c r="C3467" s="71"/>
      <c r="D3467" s="70"/>
      <c r="E3467" s="70"/>
      <c r="H3467" s="72"/>
    </row>
    <row r="3468" spans="1:8" s="66" customFormat="1">
      <c r="A3468" s="16"/>
      <c r="B3468" s="70"/>
      <c r="C3468" s="71"/>
      <c r="D3468" s="70"/>
      <c r="E3468" s="70"/>
      <c r="H3468" s="72"/>
    </row>
    <row r="3469" spans="1:8" s="66" customFormat="1">
      <c r="A3469" s="16"/>
      <c r="B3469" s="70"/>
      <c r="C3469" s="71"/>
      <c r="D3469" s="70"/>
      <c r="E3469" s="70"/>
      <c r="H3469" s="72"/>
    </row>
    <row r="3470" spans="1:8" s="66" customFormat="1">
      <c r="A3470" s="16"/>
      <c r="B3470" s="70"/>
      <c r="C3470" s="71"/>
      <c r="D3470" s="70"/>
      <c r="E3470" s="70"/>
      <c r="H3470" s="72"/>
    </row>
    <row r="3471" spans="1:8" s="66" customFormat="1">
      <c r="A3471" s="16"/>
      <c r="B3471" s="70"/>
      <c r="C3471" s="71"/>
      <c r="D3471" s="70"/>
      <c r="E3471" s="70"/>
      <c r="H3471" s="72"/>
    </row>
    <row r="3472" spans="1:8" s="66" customFormat="1">
      <c r="A3472" s="16"/>
      <c r="B3472" s="70"/>
      <c r="C3472" s="71"/>
      <c r="D3472" s="70"/>
      <c r="E3472" s="70"/>
      <c r="H3472" s="72"/>
    </row>
    <row r="3473" spans="1:8" s="66" customFormat="1">
      <c r="A3473" s="16"/>
      <c r="B3473" s="70"/>
      <c r="C3473" s="71"/>
      <c r="D3473" s="70"/>
      <c r="E3473" s="70"/>
      <c r="H3473" s="72"/>
    </row>
    <row r="3474" spans="1:8" s="66" customFormat="1">
      <c r="A3474" s="16"/>
      <c r="B3474" s="70"/>
      <c r="C3474" s="71"/>
      <c r="D3474" s="70"/>
      <c r="E3474" s="70"/>
      <c r="H3474" s="72"/>
    </row>
    <row r="3475" spans="1:8" s="66" customFormat="1">
      <c r="A3475" s="16"/>
      <c r="B3475" s="70"/>
      <c r="C3475" s="71"/>
      <c r="D3475" s="70"/>
      <c r="E3475" s="70"/>
      <c r="H3475" s="72"/>
    </row>
    <row r="3476" spans="1:8" s="66" customFormat="1">
      <c r="A3476" s="16"/>
      <c r="B3476" s="70"/>
      <c r="C3476" s="71"/>
      <c r="D3476" s="70"/>
      <c r="E3476" s="70"/>
      <c r="H3476" s="72"/>
    </row>
    <row r="3477" spans="1:8" s="66" customFormat="1">
      <c r="A3477" s="16"/>
      <c r="B3477" s="70"/>
      <c r="C3477" s="71"/>
      <c r="D3477" s="70"/>
      <c r="E3477" s="70"/>
      <c r="H3477" s="72"/>
    </row>
    <row r="3478" spans="1:8" s="66" customFormat="1">
      <c r="A3478" s="16"/>
      <c r="B3478" s="70"/>
      <c r="C3478" s="71"/>
      <c r="D3478" s="70"/>
      <c r="E3478" s="70"/>
      <c r="H3478" s="72"/>
    </row>
    <row r="3479" spans="1:8" s="66" customFormat="1">
      <c r="A3479" s="16"/>
      <c r="B3479" s="70"/>
      <c r="C3479" s="71"/>
      <c r="D3479" s="70"/>
      <c r="E3479" s="70"/>
      <c r="H3479" s="72"/>
    </row>
    <row r="3480" spans="1:8" s="66" customFormat="1">
      <c r="A3480" s="16"/>
      <c r="B3480" s="70"/>
      <c r="C3480" s="71"/>
      <c r="D3480" s="70"/>
      <c r="E3480" s="70"/>
      <c r="H3480" s="72"/>
    </row>
    <row r="3481" spans="1:8" s="66" customFormat="1">
      <c r="A3481" s="16"/>
      <c r="B3481" s="70"/>
      <c r="C3481" s="71"/>
      <c r="D3481" s="70"/>
      <c r="E3481" s="70"/>
      <c r="H3481" s="72"/>
    </row>
    <row r="3482" spans="1:8" s="66" customFormat="1">
      <c r="A3482" s="16"/>
      <c r="B3482" s="70"/>
      <c r="C3482" s="71"/>
      <c r="D3482" s="70"/>
      <c r="E3482" s="70"/>
      <c r="H3482" s="72"/>
    </row>
    <row r="3483" spans="1:8" s="66" customFormat="1">
      <c r="A3483" s="16"/>
      <c r="B3483" s="70"/>
      <c r="C3483" s="71"/>
      <c r="D3483" s="70"/>
      <c r="E3483" s="70"/>
      <c r="H3483" s="72"/>
    </row>
    <row r="3484" spans="1:8" s="66" customFormat="1">
      <c r="A3484" s="16"/>
      <c r="B3484" s="70"/>
      <c r="C3484" s="71"/>
      <c r="D3484" s="70"/>
      <c r="E3484" s="70"/>
      <c r="H3484" s="72"/>
    </row>
    <row r="3485" spans="1:8" s="66" customFormat="1">
      <c r="A3485" s="16"/>
      <c r="B3485" s="70"/>
      <c r="C3485" s="71"/>
      <c r="D3485" s="70"/>
      <c r="E3485" s="70"/>
      <c r="H3485" s="72"/>
    </row>
    <row r="3486" spans="1:8" s="66" customFormat="1">
      <c r="A3486" s="16"/>
      <c r="B3486" s="70"/>
      <c r="C3486" s="71"/>
      <c r="D3486" s="70"/>
      <c r="E3486" s="70"/>
      <c r="H3486" s="72"/>
    </row>
    <row r="3487" spans="1:8" s="66" customFormat="1">
      <c r="A3487" s="16"/>
      <c r="B3487" s="70"/>
      <c r="C3487" s="71"/>
      <c r="D3487" s="70"/>
      <c r="E3487" s="70"/>
      <c r="H3487" s="72"/>
    </row>
    <row r="3488" spans="1:8" s="66" customFormat="1">
      <c r="A3488" s="16"/>
      <c r="B3488" s="70"/>
      <c r="C3488" s="71"/>
      <c r="D3488" s="70"/>
      <c r="E3488" s="70"/>
      <c r="H3488" s="72"/>
    </row>
    <row r="3489" spans="1:8" s="66" customFormat="1">
      <c r="A3489" s="16"/>
      <c r="B3489" s="70"/>
      <c r="C3489" s="71"/>
      <c r="D3489" s="70"/>
      <c r="E3489" s="70"/>
      <c r="H3489" s="72"/>
    </row>
    <row r="3490" spans="1:8" s="66" customFormat="1">
      <c r="A3490" s="16"/>
      <c r="B3490" s="70"/>
      <c r="C3490" s="71"/>
      <c r="D3490" s="70"/>
      <c r="E3490" s="70"/>
      <c r="H3490" s="72"/>
    </row>
    <row r="3491" spans="1:8" s="66" customFormat="1">
      <c r="A3491" s="16"/>
      <c r="B3491" s="70"/>
      <c r="C3491" s="71"/>
      <c r="D3491" s="70"/>
      <c r="E3491" s="70"/>
      <c r="H3491" s="72"/>
    </row>
    <row r="3492" spans="1:8" s="66" customFormat="1">
      <c r="A3492" s="16"/>
      <c r="B3492" s="70"/>
      <c r="C3492" s="71"/>
      <c r="D3492" s="70"/>
      <c r="E3492" s="70"/>
      <c r="H3492" s="72"/>
    </row>
    <row r="3493" spans="1:8" s="66" customFormat="1">
      <c r="A3493" s="16"/>
      <c r="B3493" s="70"/>
      <c r="C3493" s="71"/>
      <c r="D3493" s="70"/>
      <c r="E3493" s="70"/>
      <c r="H3493" s="72"/>
    </row>
    <row r="3494" spans="1:8" s="66" customFormat="1">
      <c r="A3494" s="16"/>
      <c r="B3494" s="70"/>
      <c r="C3494" s="71"/>
      <c r="D3494" s="70"/>
      <c r="E3494" s="70"/>
      <c r="H3494" s="72"/>
    </row>
    <row r="3495" spans="1:8" s="66" customFormat="1">
      <c r="A3495" s="16"/>
      <c r="B3495" s="70"/>
      <c r="C3495" s="71"/>
      <c r="D3495" s="70"/>
      <c r="E3495" s="70"/>
      <c r="H3495" s="72"/>
    </row>
    <row r="3496" spans="1:8" s="66" customFormat="1">
      <c r="A3496" s="16"/>
      <c r="B3496" s="70"/>
      <c r="C3496" s="71"/>
      <c r="D3496" s="70"/>
      <c r="E3496" s="70"/>
      <c r="H3496" s="72"/>
    </row>
    <row r="3497" spans="1:8" s="66" customFormat="1">
      <c r="A3497" s="16"/>
      <c r="B3497" s="70"/>
      <c r="C3497" s="71"/>
      <c r="D3497" s="70"/>
      <c r="E3497" s="70"/>
      <c r="H3497" s="72"/>
    </row>
    <row r="3498" spans="1:8" s="66" customFormat="1">
      <c r="A3498" s="16"/>
      <c r="B3498" s="70"/>
      <c r="C3498" s="71"/>
      <c r="D3498" s="70"/>
      <c r="E3498" s="70"/>
      <c r="H3498" s="72"/>
    </row>
    <row r="3499" spans="1:8" s="66" customFormat="1">
      <c r="A3499" s="16"/>
      <c r="B3499" s="70"/>
      <c r="C3499" s="71"/>
      <c r="D3499" s="70"/>
      <c r="E3499" s="70"/>
      <c r="H3499" s="72"/>
    </row>
    <row r="3500" spans="1:8" s="66" customFormat="1">
      <c r="A3500" s="16"/>
      <c r="B3500" s="70"/>
      <c r="C3500" s="71"/>
      <c r="D3500" s="70"/>
      <c r="E3500" s="70"/>
      <c r="H3500" s="72"/>
    </row>
    <row r="3501" spans="1:8" s="66" customFormat="1">
      <c r="A3501" s="16"/>
      <c r="B3501" s="70"/>
      <c r="C3501" s="71"/>
      <c r="D3501" s="70"/>
      <c r="E3501" s="70"/>
      <c r="H3501" s="72"/>
    </row>
    <row r="3502" spans="1:8" s="66" customFormat="1">
      <c r="A3502" s="16"/>
      <c r="B3502" s="70"/>
      <c r="C3502" s="71"/>
      <c r="D3502" s="70"/>
      <c r="E3502" s="70"/>
      <c r="H3502" s="72"/>
    </row>
    <row r="3503" spans="1:8" s="66" customFormat="1">
      <c r="A3503" s="16"/>
      <c r="B3503" s="70"/>
      <c r="C3503" s="71"/>
      <c r="D3503" s="70"/>
      <c r="E3503" s="70"/>
      <c r="H3503" s="72"/>
    </row>
    <row r="3504" spans="1:8" s="66" customFormat="1">
      <c r="A3504" s="16"/>
      <c r="B3504" s="70"/>
      <c r="C3504" s="71"/>
      <c r="D3504" s="70"/>
      <c r="E3504" s="70"/>
      <c r="H3504" s="72"/>
    </row>
    <row r="3505" spans="1:8" s="66" customFormat="1">
      <c r="A3505" s="16"/>
      <c r="B3505" s="70"/>
      <c r="C3505" s="71"/>
      <c r="D3505" s="70"/>
      <c r="E3505" s="70"/>
      <c r="H3505" s="72"/>
    </row>
    <row r="3506" spans="1:8" s="66" customFormat="1">
      <c r="A3506" s="16"/>
      <c r="B3506" s="70"/>
      <c r="C3506" s="71"/>
      <c r="D3506" s="70"/>
      <c r="E3506" s="70"/>
      <c r="H3506" s="72"/>
    </row>
    <row r="3507" spans="1:8" s="66" customFormat="1">
      <c r="A3507" s="16"/>
      <c r="B3507" s="70"/>
      <c r="C3507" s="71"/>
      <c r="D3507" s="70"/>
      <c r="E3507" s="70"/>
      <c r="H3507" s="72"/>
    </row>
    <row r="3508" spans="1:8" s="66" customFormat="1">
      <c r="A3508" s="16"/>
      <c r="B3508" s="70"/>
      <c r="C3508" s="71"/>
      <c r="D3508" s="70"/>
      <c r="E3508" s="70"/>
      <c r="H3508" s="72"/>
    </row>
    <row r="3509" spans="1:8" s="66" customFormat="1">
      <c r="A3509" s="16"/>
      <c r="B3509" s="70"/>
      <c r="C3509" s="71"/>
      <c r="D3509" s="70"/>
      <c r="E3509" s="70"/>
      <c r="H3509" s="72"/>
    </row>
    <row r="3510" spans="1:8" s="66" customFormat="1">
      <c r="A3510" s="16"/>
      <c r="B3510" s="70"/>
      <c r="C3510" s="71"/>
      <c r="D3510" s="70"/>
      <c r="E3510" s="70"/>
      <c r="H3510" s="72"/>
    </row>
    <row r="3511" spans="1:8" s="66" customFormat="1">
      <c r="A3511" s="16"/>
      <c r="B3511" s="70"/>
      <c r="C3511" s="71"/>
      <c r="D3511" s="70"/>
      <c r="E3511" s="70"/>
      <c r="H3511" s="72"/>
    </row>
    <row r="3512" spans="1:8" s="66" customFormat="1">
      <c r="A3512" s="16"/>
      <c r="B3512" s="70"/>
      <c r="C3512" s="71"/>
      <c r="D3512" s="70"/>
      <c r="E3512" s="70"/>
      <c r="H3512" s="72"/>
    </row>
    <row r="3513" spans="1:8" s="66" customFormat="1">
      <c r="A3513" s="16"/>
      <c r="B3513" s="70"/>
      <c r="C3513" s="71"/>
      <c r="D3513" s="70"/>
      <c r="E3513" s="70"/>
      <c r="H3513" s="72"/>
    </row>
    <row r="3514" spans="1:8" s="66" customFormat="1">
      <c r="A3514" s="16"/>
      <c r="B3514" s="70"/>
      <c r="C3514" s="71"/>
      <c r="D3514" s="70"/>
      <c r="E3514" s="70"/>
      <c r="H3514" s="72"/>
    </row>
    <row r="3515" spans="1:8" s="66" customFormat="1">
      <c r="A3515" s="16"/>
      <c r="B3515" s="70"/>
      <c r="C3515" s="71"/>
      <c r="D3515" s="70"/>
      <c r="E3515" s="70"/>
      <c r="H3515" s="72"/>
    </row>
    <row r="3516" spans="1:8" s="66" customFormat="1">
      <c r="A3516" s="16"/>
      <c r="B3516" s="70"/>
      <c r="C3516" s="71"/>
      <c r="D3516" s="70"/>
      <c r="E3516" s="70"/>
      <c r="H3516" s="72"/>
    </row>
    <row r="3517" spans="1:8" s="66" customFormat="1">
      <c r="A3517" s="16"/>
      <c r="B3517" s="70"/>
      <c r="C3517" s="71"/>
      <c r="D3517" s="70"/>
      <c r="E3517" s="70"/>
      <c r="H3517" s="72"/>
    </row>
    <row r="3518" spans="1:8" s="66" customFormat="1">
      <c r="A3518" s="16"/>
      <c r="B3518" s="70"/>
      <c r="C3518" s="71"/>
      <c r="D3518" s="70"/>
      <c r="E3518" s="70"/>
      <c r="H3518" s="72"/>
    </row>
    <row r="3519" spans="1:8" s="66" customFormat="1">
      <c r="A3519" s="16"/>
      <c r="B3519" s="70"/>
      <c r="C3519" s="71"/>
      <c r="D3519" s="70"/>
      <c r="E3519" s="70"/>
      <c r="H3519" s="72"/>
    </row>
    <row r="3520" spans="1:8" s="66" customFormat="1">
      <c r="A3520" s="16"/>
      <c r="B3520" s="70"/>
      <c r="C3520" s="71"/>
      <c r="D3520" s="70"/>
      <c r="E3520" s="70"/>
      <c r="H3520" s="72"/>
    </row>
    <row r="3521" spans="1:8" s="66" customFormat="1">
      <c r="A3521" s="16"/>
      <c r="B3521" s="70"/>
      <c r="C3521" s="71"/>
      <c r="D3521" s="70"/>
      <c r="E3521" s="70"/>
      <c r="H3521" s="72"/>
    </row>
    <row r="3522" spans="1:8" s="66" customFormat="1">
      <c r="A3522" s="16"/>
      <c r="B3522" s="70"/>
      <c r="C3522" s="71"/>
      <c r="D3522" s="70"/>
      <c r="E3522" s="70"/>
      <c r="H3522" s="72"/>
    </row>
    <row r="3523" spans="1:8" s="66" customFormat="1">
      <c r="A3523" s="16"/>
      <c r="B3523" s="70"/>
      <c r="C3523" s="71"/>
      <c r="D3523" s="70"/>
      <c r="E3523" s="70"/>
      <c r="H3523" s="72"/>
    </row>
    <row r="3524" spans="1:8" s="66" customFormat="1">
      <c r="A3524" s="16"/>
      <c r="B3524" s="70"/>
      <c r="C3524" s="71"/>
      <c r="D3524" s="70"/>
      <c r="E3524" s="70"/>
      <c r="H3524" s="72"/>
    </row>
    <row r="3525" spans="1:8" s="66" customFormat="1">
      <c r="A3525" s="16"/>
      <c r="B3525" s="70"/>
      <c r="C3525" s="71"/>
      <c r="D3525" s="70"/>
      <c r="E3525" s="70"/>
      <c r="H3525" s="72"/>
    </row>
    <row r="3526" spans="1:8" s="66" customFormat="1">
      <c r="A3526" s="16"/>
      <c r="B3526" s="70"/>
      <c r="C3526" s="71"/>
      <c r="D3526" s="70"/>
      <c r="E3526" s="70"/>
      <c r="H3526" s="72"/>
    </row>
    <row r="3527" spans="1:8" s="66" customFormat="1">
      <c r="A3527" s="16"/>
      <c r="B3527" s="70"/>
      <c r="C3527" s="71"/>
      <c r="D3527" s="70"/>
      <c r="E3527" s="70"/>
      <c r="H3527" s="72"/>
    </row>
    <row r="3528" spans="1:8" s="66" customFormat="1">
      <c r="A3528" s="16"/>
      <c r="B3528" s="70"/>
      <c r="C3528" s="71"/>
      <c r="D3528" s="70"/>
      <c r="E3528" s="70"/>
      <c r="H3528" s="72"/>
    </row>
    <row r="3529" spans="1:8" s="66" customFormat="1">
      <c r="A3529" s="16"/>
      <c r="B3529" s="70"/>
      <c r="C3529" s="71"/>
      <c r="D3529" s="70"/>
      <c r="E3529" s="70"/>
      <c r="H3529" s="72"/>
    </row>
    <row r="3530" spans="1:8" s="66" customFormat="1">
      <c r="A3530" s="16"/>
      <c r="B3530" s="70"/>
      <c r="C3530" s="71"/>
      <c r="D3530" s="70"/>
      <c r="E3530" s="70"/>
      <c r="H3530" s="72"/>
    </row>
    <row r="3531" spans="1:8" s="66" customFormat="1">
      <c r="A3531" s="16"/>
      <c r="B3531" s="70"/>
      <c r="C3531" s="71"/>
      <c r="D3531" s="70"/>
      <c r="E3531" s="70"/>
      <c r="H3531" s="72"/>
    </row>
    <row r="3532" spans="1:8" s="66" customFormat="1">
      <c r="A3532" s="16"/>
      <c r="B3532" s="70"/>
      <c r="C3532" s="71"/>
      <c r="D3532" s="70"/>
      <c r="E3532" s="70"/>
      <c r="H3532" s="72"/>
    </row>
    <row r="3533" spans="1:8" s="66" customFormat="1">
      <c r="A3533" s="16"/>
      <c r="B3533" s="70"/>
      <c r="C3533" s="71"/>
      <c r="D3533" s="70"/>
      <c r="E3533" s="70"/>
      <c r="H3533" s="72"/>
    </row>
    <row r="3534" spans="1:8" s="66" customFormat="1">
      <c r="A3534" s="16"/>
      <c r="B3534" s="70"/>
      <c r="C3534" s="71"/>
      <c r="D3534" s="70"/>
      <c r="E3534" s="70"/>
      <c r="H3534" s="72"/>
    </row>
    <row r="3535" spans="1:8" s="66" customFormat="1">
      <c r="A3535" s="16"/>
      <c r="B3535" s="70"/>
      <c r="C3535" s="71"/>
      <c r="D3535" s="70"/>
      <c r="E3535" s="70"/>
      <c r="H3535" s="72"/>
    </row>
    <row r="3536" spans="1:8" s="66" customFormat="1">
      <c r="A3536" s="16"/>
      <c r="B3536" s="70"/>
      <c r="C3536" s="71"/>
      <c r="D3536" s="70"/>
      <c r="E3536" s="70"/>
      <c r="H3536" s="72"/>
    </row>
    <row r="3537" spans="1:8" s="66" customFormat="1">
      <c r="A3537" s="16"/>
      <c r="B3537" s="70"/>
      <c r="C3537" s="71"/>
      <c r="D3537" s="70"/>
      <c r="E3537" s="70"/>
      <c r="H3537" s="72"/>
    </row>
    <row r="3538" spans="1:8" s="66" customFormat="1">
      <c r="A3538" s="16"/>
      <c r="B3538" s="70"/>
      <c r="C3538" s="71"/>
      <c r="D3538" s="70"/>
      <c r="E3538" s="70"/>
      <c r="H3538" s="72"/>
    </row>
    <row r="3539" spans="1:8" s="66" customFormat="1">
      <c r="A3539" s="16"/>
      <c r="B3539" s="70"/>
      <c r="C3539" s="71"/>
      <c r="D3539" s="70"/>
      <c r="E3539" s="70"/>
      <c r="H3539" s="72"/>
    </row>
    <row r="3540" spans="1:8" s="66" customFormat="1">
      <c r="A3540" s="16"/>
      <c r="B3540" s="70"/>
      <c r="C3540" s="71"/>
      <c r="D3540" s="70"/>
      <c r="E3540" s="70"/>
      <c r="H3540" s="72"/>
    </row>
    <row r="3541" spans="1:8" s="66" customFormat="1">
      <c r="A3541" s="16"/>
      <c r="B3541" s="70"/>
      <c r="C3541" s="71"/>
      <c r="D3541" s="70"/>
      <c r="E3541" s="70"/>
      <c r="H3541" s="72"/>
    </row>
    <row r="3542" spans="1:8" s="66" customFormat="1">
      <c r="A3542" s="16"/>
      <c r="B3542" s="70"/>
      <c r="C3542" s="71"/>
      <c r="D3542" s="70"/>
      <c r="E3542" s="70"/>
      <c r="H3542" s="72"/>
    </row>
    <row r="3543" spans="1:8" s="66" customFormat="1">
      <c r="A3543" s="16"/>
      <c r="B3543" s="70"/>
      <c r="C3543" s="71"/>
      <c r="D3543" s="70"/>
      <c r="E3543" s="70"/>
      <c r="H3543" s="72"/>
    </row>
    <row r="3544" spans="1:8" s="66" customFormat="1">
      <c r="A3544" s="16"/>
      <c r="B3544" s="70"/>
      <c r="C3544" s="71"/>
      <c r="D3544" s="70"/>
      <c r="E3544" s="70"/>
      <c r="H3544" s="72"/>
    </row>
    <row r="3545" spans="1:8" s="66" customFormat="1">
      <c r="A3545" s="16"/>
      <c r="B3545" s="70"/>
      <c r="C3545" s="71"/>
      <c r="D3545" s="70"/>
      <c r="E3545" s="70"/>
      <c r="H3545" s="72"/>
    </row>
    <row r="3546" spans="1:8" s="66" customFormat="1">
      <c r="A3546" s="16"/>
      <c r="B3546" s="70"/>
      <c r="C3546" s="71"/>
      <c r="D3546" s="70"/>
      <c r="E3546" s="70"/>
      <c r="H3546" s="72"/>
    </row>
    <row r="3547" spans="1:8" s="66" customFormat="1">
      <c r="A3547" s="16"/>
      <c r="B3547" s="70"/>
      <c r="C3547" s="71"/>
      <c r="D3547" s="70"/>
      <c r="E3547" s="70"/>
      <c r="H3547" s="72"/>
    </row>
    <row r="3548" spans="1:8" s="66" customFormat="1">
      <c r="A3548" s="16"/>
      <c r="B3548" s="70"/>
      <c r="C3548" s="71"/>
      <c r="D3548" s="70"/>
      <c r="E3548" s="70"/>
      <c r="H3548" s="72"/>
    </row>
    <row r="3549" spans="1:8" s="66" customFormat="1">
      <c r="A3549" s="16"/>
      <c r="B3549" s="70"/>
      <c r="C3549" s="71"/>
      <c r="D3549" s="70"/>
      <c r="E3549" s="70"/>
      <c r="H3549" s="72"/>
    </row>
    <row r="3550" spans="1:8" s="66" customFormat="1">
      <c r="A3550" s="16"/>
      <c r="B3550" s="70"/>
      <c r="C3550" s="71"/>
      <c r="D3550" s="70"/>
      <c r="E3550" s="70"/>
      <c r="H3550" s="72"/>
    </row>
    <row r="3551" spans="1:8" s="66" customFormat="1">
      <c r="A3551" s="16"/>
      <c r="B3551" s="70"/>
      <c r="C3551" s="71"/>
      <c r="D3551" s="70"/>
      <c r="E3551" s="70"/>
      <c r="H3551" s="72"/>
    </row>
    <row r="3552" spans="1:8" s="66" customFormat="1">
      <c r="A3552" s="16"/>
      <c r="B3552" s="70"/>
      <c r="C3552" s="71"/>
      <c r="D3552" s="70"/>
      <c r="E3552" s="70"/>
      <c r="H3552" s="72"/>
    </row>
    <row r="3553" spans="1:8" s="66" customFormat="1">
      <c r="A3553" s="16"/>
      <c r="B3553" s="70"/>
      <c r="C3553" s="71"/>
      <c r="D3553" s="70"/>
      <c r="E3553" s="70"/>
      <c r="H3553" s="72"/>
    </row>
    <row r="3554" spans="1:8" s="66" customFormat="1">
      <c r="A3554" s="16"/>
      <c r="B3554" s="70"/>
      <c r="C3554" s="71"/>
      <c r="D3554" s="70"/>
      <c r="E3554" s="70"/>
      <c r="H3554" s="72"/>
    </row>
    <row r="3555" spans="1:8" s="66" customFormat="1">
      <c r="A3555" s="16"/>
      <c r="B3555" s="70"/>
      <c r="C3555" s="71"/>
      <c r="D3555" s="70"/>
      <c r="E3555" s="70"/>
      <c r="H3555" s="72"/>
    </row>
    <row r="3556" spans="1:8" s="66" customFormat="1">
      <c r="A3556" s="16"/>
      <c r="B3556" s="70"/>
      <c r="C3556" s="71"/>
      <c r="D3556" s="70"/>
      <c r="E3556" s="70"/>
      <c r="H3556" s="72"/>
    </row>
    <row r="3557" spans="1:8" s="66" customFormat="1">
      <c r="A3557" s="16"/>
      <c r="B3557" s="70"/>
      <c r="C3557" s="71"/>
      <c r="D3557" s="70"/>
      <c r="E3557" s="70"/>
      <c r="H3557" s="72"/>
    </row>
    <row r="3558" spans="1:8" s="66" customFormat="1">
      <c r="A3558" s="16"/>
      <c r="B3558" s="70"/>
      <c r="C3558" s="71"/>
      <c r="D3558" s="70"/>
      <c r="E3558" s="70"/>
      <c r="H3558" s="72"/>
    </row>
    <row r="3559" spans="1:8" s="66" customFormat="1">
      <c r="A3559" s="16"/>
      <c r="B3559" s="70"/>
      <c r="C3559" s="71"/>
      <c r="D3559" s="70"/>
      <c r="E3559" s="70"/>
      <c r="H3559" s="72"/>
    </row>
    <row r="3560" spans="1:8" s="66" customFormat="1">
      <c r="A3560" s="16"/>
      <c r="B3560" s="70"/>
      <c r="C3560" s="71"/>
      <c r="D3560" s="70"/>
      <c r="E3560" s="70"/>
      <c r="H3560" s="72"/>
    </row>
    <row r="3561" spans="1:8" s="66" customFormat="1">
      <c r="A3561" s="16"/>
      <c r="B3561" s="70"/>
      <c r="C3561" s="71"/>
      <c r="D3561" s="70"/>
      <c r="E3561" s="70"/>
      <c r="H3561" s="72"/>
    </row>
    <row r="3562" spans="1:8" s="66" customFormat="1">
      <c r="A3562" s="16"/>
      <c r="B3562" s="70"/>
      <c r="C3562" s="71"/>
      <c r="D3562" s="70"/>
      <c r="E3562" s="70"/>
      <c r="H3562" s="72"/>
    </row>
    <row r="3563" spans="1:8" s="66" customFormat="1">
      <c r="A3563" s="16"/>
      <c r="B3563" s="70"/>
      <c r="C3563" s="71"/>
      <c r="D3563" s="70"/>
      <c r="E3563" s="70"/>
      <c r="H3563" s="72"/>
    </row>
    <row r="3564" spans="1:8" s="66" customFormat="1">
      <c r="A3564" s="16"/>
      <c r="B3564" s="70"/>
      <c r="C3564" s="71"/>
      <c r="D3564" s="70"/>
      <c r="E3564" s="70"/>
      <c r="H3564" s="72"/>
    </row>
    <row r="3565" spans="1:8" s="66" customFormat="1">
      <c r="A3565" s="16"/>
      <c r="B3565" s="70"/>
      <c r="C3565" s="71"/>
      <c r="D3565" s="70"/>
      <c r="E3565" s="70"/>
      <c r="H3565" s="72"/>
    </row>
    <row r="3566" spans="1:8" s="66" customFormat="1">
      <c r="A3566" s="16"/>
      <c r="B3566" s="70"/>
      <c r="C3566" s="71"/>
      <c r="D3566" s="70"/>
      <c r="E3566" s="70"/>
      <c r="H3566" s="72"/>
    </row>
    <row r="3567" spans="1:8" s="66" customFormat="1">
      <c r="A3567" s="16"/>
      <c r="B3567" s="70"/>
      <c r="C3567" s="71"/>
      <c r="D3567" s="70"/>
      <c r="E3567" s="70"/>
      <c r="H3567" s="72"/>
    </row>
    <row r="3568" spans="1:8" s="66" customFormat="1">
      <c r="A3568" s="16"/>
      <c r="B3568" s="70"/>
      <c r="C3568" s="71"/>
      <c r="D3568" s="70"/>
      <c r="E3568" s="70"/>
      <c r="H3568" s="72"/>
    </row>
    <row r="3569" spans="1:8" s="66" customFormat="1">
      <c r="A3569" s="16"/>
      <c r="B3569" s="70"/>
      <c r="C3569" s="71"/>
      <c r="D3569" s="70"/>
      <c r="E3569" s="70"/>
      <c r="H3569" s="72"/>
    </row>
    <row r="3570" spans="1:8" s="66" customFormat="1">
      <c r="A3570" s="16"/>
      <c r="B3570" s="70"/>
      <c r="C3570" s="71"/>
      <c r="D3570" s="70"/>
      <c r="E3570" s="70"/>
      <c r="H3570" s="72"/>
    </row>
    <row r="3571" spans="1:8" s="66" customFormat="1">
      <c r="A3571" s="16"/>
      <c r="B3571" s="70"/>
      <c r="C3571" s="71"/>
      <c r="D3571" s="70"/>
      <c r="E3571" s="70"/>
      <c r="H3571" s="72"/>
    </row>
    <row r="3572" spans="1:8" s="66" customFormat="1">
      <c r="A3572" s="16"/>
      <c r="B3572" s="70"/>
      <c r="C3572" s="71"/>
      <c r="D3572" s="70"/>
      <c r="E3572" s="70"/>
      <c r="H3572" s="72"/>
    </row>
    <row r="3573" spans="1:8" s="66" customFormat="1">
      <c r="A3573" s="16"/>
      <c r="B3573" s="70"/>
      <c r="C3573" s="71"/>
      <c r="D3573" s="70"/>
      <c r="E3573" s="70"/>
      <c r="H3573" s="72"/>
    </row>
    <row r="3574" spans="1:8" s="66" customFormat="1">
      <c r="A3574" s="16"/>
      <c r="B3574" s="70"/>
      <c r="C3574" s="71"/>
      <c r="D3574" s="70"/>
      <c r="E3574" s="70"/>
      <c r="H3574" s="72"/>
    </row>
    <row r="3575" spans="1:8" s="66" customFormat="1">
      <c r="A3575" s="16"/>
      <c r="B3575" s="70"/>
      <c r="C3575" s="71"/>
      <c r="D3575" s="70"/>
      <c r="E3575" s="70"/>
      <c r="H3575" s="72"/>
    </row>
    <row r="3576" spans="1:8" s="66" customFormat="1">
      <c r="A3576" s="16"/>
      <c r="B3576" s="70"/>
      <c r="C3576" s="71"/>
      <c r="D3576" s="70"/>
      <c r="E3576" s="70"/>
      <c r="H3576" s="72"/>
    </row>
    <row r="3577" spans="1:8" s="66" customFormat="1">
      <c r="A3577" s="16"/>
      <c r="B3577" s="70"/>
      <c r="C3577" s="71"/>
      <c r="D3577" s="70"/>
      <c r="E3577" s="70"/>
      <c r="H3577" s="72"/>
    </row>
    <row r="3578" spans="1:8" s="66" customFormat="1">
      <c r="A3578" s="16"/>
      <c r="B3578" s="70"/>
      <c r="C3578" s="71"/>
      <c r="D3578" s="70"/>
      <c r="E3578" s="70"/>
      <c r="H3578" s="72"/>
    </row>
    <row r="3579" spans="1:8" s="66" customFormat="1">
      <c r="A3579" s="16"/>
      <c r="B3579" s="70"/>
      <c r="C3579" s="71"/>
      <c r="D3579" s="70"/>
      <c r="E3579" s="70"/>
      <c r="H3579" s="72"/>
    </row>
    <row r="3580" spans="1:8" s="66" customFormat="1">
      <c r="A3580" s="16"/>
      <c r="B3580" s="70"/>
      <c r="C3580" s="71"/>
      <c r="D3580" s="70"/>
      <c r="E3580" s="70"/>
      <c r="H3580" s="72"/>
    </row>
    <row r="3581" spans="1:8" s="66" customFormat="1">
      <c r="A3581" s="16"/>
      <c r="B3581" s="70"/>
      <c r="C3581" s="71"/>
      <c r="D3581" s="70"/>
      <c r="E3581" s="70"/>
      <c r="H3581" s="72"/>
    </row>
    <row r="3582" spans="1:8" s="66" customFormat="1">
      <c r="A3582" s="16"/>
      <c r="B3582" s="70"/>
      <c r="C3582" s="71"/>
      <c r="D3582" s="70"/>
      <c r="E3582" s="70"/>
      <c r="H3582" s="72"/>
    </row>
    <row r="3583" spans="1:8" s="66" customFormat="1">
      <c r="A3583" s="16"/>
      <c r="B3583" s="70"/>
      <c r="C3583" s="71"/>
      <c r="D3583" s="70"/>
      <c r="E3583" s="70"/>
      <c r="H3583" s="72"/>
    </row>
    <row r="3584" spans="1:8" s="66" customFormat="1">
      <c r="A3584" s="16"/>
      <c r="B3584" s="70"/>
      <c r="C3584" s="71"/>
      <c r="D3584" s="70"/>
      <c r="E3584" s="70"/>
      <c r="H3584" s="72"/>
    </row>
    <row r="3585" spans="1:8" s="66" customFormat="1">
      <c r="A3585" s="16"/>
      <c r="B3585" s="70"/>
      <c r="C3585" s="71"/>
      <c r="D3585" s="70"/>
      <c r="E3585" s="70"/>
      <c r="H3585" s="72"/>
    </row>
    <row r="3586" spans="1:8" s="66" customFormat="1">
      <c r="A3586" s="16"/>
      <c r="B3586" s="70"/>
      <c r="C3586" s="71"/>
      <c r="D3586" s="70"/>
      <c r="E3586" s="70"/>
      <c r="H3586" s="72"/>
    </row>
    <row r="3587" spans="1:8" s="66" customFormat="1">
      <c r="A3587" s="16"/>
      <c r="B3587" s="70"/>
      <c r="C3587" s="71"/>
      <c r="D3587" s="70"/>
      <c r="E3587" s="70"/>
      <c r="H3587" s="72"/>
    </row>
    <row r="3588" spans="1:8" s="66" customFormat="1">
      <c r="A3588" s="16"/>
      <c r="B3588" s="70"/>
      <c r="C3588" s="71"/>
      <c r="D3588" s="70"/>
      <c r="E3588" s="70"/>
      <c r="H3588" s="72"/>
    </row>
    <row r="3589" spans="1:8" s="66" customFormat="1">
      <c r="A3589" s="16"/>
      <c r="B3589" s="70"/>
      <c r="C3589" s="71"/>
      <c r="D3589" s="70"/>
      <c r="E3589" s="70"/>
      <c r="H3589" s="72"/>
    </row>
    <row r="3590" spans="1:8" s="66" customFormat="1">
      <c r="A3590" s="16"/>
      <c r="B3590" s="70"/>
      <c r="C3590" s="71"/>
      <c r="D3590" s="70"/>
      <c r="E3590" s="70"/>
      <c r="H3590" s="72"/>
    </row>
    <row r="3591" spans="1:8" s="66" customFormat="1">
      <c r="A3591" s="16"/>
      <c r="B3591" s="70"/>
      <c r="C3591" s="71"/>
      <c r="D3591" s="70"/>
      <c r="E3591" s="70"/>
      <c r="H3591" s="72"/>
    </row>
    <row r="3592" spans="1:8" s="66" customFormat="1">
      <c r="A3592" s="16"/>
      <c r="B3592" s="70"/>
      <c r="C3592" s="71"/>
      <c r="D3592" s="70"/>
      <c r="E3592" s="70"/>
      <c r="H3592" s="72"/>
    </row>
    <row r="3593" spans="1:8" s="66" customFormat="1">
      <c r="A3593" s="16"/>
      <c r="B3593" s="70"/>
      <c r="C3593" s="71"/>
      <c r="D3593" s="70"/>
      <c r="E3593" s="70"/>
      <c r="H3593" s="72"/>
    </row>
    <row r="3594" spans="1:8" s="66" customFormat="1">
      <c r="A3594" s="16"/>
      <c r="B3594" s="70"/>
      <c r="C3594" s="71"/>
      <c r="D3594" s="70"/>
      <c r="E3594" s="70"/>
      <c r="H3594" s="72"/>
    </row>
    <row r="3595" spans="1:8" s="66" customFormat="1">
      <c r="A3595" s="16"/>
      <c r="B3595" s="70"/>
      <c r="C3595" s="71"/>
      <c r="D3595" s="70"/>
      <c r="E3595" s="70"/>
      <c r="H3595" s="72"/>
    </row>
    <row r="3596" spans="1:8" s="66" customFormat="1">
      <c r="A3596" s="16"/>
      <c r="B3596" s="70"/>
      <c r="C3596" s="71"/>
      <c r="D3596" s="70"/>
      <c r="E3596" s="70"/>
      <c r="H3596" s="72"/>
    </row>
    <row r="3597" spans="1:8" s="66" customFormat="1">
      <c r="A3597" s="16"/>
      <c r="B3597" s="70"/>
      <c r="C3597" s="71"/>
      <c r="D3597" s="70"/>
      <c r="E3597" s="70"/>
      <c r="H3597" s="72"/>
    </row>
    <row r="3598" spans="1:8" s="66" customFormat="1">
      <c r="A3598" s="16"/>
      <c r="B3598" s="70"/>
      <c r="C3598" s="71"/>
      <c r="D3598" s="70"/>
      <c r="E3598" s="70"/>
      <c r="H3598" s="72"/>
    </row>
    <row r="3599" spans="1:8" s="66" customFormat="1">
      <c r="A3599" s="16"/>
      <c r="B3599" s="70"/>
      <c r="C3599" s="71"/>
      <c r="D3599" s="70"/>
      <c r="E3599" s="70"/>
      <c r="H3599" s="72"/>
    </row>
    <row r="3600" spans="1:8" s="66" customFormat="1">
      <c r="A3600" s="16"/>
      <c r="B3600" s="70"/>
      <c r="C3600" s="71"/>
      <c r="D3600" s="70"/>
      <c r="E3600" s="70"/>
      <c r="H3600" s="72"/>
    </row>
    <row r="3601" spans="1:8" s="66" customFormat="1">
      <c r="A3601" s="16"/>
      <c r="B3601" s="70"/>
      <c r="C3601" s="71"/>
      <c r="D3601" s="70"/>
      <c r="E3601" s="70"/>
      <c r="H3601" s="72"/>
    </row>
    <row r="3602" spans="1:8" s="66" customFormat="1">
      <c r="A3602" s="16"/>
      <c r="B3602" s="70"/>
      <c r="C3602" s="71"/>
      <c r="D3602" s="70"/>
      <c r="E3602" s="70"/>
      <c r="H3602" s="72"/>
    </row>
    <row r="3603" spans="1:8" s="66" customFormat="1">
      <c r="A3603" s="16"/>
      <c r="B3603" s="70"/>
      <c r="C3603" s="71"/>
      <c r="D3603" s="70"/>
      <c r="E3603" s="70"/>
      <c r="H3603" s="72"/>
    </row>
    <row r="3604" spans="1:8" s="66" customFormat="1">
      <c r="A3604" s="16"/>
      <c r="B3604" s="70"/>
      <c r="C3604" s="71"/>
      <c r="D3604" s="70"/>
      <c r="E3604" s="70"/>
      <c r="H3604" s="72"/>
    </row>
    <row r="3605" spans="1:8" s="66" customFormat="1">
      <c r="A3605" s="16"/>
      <c r="B3605" s="70"/>
      <c r="C3605" s="71"/>
      <c r="D3605" s="70"/>
      <c r="E3605" s="70"/>
      <c r="H3605" s="72"/>
    </row>
    <row r="3606" spans="1:8" s="66" customFormat="1">
      <c r="A3606" s="16"/>
      <c r="B3606" s="70"/>
      <c r="C3606" s="71"/>
      <c r="D3606" s="70"/>
      <c r="E3606" s="70"/>
      <c r="H3606" s="72"/>
    </row>
    <row r="3607" spans="1:8" s="66" customFormat="1">
      <c r="A3607" s="16"/>
      <c r="B3607" s="70"/>
      <c r="C3607" s="71"/>
      <c r="D3607" s="70"/>
      <c r="E3607" s="70"/>
      <c r="H3607" s="72"/>
    </row>
    <row r="3608" spans="1:8" s="66" customFormat="1">
      <c r="A3608" s="16"/>
      <c r="B3608" s="70"/>
      <c r="C3608" s="71"/>
      <c r="D3608" s="70"/>
      <c r="E3608" s="70"/>
      <c r="H3608" s="72"/>
    </row>
    <row r="3609" spans="1:8" s="66" customFormat="1">
      <c r="A3609" s="16"/>
      <c r="B3609" s="70"/>
      <c r="C3609" s="71"/>
      <c r="D3609" s="70"/>
      <c r="E3609" s="70"/>
      <c r="H3609" s="72"/>
    </row>
    <row r="3610" spans="1:8" s="66" customFormat="1">
      <c r="A3610" s="16"/>
      <c r="B3610" s="70"/>
      <c r="C3610" s="71"/>
      <c r="D3610" s="70"/>
      <c r="E3610" s="70"/>
      <c r="H3610" s="72"/>
    </row>
    <row r="3611" spans="1:8" s="66" customFormat="1">
      <c r="A3611" s="16"/>
      <c r="B3611" s="70"/>
      <c r="C3611" s="71"/>
      <c r="D3611" s="70"/>
      <c r="E3611" s="70"/>
      <c r="H3611" s="72"/>
    </row>
    <row r="3612" spans="1:8" s="66" customFormat="1">
      <c r="A3612" s="16"/>
      <c r="B3612" s="70"/>
      <c r="C3612" s="71"/>
      <c r="D3612" s="70"/>
      <c r="E3612" s="70"/>
      <c r="H3612" s="72"/>
    </row>
    <row r="3613" spans="1:8" s="66" customFormat="1">
      <c r="A3613" s="16"/>
      <c r="B3613" s="70"/>
      <c r="C3613" s="71"/>
      <c r="D3613" s="70"/>
      <c r="E3613" s="70"/>
      <c r="H3613" s="72"/>
    </row>
    <row r="3614" spans="1:8" s="66" customFormat="1">
      <c r="A3614" s="16"/>
      <c r="B3614" s="70"/>
      <c r="C3614" s="71"/>
      <c r="D3614" s="70"/>
      <c r="E3614" s="70"/>
      <c r="H3614" s="72"/>
    </row>
    <row r="3615" spans="1:8" s="66" customFormat="1">
      <c r="A3615" s="16"/>
      <c r="B3615" s="70"/>
      <c r="C3615" s="71"/>
      <c r="D3615" s="70"/>
      <c r="E3615" s="70"/>
      <c r="H3615" s="72"/>
    </row>
    <row r="3616" spans="1:8" s="66" customFormat="1">
      <c r="A3616" s="16"/>
      <c r="B3616" s="70"/>
      <c r="C3616" s="71"/>
      <c r="D3616" s="70"/>
      <c r="E3616" s="70"/>
      <c r="H3616" s="72"/>
    </row>
    <row r="3617" spans="1:8" s="66" customFormat="1">
      <c r="A3617" s="16"/>
      <c r="B3617" s="70"/>
      <c r="C3617" s="71"/>
      <c r="D3617" s="70"/>
      <c r="E3617" s="70"/>
      <c r="H3617" s="72"/>
    </row>
    <row r="3618" spans="1:8" s="66" customFormat="1">
      <c r="A3618" s="16"/>
      <c r="B3618" s="70"/>
      <c r="C3618" s="71"/>
      <c r="D3618" s="70"/>
      <c r="E3618" s="70"/>
      <c r="H3618" s="72"/>
    </row>
    <row r="3619" spans="1:8" s="66" customFormat="1">
      <c r="A3619" s="16"/>
      <c r="B3619" s="70"/>
      <c r="C3619" s="71"/>
      <c r="D3619" s="70"/>
      <c r="E3619" s="70"/>
      <c r="H3619" s="72"/>
    </row>
    <row r="3620" spans="1:8" s="66" customFormat="1">
      <c r="A3620" s="16"/>
      <c r="B3620" s="70"/>
      <c r="C3620" s="71"/>
      <c r="D3620" s="70"/>
      <c r="E3620" s="70"/>
      <c r="H3620" s="72"/>
    </row>
    <row r="3621" spans="1:8" s="66" customFormat="1">
      <c r="A3621" s="16"/>
      <c r="B3621" s="70"/>
      <c r="C3621" s="71"/>
      <c r="D3621" s="70"/>
      <c r="E3621" s="70"/>
      <c r="H3621" s="72"/>
    </row>
    <row r="3622" spans="1:8" s="66" customFormat="1">
      <c r="A3622" s="16"/>
      <c r="B3622" s="70"/>
      <c r="C3622" s="71"/>
      <c r="D3622" s="70"/>
      <c r="E3622" s="70"/>
      <c r="H3622" s="72"/>
    </row>
    <row r="3623" spans="1:8" s="66" customFormat="1">
      <c r="A3623" s="16"/>
      <c r="B3623" s="70"/>
      <c r="C3623" s="71"/>
      <c r="D3623" s="70"/>
      <c r="E3623" s="70"/>
      <c r="H3623" s="72"/>
    </row>
    <row r="3624" spans="1:8" s="66" customFormat="1">
      <c r="A3624" s="16"/>
      <c r="B3624" s="70"/>
      <c r="C3624" s="71"/>
      <c r="D3624" s="70"/>
      <c r="E3624" s="70"/>
      <c r="H3624" s="72"/>
    </row>
    <row r="3625" spans="1:8" s="66" customFormat="1">
      <c r="A3625" s="16"/>
      <c r="B3625" s="70"/>
      <c r="C3625" s="71"/>
      <c r="D3625" s="70"/>
      <c r="E3625" s="70"/>
      <c r="H3625" s="72"/>
    </row>
    <row r="3626" spans="1:8" s="66" customFormat="1">
      <c r="A3626" s="16"/>
      <c r="B3626" s="70"/>
      <c r="C3626" s="71"/>
      <c r="D3626" s="70"/>
      <c r="E3626" s="70"/>
      <c r="H3626" s="72"/>
    </row>
    <row r="3627" spans="1:8" s="66" customFormat="1">
      <c r="A3627" s="16"/>
      <c r="B3627" s="70"/>
      <c r="C3627" s="71"/>
      <c r="D3627" s="70"/>
      <c r="E3627" s="70"/>
      <c r="H3627" s="72"/>
    </row>
    <row r="3628" spans="1:8" s="66" customFormat="1">
      <c r="A3628" s="16"/>
      <c r="B3628" s="70"/>
      <c r="C3628" s="71"/>
      <c r="D3628" s="70"/>
      <c r="E3628" s="70"/>
      <c r="H3628" s="72"/>
    </row>
    <row r="3629" spans="1:8" s="66" customFormat="1">
      <c r="A3629" s="16"/>
      <c r="B3629" s="70"/>
      <c r="C3629" s="71"/>
      <c r="D3629" s="70"/>
      <c r="E3629" s="70"/>
      <c r="H3629" s="72"/>
    </row>
    <row r="3630" spans="1:8" s="66" customFormat="1">
      <c r="A3630" s="16"/>
      <c r="B3630" s="70"/>
      <c r="C3630" s="71"/>
      <c r="D3630" s="70"/>
      <c r="E3630" s="70"/>
      <c r="H3630" s="72"/>
    </row>
    <row r="3631" spans="1:8" s="66" customFormat="1">
      <c r="A3631" s="16"/>
      <c r="B3631" s="70"/>
      <c r="C3631" s="71"/>
      <c r="D3631" s="70"/>
      <c r="E3631" s="70"/>
      <c r="H3631" s="72"/>
    </row>
    <row r="3632" spans="1:8" s="66" customFormat="1">
      <c r="A3632" s="16"/>
      <c r="B3632" s="70"/>
      <c r="C3632" s="71"/>
      <c r="D3632" s="70"/>
      <c r="E3632" s="70"/>
      <c r="H3632" s="72"/>
    </row>
    <row r="3633" spans="1:8" s="66" customFormat="1">
      <c r="A3633" s="16"/>
      <c r="B3633" s="70"/>
      <c r="C3633" s="71"/>
      <c r="D3633" s="70"/>
      <c r="E3633" s="70"/>
      <c r="H3633" s="72"/>
    </row>
    <row r="3634" spans="1:8" s="66" customFormat="1">
      <c r="A3634" s="16"/>
      <c r="B3634" s="70"/>
      <c r="C3634" s="71"/>
      <c r="D3634" s="70"/>
      <c r="E3634" s="70"/>
      <c r="H3634" s="72"/>
    </row>
    <row r="3635" spans="1:8" s="66" customFormat="1">
      <c r="A3635" s="16"/>
      <c r="B3635" s="70"/>
      <c r="C3635" s="71"/>
      <c r="D3635" s="70"/>
      <c r="E3635" s="70"/>
      <c r="H3635" s="72"/>
    </row>
    <row r="3636" spans="1:8" s="66" customFormat="1">
      <c r="A3636" s="16"/>
      <c r="B3636" s="70"/>
      <c r="C3636" s="71"/>
      <c r="D3636" s="70"/>
      <c r="E3636" s="70"/>
      <c r="H3636" s="72"/>
    </row>
    <row r="3637" spans="1:8" s="66" customFormat="1">
      <c r="A3637" s="16"/>
      <c r="B3637" s="70"/>
      <c r="C3637" s="71"/>
      <c r="D3637" s="70"/>
      <c r="E3637" s="70"/>
      <c r="H3637" s="72"/>
    </row>
    <row r="3638" spans="1:8" s="66" customFormat="1">
      <c r="A3638" s="16"/>
      <c r="B3638" s="70"/>
      <c r="C3638" s="71"/>
      <c r="D3638" s="70"/>
      <c r="E3638" s="70"/>
      <c r="H3638" s="72"/>
    </row>
    <row r="3639" spans="1:8" s="66" customFormat="1">
      <c r="A3639" s="16"/>
      <c r="B3639" s="70"/>
      <c r="C3639" s="71"/>
      <c r="D3639" s="70"/>
      <c r="E3639" s="70"/>
      <c r="H3639" s="72"/>
    </row>
    <row r="3640" spans="1:8" s="66" customFormat="1">
      <c r="A3640" s="16"/>
      <c r="B3640" s="70"/>
      <c r="C3640" s="71"/>
      <c r="D3640" s="70"/>
      <c r="E3640" s="70"/>
      <c r="H3640" s="72"/>
    </row>
    <row r="3641" spans="1:8" s="66" customFormat="1">
      <c r="A3641" s="16"/>
      <c r="B3641" s="70"/>
      <c r="C3641" s="71"/>
      <c r="D3641" s="70"/>
      <c r="E3641" s="70"/>
      <c r="H3641" s="72"/>
    </row>
    <row r="3642" spans="1:8" s="66" customFormat="1">
      <c r="A3642" s="16"/>
      <c r="B3642" s="70"/>
      <c r="C3642" s="71"/>
      <c r="D3642" s="70"/>
      <c r="E3642" s="70"/>
      <c r="H3642" s="72"/>
    </row>
    <row r="3643" spans="1:8" s="66" customFormat="1">
      <c r="A3643" s="16"/>
      <c r="B3643" s="70"/>
      <c r="C3643" s="71"/>
      <c r="D3643" s="70"/>
      <c r="E3643" s="70"/>
      <c r="H3643" s="72"/>
    </row>
    <row r="3644" spans="1:8" s="66" customFormat="1">
      <c r="A3644" s="16"/>
      <c r="B3644" s="70"/>
      <c r="C3644" s="71"/>
      <c r="D3644" s="70"/>
      <c r="E3644" s="70"/>
      <c r="H3644" s="72"/>
    </row>
    <row r="3645" spans="1:8" s="66" customFormat="1">
      <c r="A3645" s="16"/>
      <c r="B3645" s="70"/>
      <c r="C3645" s="71"/>
      <c r="D3645" s="70"/>
      <c r="E3645" s="70"/>
      <c r="H3645" s="72"/>
    </row>
    <row r="3646" spans="1:8" s="66" customFormat="1">
      <c r="A3646" s="16"/>
      <c r="B3646" s="70"/>
      <c r="C3646" s="71"/>
      <c r="D3646" s="70"/>
      <c r="E3646" s="70"/>
      <c r="H3646" s="72"/>
    </row>
    <row r="3647" spans="1:8" s="66" customFormat="1">
      <c r="A3647" s="16"/>
      <c r="B3647" s="70"/>
      <c r="C3647" s="71"/>
      <c r="D3647" s="70"/>
      <c r="E3647" s="70"/>
      <c r="H3647" s="72"/>
    </row>
    <row r="3648" spans="1:8" s="66" customFormat="1">
      <c r="A3648" s="16"/>
      <c r="B3648" s="70"/>
      <c r="C3648" s="71"/>
      <c r="D3648" s="70"/>
      <c r="E3648" s="70"/>
      <c r="H3648" s="72"/>
    </row>
    <row r="3649" spans="1:8" s="66" customFormat="1">
      <c r="A3649" s="16"/>
      <c r="B3649" s="70"/>
      <c r="C3649" s="71"/>
      <c r="D3649" s="70"/>
      <c r="E3649" s="70"/>
      <c r="H3649" s="72"/>
    </row>
    <row r="3650" spans="1:8" s="66" customFormat="1">
      <c r="A3650" s="16"/>
      <c r="B3650" s="70"/>
      <c r="C3650" s="71"/>
      <c r="D3650" s="70"/>
      <c r="E3650" s="70"/>
      <c r="H3650" s="72"/>
    </row>
    <row r="3651" spans="1:8" s="66" customFormat="1">
      <c r="A3651" s="16"/>
      <c r="B3651" s="70"/>
      <c r="C3651" s="71"/>
      <c r="D3651" s="70"/>
      <c r="E3651" s="70"/>
      <c r="H3651" s="72"/>
    </row>
    <row r="3652" spans="1:8" s="66" customFormat="1">
      <c r="A3652" s="16"/>
      <c r="B3652" s="70"/>
      <c r="C3652" s="71"/>
      <c r="D3652" s="70"/>
      <c r="E3652" s="70"/>
      <c r="H3652" s="72"/>
    </row>
    <row r="3653" spans="1:8" s="66" customFormat="1">
      <c r="A3653" s="16"/>
      <c r="B3653" s="70"/>
      <c r="C3653" s="71"/>
      <c r="D3653" s="70"/>
      <c r="E3653" s="70"/>
      <c r="H3653" s="72"/>
    </row>
    <row r="3654" spans="1:8" s="66" customFormat="1">
      <c r="A3654" s="16"/>
      <c r="B3654" s="70"/>
      <c r="C3654" s="71"/>
      <c r="D3654" s="70"/>
      <c r="E3654" s="70"/>
      <c r="H3654" s="72"/>
    </row>
    <row r="3655" spans="1:8" s="66" customFormat="1">
      <c r="A3655" s="16"/>
      <c r="B3655" s="70"/>
      <c r="C3655" s="71"/>
      <c r="D3655" s="70"/>
      <c r="E3655" s="70"/>
      <c r="H3655" s="72"/>
    </row>
    <row r="3656" spans="1:8" s="66" customFormat="1">
      <c r="A3656" s="16"/>
      <c r="B3656" s="70"/>
      <c r="C3656" s="71"/>
      <c r="D3656" s="70"/>
      <c r="E3656" s="70"/>
      <c r="H3656" s="72"/>
    </row>
    <row r="3657" spans="1:8" s="66" customFormat="1">
      <c r="A3657" s="16"/>
      <c r="B3657" s="70"/>
      <c r="C3657" s="71"/>
      <c r="D3657" s="70"/>
      <c r="E3657" s="70"/>
      <c r="H3657" s="72"/>
    </row>
    <row r="3658" spans="1:8" s="66" customFormat="1">
      <c r="A3658" s="16"/>
      <c r="B3658" s="70"/>
      <c r="C3658" s="71"/>
      <c r="D3658" s="70"/>
      <c r="E3658" s="70"/>
      <c r="H3658" s="72"/>
    </row>
    <row r="3659" spans="1:8" s="66" customFormat="1">
      <c r="A3659" s="16"/>
      <c r="B3659" s="70"/>
      <c r="C3659" s="71"/>
      <c r="D3659" s="70"/>
      <c r="E3659" s="70"/>
      <c r="H3659" s="72"/>
    </row>
    <row r="3660" spans="1:8" s="66" customFormat="1">
      <c r="A3660" s="16"/>
      <c r="B3660" s="70"/>
      <c r="C3660" s="71"/>
      <c r="D3660" s="70"/>
      <c r="E3660" s="70"/>
      <c r="H3660" s="72"/>
    </row>
    <row r="3661" spans="1:8" s="66" customFormat="1">
      <c r="A3661" s="16"/>
      <c r="B3661" s="70"/>
      <c r="C3661" s="71"/>
      <c r="D3661" s="70"/>
      <c r="E3661" s="70"/>
      <c r="H3661" s="72"/>
    </row>
    <row r="3662" spans="1:8" s="66" customFormat="1">
      <c r="A3662" s="16"/>
      <c r="B3662" s="70"/>
      <c r="C3662" s="71"/>
      <c r="D3662" s="70"/>
      <c r="E3662" s="70"/>
      <c r="H3662" s="72"/>
    </row>
    <row r="3663" spans="1:8" s="66" customFormat="1">
      <c r="A3663" s="16"/>
      <c r="B3663" s="70"/>
      <c r="C3663" s="71"/>
      <c r="D3663" s="70"/>
      <c r="E3663" s="70"/>
      <c r="H3663" s="72"/>
    </row>
    <row r="3664" spans="1:8" s="66" customFormat="1">
      <c r="A3664" s="16"/>
      <c r="B3664" s="70"/>
      <c r="C3664" s="71"/>
      <c r="D3664" s="70"/>
      <c r="E3664" s="70"/>
      <c r="H3664" s="72"/>
    </row>
    <row r="3665" spans="1:8" s="66" customFormat="1">
      <c r="A3665" s="16"/>
      <c r="B3665" s="70"/>
      <c r="C3665" s="71"/>
      <c r="D3665" s="70"/>
      <c r="E3665" s="70"/>
      <c r="H3665" s="72"/>
    </row>
    <row r="3666" spans="1:8" s="66" customFormat="1">
      <c r="A3666" s="16"/>
      <c r="B3666" s="70"/>
      <c r="C3666" s="71"/>
      <c r="D3666" s="70"/>
      <c r="E3666" s="70"/>
      <c r="H3666" s="72"/>
    </row>
    <row r="3667" spans="1:8" s="66" customFormat="1">
      <c r="A3667" s="16"/>
      <c r="B3667" s="70"/>
      <c r="C3667" s="71"/>
      <c r="D3667" s="70"/>
      <c r="E3667" s="70"/>
      <c r="H3667" s="72"/>
    </row>
    <row r="3668" spans="1:8" s="66" customFormat="1">
      <c r="A3668" s="16"/>
      <c r="B3668" s="70"/>
      <c r="C3668" s="71"/>
      <c r="D3668" s="70"/>
      <c r="E3668" s="70"/>
      <c r="H3668" s="72"/>
    </row>
    <row r="3669" spans="1:8" s="66" customFormat="1">
      <c r="A3669" s="16"/>
      <c r="B3669" s="70"/>
      <c r="C3669" s="71"/>
      <c r="D3669" s="70"/>
      <c r="E3669" s="70"/>
      <c r="H3669" s="72"/>
    </row>
    <row r="3670" spans="1:8" s="66" customFormat="1">
      <c r="A3670" s="16"/>
      <c r="B3670" s="70"/>
      <c r="C3670" s="71"/>
      <c r="D3670" s="70"/>
      <c r="E3670" s="70"/>
      <c r="H3670" s="72"/>
    </row>
    <row r="3671" spans="1:8" s="66" customFormat="1">
      <c r="A3671" s="16"/>
      <c r="B3671" s="70"/>
      <c r="C3671" s="71"/>
      <c r="D3671" s="70"/>
      <c r="E3671" s="70"/>
      <c r="H3671" s="72"/>
    </row>
    <row r="3672" spans="1:8" s="66" customFormat="1">
      <c r="A3672" s="16"/>
      <c r="B3672" s="70"/>
      <c r="C3672" s="71"/>
      <c r="D3672" s="70"/>
      <c r="E3672" s="70"/>
      <c r="H3672" s="72"/>
    </row>
    <row r="3673" spans="1:8" s="66" customFormat="1">
      <c r="A3673" s="16"/>
      <c r="B3673" s="70"/>
      <c r="C3673" s="71"/>
      <c r="D3673" s="70"/>
      <c r="E3673" s="70"/>
      <c r="H3673" s="72"/>
    </row>
    <row r="3674" spans="1:8" s="66" customFormat="1">
      <c r="A3674" s="16"/>
      <c r="B3674" s="70"/>
      <c r="C3674" s="71"/>
      <c r="D3674" s="70"/>
      <c r="E3674" s="70"/>
      <c r="H3674" s="72"/>
    </row>
    <row r="3675" spans="1:8" s="66" customFormat="1">
      <c r="A3675" s="16"/>
      <c r="B3675" s="70"/>
      <c r="C3675" s="71"/>
      <c r="D3675" s="70"/>
      <c r="E3675" s="70"/>
      <c r="H3675" s="72"/>
    </row>
    <row r="3676" spans="1:8" s="66" customFormat="1">
      <c r="A3676" s="16"/>
      <c r="B3676" s="70"/>
      <c r="C3676" s="71"/>
      <c r="D3676" s="70"/>
      <c r="E3676" s="70"/>
      <c r="H3676" s="72"/>
    </row>
    <row r="3677" spans="1:8" s="66" customFormat="1">
      <c r="A3677" s="16"/>
      <c r="B3677" s="70"/>
      <c r="C3677" s="71"/>
      <c r="D3677" s="70"/>
      <c r="E3677" s="70"/>
      <c r="H3677" s="72"/>
    </row>
    <row r="3678" spans="1:8" s="66" customFormat="1">
      <c r="A3678" s="16"/>
      <c r="B3678" s="70"/>
      <c r="C3678" s="71"/>
      <c r="D3678" s="70"/>
      <c r="E3678" s="70"/>
      <c r="H3678" s="72"/>
    </row>
    <row r="3679" spans="1:8" s="66" customFormat="1">
      <c r="A3679" s="16"/>
      <c r="B3679" s="70"/>
      <c r="C3679" s="71"/>
      <c r="D3679" s="70"/>
      <c r="E3679" s="70"/>
      <c r="H3679" s="72"/>
    </row>
    <row r="3680" spans="1:8" s="66" customFormat="1">
      <c r="A3680" s="16"/>
      <c r="B3680" s="70"/>
      <c r="C3680" s="71"/>
      <c r="D3680" s="70"/>
      <c r="E3680" s="70"/>
      <c r="H3680" s="72"/>
    </row>
    <row r="3681" spans="1:8" s="66" customFormat="1">
      <c r="A3681" s="16"/>
      <c r="B3681" s="70"/>
      <c r="C3681" s="71"/>
      <c r="D3681" s="70"/>
      <c r="E3681" s="70"/>
      <c r="H3681" s="72"/>
    </row>
    <row r="3682" spans="1:8" s="66" customFormat="1">
      <c r="A3682" s="16"/>
      <c r="B3682" s="70"/>
      <c r="C3682" s="71"/>
      <c r="D3682" s="70"/>
      <c r="E3682" s="70"/>
      <c r="H3682" s="72"/>
    </row>
    <row r="3683" spans="1:8" s="66" customFormat="1">
      <c r="A3683" s="16"/>
      <c r="B3683" s="70"/>
      <c r="C3683" s="71"/>
      <c r="D3683" s="70"/>
      <c r="E3683" s="70"/>
      <c r="H3683" s="72"/>
    </row>
    <row r="3684" spans="1:8" s="66" customFormat="1">
      <c r="A3684" s="16"/>
      <c r="B3684" s="70"/>
      <c r="C3684" s="71"/>
      <c r="D3684" s="70"/>
      <c r="E3684" s="70"/>
      <c r="H3684" s="72"/>
    </row>
    <row r="3685" spans="1:8" s="66" customFormat="1">
      <c r="A3685" s="16"/>
      <c r="B3685" s="70"/>
      <c r="C3685" s="71"/>
      <c r="D3685" s="70"/>
      <c r="E3685" s="70"/>
      <c r="H3685" s="72"/>
    </row>
    <row r="3686" spans="1:8" s="66" customFormat="1">
      <c r="A3686" s="16"/>
      <c r="B3686" s="70"/>
      <c r="C3686" s="71"/>
      <c r="D3686" s="70"/>
      <c r="E3686" s="70"/>
      <c r="H3686" s="72"/>
    </row>
    <row r="3687" spans="1:8" s="66" customFormat="1">
      <c r="A3687" s="16"/>
      <c r="B3687" s="70"/>
      <c r="C3687" s="71"/>
      <c r="D3687" s="70"/>
      <c r="E3687" s="70"/>
      <c r="H3687" s="72"/>
    </row>
    <row r="3688" spans="1:8" s="66" customFormat="1">
      <c r="A3688" s="16"/>
      <c r="B3688" s="70"/>
      <c r="C3688" s="71"/>
      <c r="D3688" s="70"/>
      <c r="E3688" s="70"/>
      <c r="H3688" s="72"/>
    </row>
    <row r="3689" spans="1:8" s="66" customFormat="1">
      <c r="A3689" s="16"/>
      <c r="B3689" s="70"/>
      <c r="C3689" s="71"/>
      <c r="D3689" s="70"/>
      <c r="E3689" s="70"/>
      <c r="H3689" s="72"/>
    </row>
    <row r="3690" spans="1:8" s="66" customFormat="1">
      <c r="A3690" s="16"/>
      <c r="B3690" s="70"/>
      <c r="C3690" s="71"/>
      <c r="D3690" s="70"/>
      <c r="E3690" s="70"/>
      <c r="H3690" s="72"/>
    </row>
    <row r="3691" spans="1:8" s="66" customFormat="1">
      <c r="A3691" s="16"/>
      <c r="B3691" s="70"/>
      <c r="C3691" s="71"/>
      <c r="D3691" s="70"/>
      <c r="E3691" s="70"/>
      <c r="H3691" s="72"/>
    </row>
    <row r="3692" spans="1:8" s="66" customFormat="1">
      <c r="A3692" s="16"/>
      <c r="B3692" s="70"/>
      <c r="C3692" s="71"/>
      <c r="D3692" s="70"/>
      <c r="E3692" s="70"/>
      <c r="H3692" s="72"/>
    </row>
    <row r="3693" spans="1:8" s="66" customFormat="1">
      <c r="A3693" s="16"/>
      <c r="B3693" s="70"/>
      <c r="C3693" s="71"/>
      <c r="D3693" s="70"/>
      <c r="E3693" s="70"/>
      <c r="H3693" s="72"/>
    </row>
    <row r="3694" spans="1:8" s="66" customFormat="1">
      <c r="A3694" s="16"/>
      <c r="B3694" s="70"/>
      <c r="C3694" s="71"/>
      <c r="D3694" s="70"/>
      <c r="E3694" s="70"/>
      <c r="H3694" s="72"/>
    </row>
    <row r="3695" spans="1:8" s="66" customFormat="1">
      <c r="A3695" s="16"/>
      <c r="B3695" s="70"/>
      <c r="C3695" s="71"/>
      <c r="D3695" s="70"/>
      <c r="E3695" s="70"/>
      <c r="H3695" s="72"/>
    </row>
    <row r="3696" spans="1:8" s="66" customFormat="1">
      <c r="A3696" s="16"/>
      <c r="B3696" s="70"/>
      <c r="C3696" s="71"/>
      <c r="D3696" s="70"/>
      <c r="E3696" s="70"/>
      <c r="H3696" s="72"/>
    </row>
    <row r="3697" spans="1:8" s="66" customFormat="1">
      <c r="A3697" s="16"/>
      <c r="B3697" s="70"/>
      <c r="C3697" s="71"/>
      <c r="D3697" s="70"/>
      <c r="E3697" s="70"/>
      <c r="H3697" s="72"/>
    </row>
    <row r="3698" spans="1:8" s="66" customFormat="1">
      <c r="A3698" s="16"/>
      <c r="B3698" s="70"/>
      <c r="C3698" s="71"/>
      <c r="D3698" s="70"/>
      <c r="E3698" s="70"/>
      <c r="H3698" s="72"/>
    </row>
    <row r="3699" spans="1:8" s="66" customFormat="1">
      <c r="A3699" s="16"/>
      <c r="B3699" s="70"/>
      <c r="C3699" s="71"/>
      <c r="D3699" s="70"/>
      <c r="E3699" s="70"/>
      <c r="H3699" s="72"/>
    </row>
    <row r="3700" spans="1:8" s="66" customFormat="1">
      <c r="A3700" s="16"/>
      <c r="B3700" s="70"/>
      <c r="C3700" s="71"/>
      <c r="D3700" s="70"/>
      <c r="E3700" s="70"/>
      <c r="H3700" s="72"/>
    </row>
    <row r="3701" spans="1:8" s="66" customFormat="1">
      <c r="A3701" s="16"/>
      <c r="B3701" s="70"/>
      <c r="C3701" s="71"/>
      <c r="D3701" s="70"/>
      <c r="E3701" s="70"/>
      <c r="H3701" s="72"/>
    </row>
    <row r="3702" spans="1:8" s="66" customFormat="1">
      <c r="A3702" s="16"/>
      <c r="B3702" s="70"/>
      <c r="C3702" s="71"/>
      <c r="D3702" s="70"/>
      <c r="E3702" s="70"/>
      <c r="H3702" s="72"/>
    </row>
    <row r="3703" spans="1:8" s="66" customFormat="1">
      <c r="A3703" s="16"/>
      <c r="B3703" s="70"/>
      <c r="C3703" s="71"/>
      <c r="D3703" s="70"/>
      <c r="E3703" s="70"/>
      <c r="H3703" s="72"/>
    </row>
    <row r="3704" spans="1:8" s="66" customFormat="1">
      <c r="A3704" s="16"/>
      <c r="B3704" s="70"/>
      <c r="C3704" s="71"/>
      <c r="D3704" s="70"/>
      <c r="E3704" s="70"/>
      <c r="H3704" s="72"/>
    </row>
    <row r="3705" spans="1:8" s="66" customFormat="1">
      <c r="A3705" s="16"/>
      <c r="B3705" s="70"/>
      <c r="C3705" s="71"/>
      <c r="D3705" s="70"/>
      <c r="E3705" s="70"/>
      <c r="H3705" s="72"/>
    </row>
    <row r="3706" spans="1:8" s="66" customFormat="1">
      <c r="A3706" s="16"/>
      <c r="B3706" s="70"/>
      <c r="C3706" s="71"/>
      <c r="D3706" s="70"/>
      <c r="E3706" s="70"/>
      <c r="H3706" s="72"/>
    </row>
    <row r="3707" spans="1:8" s="66" customFormat="1">
      <c r="A3707" s="16"/>
      <c r="B3707" s="70"/>
      <c r="C3707" s="71"/>
      <c r="D3707" s="70"/>
      <c r="E3707" s="70"/>
      <c r="H3707" s="72"/>
    </row>
    <row r="3708" spans="1:8" s="66" customFormat="1">
      <c r="A3708" s="16"/>
      <c r="B3708" s="70"/>
      <c r="C3708" s="71"/>
      <c r="D3708" s="70"/>
      <c r="E3708" s="70"/>
      <c r="H3708" s="72"/>
    </row>
    <row r="3709" spans="1:8" s="66" customFormat="1">
      <c r="A3709" s="16"/>
      <c r="B3709" s="70"/>
      <c r="C3709" s="71"/>
      <c r="D3709" s="70"/>
      <c r="E3709" s="70"/>
      <c r="H3709" s="72"/>
    </row>
    <row r="3710" spans="1:8" s="66" customFormat="1">
      <c r="A3710" s="16"/>
      <c r="B3710" s="70"/>
      <c r="C3710" s="71"/>
      <c r="D3710" s="70"/>
      <c r="E3710" s="70"/>
      <c r="H3710" s="72"/>
    </row>
    <row r="3711" spans="1:8" s="66" customFormat="1">
      <c r="A3711" s="16"/>
      <c r="B3711" s="70"/>
      <c r="C3711" s="71"/>
      <c r="D3711" s="70"/>
      <c r="E3711" s="70"/>
      <c r="H3711" s="72"/>
    </row>
    <row r="3712" spans="1:8" s="66" customFormat="1">
      <c r="A3712" s="16"/>
      <c r="B3712" s="70"/>
      <c r="C3712" s="71"/>
      <c r="D3712" s="70"/>
      <c r="E3712" s="70"/>
      <c r="H3712" s="72"/>
    </row>
    <row r="3713" spans="1:8" s="66" customFormat="1">
      <c r="A3713" s="16"/>
      <c r="B3713" s="70"/>
      <c r="C3713" s="71"/>
      <c r="D3713" s="70"/>
      <c r="E3713" s="70"/>
      <c r="H3713" s="72"/>
    </row>
    <row r="3714" spans="1:8" s="66" customFormat="1">
      <c r="A3714" s="16"/>
      <c r="B3714" s="70"/>
      <c r="C3714" s="71"/>
      <c r="D3714" s="70"/>
      <c r="E3714" s="70"/>
      <c r="H3714" s="72"/>
    </row>
    <row r="3715" spans="1:8" s="66" customFormat="1">
      <c r="A3715" s="16"/>
      <c r="B3715" s="70"/>
      <c r="C3715" s="71"/>
      <c r="D3715" s="70"/>
      <c r="E3715" s="70"/>
      <c r="H3715" s="72"/>
    </row>
    <row r="3716" spans="1:8" s="66" customFormat="1">
      <c r="A3716" s="16"/>
      <c r="B3716" s="70"/>
      <c r="C3716" s="71"/>
      <c r="D3716" s="70"/>
      <c r="E3716" s="70"/>
      <c r="H3716" s="72"/>
    </row>
    <row r="3717" spans="1:8" s="66" customFormat="1">
      <c r="A3717" s="16"/>
      <c r="B3717" s="70"/>
      <c r="C3717" s="71"/>
      <c r="D3717" s="70"/>
      <c r="E3717" s="70"/>
      <c r="H3717" s="72"/>
    </row>
    <row r="3718" spans="1:8" s="66" customFormat="1">
      <c r="A3718" s="16"/>
      <c r="B3718" s="70"/>
      <c r="C3718" s="71"/>
      <c r="D3718" s="70"/>
      <c r="E3718" s="70"/>
      <c r="H3718" s="72"/>
    </row>
    <row r="3719" spans="1:8" s="66" customFormat="1">
      <c r="A3719" s="16"/>
      <c r="B3719" s="70"/>
      <c r="C3719" s="71"/>
      <c r="D3719" s="70"/>
      <c r="E3719" s="70"/>
      <c r="H3719" s="72"/>
    </row>
    <row r="3720" spans="1:8" s="66" customFormat="1">
      <c r="A3720" s="16"/>
      <c r="B3720" s="70"/>
      <c r="C3720" s="71"/>
      <c r="D3720" s="70"/>
      <c r="E3720" s="70"/>
      <c r="H3720" s="72"/>
    </row>
    <row r="3721" spans="1:8" s="66" customFormat="1">
      <c r="A3721" s="16"/>
      <c r="B3721" s="70"/>
      <c r="C3721" s="71"/>
      <c r="D3721" s="70"/>
      <c r="E3721" s="70"/>
      <c r="H3721" s="72"/>
    </row>
    <row r="3722" spans="1:8" s="66" customFormat="1">
      <c r="A3722" s="16"/>
      <c r="B3722" s="70"/>
      <c r="C3722" s="71"/>
      <c r="D3722" s="70"/>
      <c r="E3722" s="70"/>
      <c r="H3722" s="72"/>
    </row>
    <row r="3723" spans="1:8" s="66" customFormat="1">
      <c r="A3723" s="16"/>
      <c r="B3723" s="70"/>
      <c r="C3723" s="71"/>
      <c r="D3723" s="70"/>
      <c r="E3723" s="70"/>
      <c r="H3723" s="72"/>
    </row>
    <row r="3724" spans="1:8" s="66" customFormat="1">
      <c r="A3724" s="16"/>
      <c r="B3724" s="70"/>
      <c r="C3724" s="71"/>
      <c r="D3724" s="70"/>
      <c r="E3724" s="70"/>
      <c r="H3724" s="72"/>
    </row>
    <row r="3725" spans="1:8" s="66" customFormat="1">
      <c r="A3725" s="16"/>
      <c r="B3725" s="70"/>
      <c r="C3725" s="71"/>
      <c r="D3725" s="70"/>
      <c r="E3725" s="70"/>
      <c r="H3725" s="72"/>
    </row>
    <row r="3726" spans="1:8" s="66" customFormat="1">
      <c r="A3726" s="16"/>
      <c r="B3726" s="70"/>
      <c r="C3726" s="71"/>
      <c r="D3726" s="70"/>
      <c r="E3726" s="70"/>
      <c r="H3726" s="72"/>
    </row>
    <row r="3727" spans="1:8" s="66" customFormat="1">
      <c r="A3727" s="16"/>
      <c r="B3727" s="70"/>
      <c r="C3727" s="71"/>
      <c r="D3727" s="70"/>
      <c r="E3727" s="70"/>
      <c r="H3727" s="72"/>
    </row>
    <row r="3728" spans="1:8" s="66" customFormat="1">
      <c r="A3728" s="16"/>
      <c r="B3728" s="70"/>
      <c r="C3728" s="71"/>
      <c r="D3728" s="70"/>
      <c r="E3728" s="70"/>
      <c r="H3728" s="72"/>
    </row>
    <row r="3729" spans="1:8" s="66" customFormat="1">
      <c r="A3729" s="16"/>
      <c r="B3729" s="70"/>
      <c r="C3729" s="71"/>
      <c r="D3729" s="70"/>
      <c r="E3729" s="70"/>
      <c r="H3729" s="72"/>
    </row>
    <row r="3730" spans="1:8" s="66" customFormat="1">
      <c r="A3730" s="16"/>
      <c r="B3730" s="70"/>
      <c r="C3730" s="71"/>
      <c r="D3730" s="70"/>
      <c r="E3730" s="70"/>
      <c r="H3730" s="72"/>
    </row>
    <row r="3731" spans="1:8" s="66" customFormat="1">
      <c r="A3731" s="16"/>
      <c r="B3731" s="70"/>
      <c r="C3731" s="71"/>
      <c r="D3731" s="70"/>
      <c r="E3731" s="70"/>
      <c r="H3731" s="72"/>
    </row>
    <row r="3732" spans="1:8" s="66" customFormat="1">
      <c r="A3732" s="16"/>
      <c r="B3732" s="70"/>
      <c r="C3732" s="71"/>
      <c r="D3732" s="70"/>
      <c r="E3732" s="70"/>
      <c r="H3732" s="72"/>
    </row>
    <row r="3733" spans="1:8" s="66" customFormat="1">
      <c r="A3733" s="16"/>
      <c r="B3733" s="70"/>
      <c r="C3733" s="71"/>
      <c r="D3733" s="70"/>
      <c r="E3733" s="70"/>
      <c r="H3733" s="72"/>
    </row>
    <row r="3734" spans="1:8" s="66" customFormat="1">
      <c r="A3734" s="16"/>
      <c r="B3734" s="70"/>
      <c r="C3734" s="71"/>
      <c r="D3734" s="70"/>
      <c r="E3734" s="70"/>
      <c r="H3734" s="72"/>
    </row>
    <row r="3735" spans="1:8" s="66" customFormat="1">
      <c r="A3735" s="16"/>
      <c r="B3735" s="70"/>
      <c r="C3735" s="71"/>
      <c r="D3735" s="70"/>
      <c r="E3735" s="70"/>
      <c r="H3735" s="72"/>
    </row>
    <row r="3736" spans="1:8" s="66" customFormat="1">
      <c r="A3736" s="16"/>
      <c r="B3736" s="70"/>
      <c r="C3736" s="71"/>
      <c r="D3736" s="70"/>
      <c r="E3736" s="70"/>
      <c r="H3736" s="72"/>
    </row>
    <row r="3737" spans="1:8" s="66" customFormat="1">
      <c r="A3737" s="16"/>
      <c r="B3737" s="70"/>
      <c r="C3737" s="71"/>
      <c r="D3737" s="70"/>
      <c r="E3737" s="70"/>
      <c r="H3737" s="72"/>
    </row>
    <row r="3738" spans="1:8" s="66" customFormat="1">
      <c r="A3738" s="16"/>
      <c r="B3738" s="70"/>
      <c r="C3738" s="71"/>
      <c r="D3738" s="70"/>
      <c r="E3738" s="70"/>
      <c r="H3738" s="72"/>
    </row>
    <row r="3739" spans="1:8" s="66" customFormat="1">
      <c r="A3739" s="16"/>
      <c r="B3739" s="70"/>
      <c r="C3739" s="71"/>
      <c r="D3739" s="70"/>
      <c r="E3739" s="70"/>
      <c r="H3739" s="72"/>
    </row>
    <row r="3740" spans="1:8" s="66" customFormat="1">
      <c r="A3740" s="16"/>
      <c r="B3740" s="70"/>
      <c r="C3740" s="71"/>
      <c r="D3740" s="70"/>
      <c r="E3740" s="70"/>
      <c r="H3740" s="72"/>
    </row>
    <row r="3741" spans="1:8" s="66" customFormat="1">
      <c r="A3741" s="16"/>
      <c r="B3741" s="70"/>
      <c r="C3741" s="71"/>
      <c r="D3741" s="70"/>
      <c r="E3741" s="70"/>
      <c r="H3741" s="72"/>
    </row>
    <row r="3742" spans="1:8" s="66" customFormat="1">
      <c r="A3742" s="16"/>
      <c r="B3742" s="70"/>
      <c r="C3742" s="71"/>
      <c r="D3742" s="70"/>
      <c r="E3742" s="70"/>
      <c r="H3742" s="72"/>
    </row>
    <row r="3743" spans="1:8" s="66" customFormat="1">
      <c r="A3743" s="16"/>
      <c r="B3743" s="70"/>
      <c r="C3743" s="71"/>
      <c r="D3743" s="70"/>
      <c r="E3743" s="70"/>
      <c r="H3743" s="72"/>
    </row>
    <row r="3744" spans="1:8" s="66" customFormat="1">
      <c r="A3744" s="16"/>
      <c r="B3744" s="70"/>
      <c r="C3744" s="71"/>
      <c r="D3744" s="70"/>
      <c r="E3744" s="70"/>
      <c r="H3744" s="72"/>
    </row>
    <row r="3745" spans="1:8" s="66" customFormat="1">
      <c r="A3745" s="16"/>
      <c r="B3745" s="70"/>
      <c r="C3745" s="71"/>
      <c r="D3745" s="70"/>
      <c r="E3745" s="70"/>
      <c r="H3745" s="72"/>
    </row>
    <row r="3746" spans="1:8" s="66" customFormat="1">
      <c r="A3746" s="16"/>
      <c r="B3746" s="70"/>
      <c r="C3746" s="71"/>
      <c r="D3746" s="70"/>
      <c r="E3746" s="70"/>
      <c r="H3746" s="72"/>
    </row>
    <row r="3747" spans="1:8" s="66" customFormat="1">
      <c r="A3747" s="16"/>
      <c r="B3747" s="70"/>
      <c r="C3747" s="71"/>
      <c r="D3747" s="70"/>
      <c r="E3747" s="70"/>
      <c r="H3747" s="72"/>
    </row>
    <row r="3748" spans="1:8" s="66" customFormat="1">
      <c r="A3748" s="16"/>
      <c r="B3748" s="70"/>
      <c r="C3748" s="71"/>
      <c r="D3748" s="70"/>
      <c r="E3748" s="70"/>
      <c r="H3748" s="72"/>
    </row>
    <row r="3749" spans="1:8" s="66" customFormat="1">
      <c r="A3749" s="16"/>
      <c r="B3749" s="70"/>
      <c r="C3749" s="71"/>
      <c r="D3749" s="70"/>
      <c r="E3749" s="70"/>
      <c r="H3749" s="72"/>
    </row>
    <row r="3750" spans="1:8" s="66" customFormat="1">
      <c r="A3750" s="16"/>
      <c r="B3750" s="70"/>
      <c r="C3750" s="71"/>
      <c r="D3750" s="70"/>
      <c r="E3750" s="70"/>
      <c r="H3750" s="72"/>
    </row>
    <row r="3751" spans="1:8" s="66" customFormat="1">
      <c r="A3751" s="16"/>
      <c r="B3751" s="70"/>
      <c r="C3751" s="71"/>
      <c r="D3751" s="70"/>
      <c r="E3751" s="70"/>
      <c r="H3751" s="72"/>
    </row>
    <row r="3752" spans="1:8" s="66" customFormat="1">
      <c r="A3752" s="16"/>
      <c r="B3752" s="70"/>
      <c r="C3752" s="71"/>
      <c r="D3752" s="70"/>
      <c r="E3752" s="70"/>
      <c r="H3752" s="72"/>
    </row>
    <row r="3753" spans="1:8" s="66" customFormat="1">
      <c r="A3753" s="16"/>
      <c r="B3753" s="70"/>
      <c r="C3753" s="71"/>
      <c r="D3753" s="70"/>
      <c r="E3753" s="70"/>
      <c r="H3753" s="72"/>
    </row>
    <row r="3754" spans="1:8" s="66" customFormat="1">
      <c r="A3754" s="16"/>
      <c r="B3754" s="70"/>
      <c r="C3754" s="71"/>
      <c r="D3754" s="70"/>
      <c r="E3754" s="70"/>
      <c r="H3754" s="72"/>
    </row>
    <row r="3755" spans="1:8" s="66" customFormat="1">
      <c r="A3755" s="16"/>
      <c r="B3755" s="70"/>
      <c r="C3755" s="71"/>
      <c r="D3755" s="70"/>
      <c r="E3755" s="70"/>
      <c r="H3755" s="72"/>
    </row>
    <row r="3756" spans="1:8" s="66" customFormat="1">
      <c r="A3756" s="16"/>
      <c r="B3756" s="70"/>
      <c r="C3756" s="71"/>
      <c r="D3756" s="70"/>
      <c r="E3756" s="70"/>
      <c r="H3756" s="72"/>
    </row>
    <row r="3757" spans="1:8" s="66" customFormat="1">
      <c r="A3757" s="16"/>
      <c r="B3757" s="70"/>
      <c r="C3757" s="71"/>
      <c r="D3757" s="70"/>
      <c r="E3757" s="70"/>
      <c r="H3757" s="72"/>
    </row>
    <row r="3758" spans="1:8" s="66" customFormat="1">
      <c r="A3758" s="16"/>
      <c r="B3758" s="70"/>
      <c r="C3758" s="71"/>
      <c r="D3758" s="70"/>
      <c r="E3758" s="70"/>
      <c r="H3758" s="72"/>
    </row>
    <row r="3759" spans="1:8" s="66" customFormat="1">
      <c r="A3759" s="16"/>
      <c r="B3759" s="70"/>
      <c r="C3759" s="71"/>
      <c r="D3759" s="70"/>
      <c r="E3759" s="70"/>
      <c r="H3759" s="72"/>
    </row>
    <row r="3760" spans="1:8" s="66" customFormat="1">
      <c r="A3760" s="16"/>
      <c r="B3760" s="70"/>
      <c r="C3760" s="71"/>
      <c r="D3760" s="70"/>
      <c r="E3760" s="70"/>
      <c r="H3760" s="72"/>
    </row>
    <row r="3761" spans="1:8" s="66" customFormat="1">
      <c r="A3761" s="16"/>
      <c r="B3761" s="70"/>
      <c r="C3761" s="71"/>
      <c r="D3761" s="70"/>
      <c r="E3761" s="70"/>
      <c r="H3761" s="72"/>
    </row>
    <row r="3762" spans="1:8" s="66" customFormat="1">
      <c r="A3762" s="16"/>
      <c r="B3762" s="70"/>
      <c r="C3762" s="71"/>
      <c r="D3762" s="70"/>
      <c r="E3762" s="70"/>
      <c r="H3762" s="72"/>
    </row>
    <row r="3763" spans="1:8" s="66" customFormat="1">
      <c r="A3763" s="16"/>
      <c r="B3763" s="70"/>
      <c r="C3763" s="71"/>
      <c r="D3763" s="70"/>
      <c r="E3763" s="70"/>
      <c r="H3763" s="72"/>
    </row>
    <row r="3764" spans="1:8" s="66" customFormat="1">
      <c r="A3764" s="16"/>
      <c r="B3764" s="70"/>
      <c r="C3764" s="71"/>
      <c r="D3764" s="70"/>
      <c r="E3764" s="70"/>
      <c r="H3764" s="72"/>
    </row>
    <row r="3765" spans="1:8" s="66" customFormat="1">
      <c r="A3765" s="16"/>
      <c r="B3765" s="70"/>
      <c r="C3765" s="71"/>
      <c r="D3765" s="70"/>
      <c r="E3765" s="70"/>
      <c r="H3765" s="72"/>
    </row>
    <row r="3766" spans="1:8" s="66" customFormat="1">
      <c r="A3766" s="16"/>
      <c r="B3766" s="70"/>
      <c r="C3766" s="71"/>
      <c r="D3766" s="70"/>
      <c r="E3766" s="70"/>
      <c r="H3766" s="72"/>
    </row>
    <row r="3767" spans="1:8" s="66" customFormat="1">
      <c r="A3767" s="16"/>
      <c r="B3767" s="70"/>
      <c r="C3767" s="71"/>
      <c r="D3767" s="70"/>
      <c r="E3767" s="70"/>
      <c r="H3767" s="72"/>
    </row>
    <row r="3768" spans="1:8" s="66" customFormat="1">
      <c r="A3768" s="16"/>
      <c r="B3768" s="70"/>
      <c r="C3768" s="71"/>
      <c r="D3768" s="70"/>
      <c r="E3768" s="70"/>
      <c r="H3768" s="72"/>
    </row>
    <row r="3769" spans="1:8" s="66" customFormat="1">
      <c r="A3769" s="16"/>
      <c r="B3769" s="70"/>
      <c r="C3769" s="71"/>
      <c r="D3769" s="70"/>
      <c r="E3769" s="70"/>
      <c r="H3769" s="72"/>
    </row>
    <row r="3770" spans="1:8" s="66" customFormat="1">
      <c r="A3770" s="16"/>
      <c r="B3770" s="70"/>
      <c r="C3770" s="71"/>
      <c r="D3770" s="70"/>
      <c r="E3770" s="70"/>
      <c r="H3770" s="72"/>
    </row>
    <row r="3771" spans="1:8" s="66" customFormat="1">
      <c r="A3771" s="16"/>
      <c r="B3771" s="70"/>
      <c r="C3771" s="71"/>
      <c r="D3771" s="70"/>
      <c r="E3771" s="70"/>
      <c r="H3771" s="72"/>
    </row>
    <row r="3772" spans="1:8" s="66" customFormat="1">
      <c r="A3772" s="16"/>
      <c r="B3772" s="70"/>
      <c r="C3772" s="71"/>
      <c r="D3772" s="70"/>
      <c r="E3772" s="70"/>
      <c r="H3772" s="72"/>
    </row>
    <row r="3773" spans="1:8" s="66" customFormat="1">
      <c r="A3773" s="16"/>
      <c r="B3773" s="70"/>
      <c r="C3773" s="71"/>
      <c r="D3773" s="70"/>
      <c r="E3773" s="70"/>
      <c r="H3773" s="72"/>
    </row>
    <row r="3774" spans="1:8" s="66" customFormat="1">
      <c r="A3774" s="16"/>
      <c r="B3774" s="70"/>
      <c r="C3774" s="71"/>
      <c r="D3774" s="70"/>
      <c r="E3774" s="70"/>
      <c r="H3774" s="72"/>
    </row>
    <row r="3775" spans="1:8" s="66" customFormat="1">
      <c r="A3775" s="16"/>
      <c r="B3775" s="70"/>
      <c r="C3775" s="71"/>
      <c r="D3775" s="70"/>
      <c r="E3775" s="70"/>
      <c r="H3775" s="72"/>
    </row>
    <row r="3776" spans="1:8" s="66" customFormat="1">
      <c r="A3776" s="16"/>
      <c r="B3776" s="70"/>
      <c r="C3776" s="71"/>
      <c r="D3776" s="70"/>
      <c r="E3776" s="70"/>
      <c r="H3776" s="72"/>
    </row>
    <row r="3777" spans="1:8" s="66" customFormat="1">
      <c r="A3777" s="16"/>
      <c r="B3777" s="70"/>
      <c r="C3777" s="71"/>
      <c r="D3777" s="70"/>
      <c r="E3777" s="70"/>
      <c r="H3777" s="72"/>
    </row>
    <row r="3778" spans="1:8" s="66" customFormat="1">
      <c r="A3778" s="16"/>
      <c r="B3778" s="70"/>
      <c r="C3778" s="71"/>
      <c r="D3778" s="70"/>
      <c r="E3778" s="70"/>
      <c r="H3778" s="72"/>
    </row>
    <row r="3779" spans="1:8" s="66" customFormat="1">
      <c r="A3779" s="16"/>
      <c r="B3779" s="70"/>
      <c r="C3779" s="71"/>
      <c r="D3779" s="70"/>
      <c r="E3779" s="70"/>
      <c r="H3779" s="72"/>
    </row>
    <row r="3780" spans="1:8" s="66" customFormat="1">
      <c r="A3780" s="16"/>
      <c r="B3780" s="70"/>
      <c r="C3780" s="71"/>
      <c r="D3780" s="70"/>
      <c r="E3780" s="70"/>
      <c r="H3780" s="72"/>
    </row>
    <row r="3781" spans="1:8" s="66" customFormat="1">
      <c r="A3781" s="16"/>
      <c r="B3781" s="70"/>
      <c r="C3781" s="71"/>
      <c r="D3781" s="70"/>
      <c r="E3781" s="70"/>
      <c r="H3781" s="72"/>
    </row>
    <row r="3782" spans="1:8" s="66" customFormat="1">
      <c r="A3782" s="16"/>
      <c r="B3782" s="70"/>
      <c r="C3782" s="71"/>
      <c r="D3782" s="70"/>
      <c r="E3782" s="70"/>
      <c r="H3782" s="72"/>
    </row>
    <row r="3783" spans="1:8" s="66" customFormat="1">
      <c r="A3783" s="16"/>
      <c r="B3783" s="70"/>
      <c r="C3783" s="71"/>
      <c r="D3783" s="70"/>
      <c r="E3783" s="70"/>
      <c r="H3783" s="72"/>
    </row>
    <row r="3784" spans="1:8" s="66" customFormat="1">
      <c r="A3784" s="16"/>
      <c r="B3784" s="70"/>
      <c r="C3784" s="71"/>
      <c r="D3784" s="70"/>
      <c r="E3784" s="70"/>
      <c r="H3784" s="72"/>
    </row>
    <row r="3785" spans="1:8" s="66" customFormat="1">
      <c r="A3785" s="16"/>
      <c r="B3785" s="70"/>
      <c r="C3785" s="71"/>
      <c r="D3785" s="70"/>
      <c r="E3785" s="70"/>
      <c r="H3785" s="72"/>
    </row>
    <row r="3786" spans="1:8" s="66" customFormat="1">
      <c r="A3786" s="16"/>
      <c r="B3786" s="70"/>
      <c r="C3786" s="71"/>
      <c r="D3786" s="70"/>
      <c r="E3786" s="70"/>
      <c r="H3786" s="72"/>
    </row>
    <row r="3787" spans="1:8" s="66" customFormat="1">
      <c r="A3787" s="16"/>
      <c r="B3787" s="70"/>
      <c r="C3787" s="71"/>
      <c r="D3787" s="70"/>
      <c r="E3787" s="70"/>
      <c r="H3787" s="72"/>
    </row>
    <row r="3788" spans="1:8" s="66" customFormat="1">
      <c r="A3788" s="16"/>
      <c r="B3788" s="70"/>
      <c r="C3788" s="71"/>
      <c r="D3788" s="70"/>
      <c r="E3788" s="70"/>
      <c r="H3788" s="72"/>
    </row>
    <row r="3789" spans="1:8" s="66" customFormat="1">
      <c r="A3789" s="16"/>
      <c r="B3789" s="70"/>
      <c r="C3789" s="71"/>
      <c r="D3789" s="70"/>
      <c r="E3789" s="70"/>
      <c r="H3789" s="72"/>
    </row>
    <row r="3790" spans="1:8" s="66" customFormat="1">
      <c r="A3790" s="16"/>
      <c r="B3790" s="70"/>
      <c r="C3790" s="71"/>
      <c r="D3790" s="70"/>
      <c r="E3790" s="70"/>
      <c r="H3790" s="72"/>
    </row>
    <row r="3791" spans="1:8" s="66" customFormat="1">
      <c r="A3791" s="16"/>
      <c r="B3791" s="70"/>
      <c r="C3791" s="71"/>
      <c r="D3791" s="70"/>
      <c r="E3791" s="70"/>
      <c r="H3791" s="72"/>
    </row>
    <row r="3792" spans="1:8" s="66" customFormat="1">
      <c r="A3792" s="16"/>
      <c r="B3792" s="70"/>
      <c r="C3792" s="71"/>
      <c r="D3792" s="70"/>
      <c r="E3792" s="70"/>
      <c r="H3792" s="72"/>
    </row>
    <row r="3793" spans="1:8" s="66" customFormat="1">
      <c r="A3793" s="16"/>
      <c r="B3793" s="70"/>
      <c r="C3793" s="71"/>
      <c r="D3793" s="70"/>
      <c r="E3793" s="70"/>
      <c r="H3793" s="72"/>
    </row>
    <row r="3794" spans="1:8" s="66" customFormat="1">
      <c r="A3794" s="16"/>
      <c r="B3794" s="70"/>
      <c r="C3794" s="71"/>
      <c r="D3794" s="70"/>
      <c r="E3794" s="70"/>
      <c r="H3794" s="72"/>
    </row>
    <row r="3795" spans="1:8" s="66" customFormat="1">
      <c r="A3795" s="16"/>
      <c r="B3795" s="70"/>
      <c r="C3795" s="71"/>
      <c r="D3795" s="70"/>
      <c r="E3795" s="70"/>
      <c r="H3795" s="72"/>
    </row>
    <row r="3796" spans="1:8" s="66" customFormat="1">
      <c r="A3796" s="16"/>
      <c r="B3796" s="70"/>
      <c r="C3796" s="71"/>
      <c r="D3796" s="70"/>
      <c r="E3796" s="70"/>
      <c r="H3796" s="72"/>
    </row>
    <row r="3797" spans="1:8" s="66" customFormat="1">
      <c r="A3797" s="16"/>
      <c r="B3797" s="70"/>
      <c r="C3797" s="71"/>
      <c r="D3797" s="70"/>
      <c r="E3797" s="70"/>
      <c r="H3797" s="72"/>
    </row>
    <row r="3798" spans="1:8" s="66" customFormat="1">
      <c r="A3798" s="16"/>
      <c r="B3798" s="70"/>
      <c r="C3798" s="71"/>
      <c r="D3798" s="70"/>
      <c r="E3798" s="70"/>
      <c r="H3798" s="72"/>
    </row>
    <row r="3799" spans="1:8" s="66" customFormat="1">
      <c r="A3799" s="16"/>
      <c r="B3799" s="70"/>
      <c r="C3799" s="71"/>
      <c r="D3799" s="70"/>
      <c r="E3799" s="70"/>
      <c r="H3799" s="72"/>
    </row>
    <row r="3800" spans="1:8" s="66" customFormat="1">
      <c r="A3800" s="16"/>
      <c r="B3800" s="70"/>
      <c r="C3800" s="71"/>
      <c r="D3800" s="70"/>
      <c r="E3800" s="70"/>
      <c r="H3800" s="72"/>
    </row>
    <row r="3801" spans="1:8" s="66" customFormat="1">
      <c r="A3801" s="16"/>
      <c r="B3801" s="70"/>
      <c r="C3801" s="71"/>
      <c r="D3801" s="70"/>
      <c r="E3801" s="70"/>
      <c r="H3801" s="72"/>
    </row>
    <row r="3802" spans="1:8" s="66" customFormat="1">
      <c r="A3802" s="16"/>
      <c r="B3802" s="70"/>
      <c r="C3802" s="71"/>
      <c r="D3802" s="70"/>
      <c r="E3802" s="70"/>
      <c r="H3802" s="72"/>
    </row>
    <row r="3803" spans="1:8" s="66" customFormat="1">
      <c r="A3803" s="16"/>
      <c r="B3803" s="70"/>
      <c r="C3803" s="71"/>
      <c r="D3803" s="70"/>
      <c r="E3803" s="70"/>
      <c r="H3803" s="72"/>
    </row>
    <row r="3804" spans="1:8" s="66" customFormat="1">
      <c r="A3804" s="16"/>
      <c r="B3804" s="70"/>
      <c r="C3804" s="71"/>
      <c r="D3804" s="70"/>
      <c r="E3804" s="70"/>
      <c r="H3804" s="72"/>
    </row>
    <row r="3805" spans="1:8" s="66" customFormat="1">
      <c r="A3805" s="16"/>
      <c r="B3805" s="70"/>
      <c r="C3805" s="71"/>
      <c r="D3805" s="70"/>
      <c r="E3805" s="70"/>
      <c r="H3805" s="72"/>
    </row>
    <row r="3806" spans="1:8" s="66" customFormat="1">
      <c r="A3806" s="16"/>
      <c r="B3806" s="70"/>
      <c r="C3806" s="71"/>
      <c r="D3806" s="70"/>
      <c r="E3806" s="70"/>
      <c r="H3806" s="72"/>
    </row>
    <row r="3807" spans="1:8" s="66" customFormat="1">
      <c r="A3807" s="16"/>
      <c r="B3807" s="70"/>
      <c r="C3807" s="71"/>
      <c r="D3807" s="70"/>
      <c r="E3807" s="70"/>
      <c r="H3807" s="72"/>
    </row>
    <row r="3808" spans="1:8" s="66" customFormat="1">
      <c r="A3808" s="16"/>
      <c r="B3808" s="70"/>
      <c r="C3808" s="71"/>
      <c r="D3808" s="70"/>
      <c r="E3808" s="70"/>
      <c r="H3808" s="72"/>
    </row>
    <row r="3809" spans="1:8" s="66" customFormat="1">
      <c r="A3809" s="16"/>
      <c r="B3809" s="70"/>
      <c r="C3809" s="71"/>
      <c r="D3809" s="70"/>
      <c r="E3809" s="70"/>
      <c r="H3809" s="72"/>
    </row>
    <row r="3810" spans="1:8" s="66" customFormat="1">
      <c r="A3810" s="16"/>
      <c r="B3810" s="70"/>
      <c r="C3810" s="71"/>
      <c r="D3810" s="70"/>
      <c r="E3810" s="70"/>
      <c r="H3810" s="72"/>
    </row>
    <row r="3811" spans="1:8" s="66" customFormat="1">
      <c r="A3811" s="16"/>
      <c r="B3811" s="70"/>
      <c r="C3811" s="71"/>
      <c r="D3811" s="70"/>
      <c r="E3811" s="70"/>
      <c r="H3811" s="72"/>
    </row>
    <row r="3812" spans="1:8" s="66" customFormat="1">
      <c r="A3812" s="16"/>
      <c r="B3812" s="70"/>
      <c r="C3812" s="71"/>
      <c r="D3812" s="70"/>
      <c r="E3812" s="70"/>
      <c r="H3812" s="72"/>
    </row>
    <row r="3813" spans="1:8" s="66" customFormat="1">
      <c r="A3813" s="16"/>
      <c r="B3813" s="70"/>
      <c r="C3813" s="71"/>
      <c r="D3813" s="70"/>
      <c r="E3813" s="70"/>
      <c r="H3813" s="72"/>
    </row>
    <row r="3814" spans="1:8" s="66" customFormat="1">
      <c r="A3814" s="16"/>
      <c r="B3814" s="70"/>
      <c r="C3814" s="71"/>
      <c r="D3814" s="70"/>
      <c r="E3814" s="70"/>
      <c r="H3814" s="72"/>
    </row>
    <row r="3815" spans="1:8" s="66" customFormat="1">
      <c r="A3815" s="16"/>
      <c r="B3815" s="70"/>
      <c r="C3815" s="71"/>
      <c r="D3815" s="70"/>
      <c r="E3815" s="70"/>
      <c r="H3815" s="72"/>
    </row>
    <row r="3816" spans="1:8" s="66" customFormat="1">
      <c r="A3816" s="16"/>
      <c r="B3816" s="70"/>
      <c r="C3816" s="71"/>
      <c r="D3816" s="70"/>
      <c r="E3816" s="70"/>
      <c r="H3816" s="72"/>
    </row>
    <row r="3817" spans="1:8" s="66" customFormat="1">
      <c r="A3817" s="16"/>
      <c r="B3817" s="70"/>
      <c r="C3817" s="71"/>
      <c r="D3817" s="70"/>
      <c r="E3817" s="70"/>
      <c r="H3817" s="72"/>
    </row>
    <row r="3818" spans="1:8" s="66" customFormat="1">
      <c r="A3818" s="16"/>
      <c r="B3818" s="70"/>
      <c r="C3818" s="71"/>
      <c r="D3818" s="70"/>
      <c r="E3818" s="70"/>
      <c r="H3818" s="72"/>
    </row>
    <row r="3819" spans="1:8" s="66" customFormat="1">
      <c r="A3819" s="16"/>
      <c r="B3819" s="70"/>
      <c r="C3819" s="71"/>
      <c r="D3819" s="70"/>
      <c r="E3819" s="70"/>
      <c r="H3819" s="72"/>
    </row>
    <row r="3820" spans="1:8" s="66" customFormat="1">
      <c r="A3820" s="16"/>
      <c r="B3820" s="70"/>
      <c r="C3820" s="71"/>
      <c r="D3820" s="70"/>
      <c r="E3820" s="70"/>
      <c r="H3820" s="72"/>
    </row>
    <row r="3821" spans="1:8" s="66" customFormat="1">
      <c r="A3821" s="16"/>
      <c r="B3821" s="70"/>
      <c r="C3821" s="71"/>
      <c r="D3821" s="70"/>
      <c r="E3821" s="70"/>
      <c r="H3821" s="72"/>
    </row>
    <row r="3822" spans="1:8" s="66" customFormat="1">
      <c r="A3822" s="16"/>
      <c r="B3822" s="70"/>
      <c r="C3822" s="71"/>
      <c r="D3822" s="70"/>
      <c r="E3822" s="70"/>
      <c r="H3822" s="72"/>
    </row>
    <row r="3823" spans="1:8" s="66" customFormat="1">
      <c r="A3823" s="16"/>
      <c r="B3823" s="70"/>
      <c r="C3823" s="71"/>
      <c r="D3823" s="70"/>
      <c r="E3823" s="70"/>
      <c r="H3823" s="72"/>
    </row>
    <row r="3824" spans="1:8" s="66" customFormat="1">
      <c r="A3824" s="16"/>
      <c r="B3824" s="70"/>
      <c r="C3824" s="71"/>
      <c r="D3824" s="70"/>
      <c r="E3824" s="70"/>
      <c r="H3824" s="72"/>
    </row>
    <row r="3825" spans="1:8" s="66" customFormat="1">
      <c r="A3825" s="16"/>
      <c r="B3825" s="70"/>
      <c r="C3825" s="71"/>
      <c r="D3825" s="70"/>
      <c r="E3825" s="70"/>
      <c r="H3825" s="72"/>
    </row>
    <row r="3826" spans="1:8" s="66" customFormat="1">
      <c r="A3826" s="16"/>
      <c r="B3826" s="70"/>
      <c r="C3826" s="71"/>
      <c r="D3826" s="70"/>
      <c r="E3826" s="70"/>
      <c r="H3826" s="72"/>
    </row>
    <row r="3827" spans="1:8" s="66" customFormat="1">
      <c r="A3827" s="16"/>
      <c r="B3827" s="70"/>
      <c r="C3827" s="71"/>
      <c r="D3827" s="70"/>
      <c r="E3827" s="70"/>
      <c r="H3827" s="72"/>
    </row>
    <row r="3828" spans="1:8" s="66" customFormat="1">
      <c r="A3828" s="16"/>
      <c r="B3828" s="70"/>
      <c r="C3828" s="71"/>
      <c r="D3828" s="70"/>
      <c r="E3828" s="70"/>
      <c r="H3828" s="72"/>
    </row>
    <row r="3829" spans="1:8" s="66" customFormat="1">
      <c r="A3829" s="16"/>
      <c r="B3829" s="70"/>
      <c r="C3829" s="71"/>
      <c r="D3829" s="70"/>
      <c r="E3829" s="70"/>
      <c r="H3829" s="72"/>
    </row>
    <row r="3830" spans="1:8" s="66" customFormat="1">
      <c r="A3830" s="16"/>
      <c r="B3830" s="70"/>
      <c r="C3830" s="71"/>
      <c r="D3830" s="70"/>
      <c r="E3830" s="70"/>
      <c r="H3830" s="72"/>
    </row>
    <row r="3831" spans="1:8" s="66" customFormat="1">
      <c r="A3831" s="16"/>
      <c r="B3831" s="70"/>
      <c r="C3831" s="71"/>
      <c r="D3831" s="70"/>
      <c r="E3831" s="70"/>
      <c r="H3831" s="72"/>
    </row>
    <row r="3832" spans="1:8" s="66" customFormat="1">
      <c r="A3832" s="16"/>
      <c r="B3832" s="70"/>
      <c r="C3832" s="71"/>
      <c r="D3832" s="70"/>
      <c r="E3832" s="70"/>
      <c r="H3832" s="72"/>
    </row>
    <row r="3833" spans="1:8" s="66" customFormat="1">
      <c r="A3833" s="16"/>
      <c r="B3833" s="70"/>
      <c r="C3833" s="71"/>
      <c r="D3833" s="70"/>
      <c r="E3833" s="70"/>
      <c r="H3833" s="72"/>
    </row>
    <row r="3834" spans="1:8" s="66" customFormat="1">
      <c r="A3834" s="16"/>
      <c r="B3834" s="70"/>
      <c r="C3834" s="71"/>
      <c r="D3834" s="70"/>
      <c r="E3834" s="70"/>
      <c r="H3834" s="72"/>
    </row>
    <row r="3835" spans="1:8" s="66" customFormat="1">
      <c r="A3835" s="16"/>
      <c r="B3835" s="70"/>
      <c r="C3835" s="71"/>
      <c r="D3835" s="70"/>
      <c r="E3835" s="70"/>
      <c r="H3835" s="72"/>
    </row>
    <row r="3836" spans="1:8" s="66" customFormat="1">
      <c r="A3836" s="16"/>
      <c r="B3836" s="70"/>
      <c r="C3836" s="71"/>
      <c r="D3836" s="70"/>
      <c r="E3836" s="70"/>
      <c r="H3836" s="72"/>
    </row>
    <row r="3837" spans="1:8" s="66" customFormat="1">
      <c r="A3837" s="16"/>
      <c r="B3837" s="70"/>
      <c r="C3837" s="71"/>
      <c r="D3837" s="70"/>
      <c r="E3837" s="70"/>
      <c r="H3837" s="72"/>
    </row>
    <row r="3838" spans="1:8" s="66" customFormat="1">
      <c r="A3838" s="16"/>
      <c r="B3838" s="70"/>
      <c r="C3838" s="71"/>
      <c r="D3838" s="70"/>
      <c r="E3838" s="70"/>
      <c r="H3838" s="72"/>
    </row>
    <row r="3839" spans="1:8" s="66" customFormat="1">
      <c r="A3839" s="16"/>
      <c r="B3839" s="70"/>
      <c r="C3839" s="71"/>
      <c r="D3839" s="70"/>
      <c r="E3839" s="70"/>
      <c r="H3839" s="72"/>
    </row>
    <row r="3840" spans="1:8" s="66" customFormat="1">
      <c r="A3840" s="16"/>
      <c r="B3840" s="70"/>
      <c r="C3840" s="71"/>
      <c r="D3840" s="70"/>
      <c r="E3840" s="70"/>
      <c r="H3840" s="72"/>
    </row>
    <row r="3841" spans="1:8" s="66" customFormat="1">
      <c r="A3841" s="16"/>
      <c r="B3841" s="70"/>
      <c r="C3841" s="71"/>
      <c r="D3841" s="70"/>
      <c r="E3841" s="70"/>
      <c r="H3841" s="72"/>
    </row>
    <row r="3842" spans="1:8" s="66" customFormat="1">
      <c r="A3842" s="16"/>
      <c r="B3842" s="70"/>
      <c r="C3842" s="71"/>
      <c r="D3842" s="70"/>
      <c r="E3842" s="70"/>
      <c r="H3842" s="72"/>
    </row>
    <row r="3843" spans="1:8" s="66" customFormat="1">
      <c r="A3843" s="16"/>
      <c r="B3843" s="70"/>
      <c r="C3843" s="71"/>
      <c r="D3843" s="70"/>
      <c r="E3843" s="70"/>
      <c r="H3843" s="72"/>
    </row>
    <row r="3844" spans="1:8" s="66" customFormat="1">
      <c r="A3844" s="16"/>
      <c r="B3844" s="70"/>
      <c r="C3844" s="71"/>
      <c r="D3844" s="70"/>
      <c r="E3844" s="70"/>
      <c r="H3844" s="72"/>
    </row>
    <row r="3845" spans="1:8" s="66" customFormat="1">
      <c r="A3845" s="16"/>
      <c r="B3845" s="70"/>
      <c r="C3845" s="71"/>
      <c r="D3845" s="70"/>
      <c r="E3845" s="70"/>
      <c r="H3845" s="72"/>
    </row>
    <row r="3846" spans="1:8" s="66" customFormat="1">
      <c r="A3846" s="16"/>
      <c r="B3846" s="70"/>
      <c r="C3846" s="71"/>
      <c r="D3846" s="70"/>
      <c r="E3846" s="70"/>
      <c r="H3846" s="72"/>
    </row>
    <row r="3847" spans="1:8" s="66" customFormat="1">
      <c r="A3847" s="16"/>
      <c r="B3847" s="70"/>
      <c r="C3847" s="71"/>
      <c r="D3847" s="70"/>
      <c r="E3847" s="70"/>
      <c r="H3847" s="72"/>
    </row>
    <row r="3848" spans="1:8" s="66" customFormat="1">
      <c r="A3848" s="16"/>
      <c r="B3848" s="70"/>
      <c r="C3848" s="71"/>
      <c r="D3848" s="70"/>
      <c r="E3848" s="70"/>
      <c r="H3848" s="72"/>
    </row>
    <row r="3849" spans="1:8" s="66" customFormat="1">
      <c r="A3849" s="16"/>
      <c r="B3849" s="70"/>
      <c r="C3849" s="71"/>
      <c r="D3849" s="70"/>
      <c r="E3849" s="70"/>
      <c r="H3849" s="72"/>
    </row>
    <row r="3850" spans="1:8" s="66" customFormat="1">
      <c r="A3850" s="16"/>
      <c r="B3850" s="70"/>
      <c r="C3850" s="71"/>
      <c r="D3850" s="70"/>
      <c r="E3850" s="70"/>
      <c r="H3850" s="72"/>
    </row>
    <row r="3851" spans="1:8" s="66" customFormat="1">
      <c r="A3851" s="16"/>
      <c r="B3851" s="70"/>
      <c r="C3851" s="71"/>
      <c r="D3851" s="70"/>
      <c r="E3851" s="70"/>
      <c r="H3851" s="72"/>
    </row>
    <row r="3852" spans="1:8" s="66" customFormat="1">
      <c r="A3852" s="16"/>
      <c r="B3852" s="70"/>
      <c r="C3852" s="71"/>
      <c r="D3852" s="70"/>
      <c r="E3852" s="70"/>
      <c r="H3852" s="72"/>
    </row>
    <row r="3853" spans="1:8" s="66" customFormat="1">
      <c r="A3853" s="16"/>
      <c r="B3853" s="70"/>
      <c r="C3853" s="71"/>
      <c r="D3853" s="70"/>
      <c r="E3853" s="70"/>
      <c r="H3853" s="72"/>
    </row>
    <row r="3854" spans="1:8" s="66" customFormat="1">
      <c r="A3854" s="16"/>
      <c r="B3854" s="70"/>
      <c r="C3854" s="71"/>
      <c r="D3854" s="70"/>
      <c r="E3854" s="70"/>
      <c r="H3854" s="72"/>
    </row>
    <row r="3855" spans="1:8" s="66" customFormat="1">
      <c r="A3855" s="16"/>
      <c r="B3855" s="70"/>
      <c r="C3855" s="71"/>
      <c r="D3855" s="70"/>
      <c r="E3855" s="70"/>
      <c r="H3855" s="72"/>
    </row>
    <row r="3856" spans="1:8" s="66" customFormat="1">
      <c r="A3856" s="16"/>
      <c r="B3856" s="70"/>
      <c r="C3856" s="71"/>
      <c r="D3856" s="70"/>
      <c r="E3856" s="70"/>
      <c r="H3856" s="72"/>
    </row>
    <row r="3857" spans="1:8" s="66" customFormat="1">
      <c r="A3857" s="16"/>
      <c r="B3857" s="70"/>
      <c r="C3857" s="71"/>
      <c r="D3857" s="70"/>
      <c r="E3857" s="70"/>
      <c r="H3857" s="72"/>
    </row>
    <row r="3858" spans="1:8" s="66" customFormat="1">
      <c r="A3858" s="16"/>
      <c r="B3858" s="70"/>
      <c r="C3858" s="71"/>
      <c r="D3858" s="70"/>
      <c r="E3858" s="70"/>
      <c r="H3858" s="72"/>
    </row>
    <row r="3859" spans="1:8" s="66" customFormat="1">
      <c r="A3859" s="16"/>
      <c r="B3859" s="70"/>
      <c r="C3859" s="71"/>
      <c r="D3859" s="70"/>
      <c r="E3859" s="70"/>
      <c r="H3859" s="72"/>
    </row>
    <row r="3860" spans="1:8" s="66" customFormat="1">
      <c r="A3860" s="16"/>
      <c r="B3860" s="70"/>
      <c r="C3860" s="71"/>
      <c r="D3860" s="70"/>
      <c r="E3860" s="70"/>
      <c r="H3860" s="72"/>
    </row>
    <row r="3861" spans="1:8" s="66" customFormat="1">
      <c r="A3861" s="16"/>
      <c r="B3861" s="70"/>
      <c r="C3861" s="71"/>
      <c r="D3861" s="70"/>
      <c r="E3861" s="70"/>
      <c r="H3861" s="72"/>
    </row>
    <row r="3862" spans="1:8" s="66" customFormat="1">
      <c r="A3862" s="16"/>
      <c r="B3862" s="70"/>
      <c r="C3862" s="71"/>
      <c r="D3862" s="70"/>
      <c r="E3862" s="70"/>
      <c r="H3862" s="72"/>
    </row>
    <row r="3863" spans="1:8" s="66" customFormat="1">
      <c r="A3863" s="16"/>
      <c r="B3863" s="70"/>
      <c r="C3863" s="71"/>
      <c r="D3863" s="70"/>
      <c r="E3863" s="70"/>
      <c r="H3863" s="72"/>
    </row>
    <row r="3864" spans="1:8" s="66" customFormat="1">
      <c r="A3864" s="16"/>
      <c r="B3864" s="70"/>
      <c r="C3864" s="71"/>
      <c r="D3864" s="70"/>
      <c r="E3864" s="70"/>
      <c r="H3864" s="72"/>
    </row>
    <row r="3865" spans="1:8" s="66" customFormat="1">
      <c r="A3865" s="16"/>
      <c r="B3865" s="70"/>
      <c r="C3865" s="71"/>
      <c r="D3865" s="70"/>
      <c r="E3865" s="70"/>
      <c r="H3865" s="72"/>
    </row>
    <row r="3866" spans="1:8" s="66" customFormat="1">
      <c r="A3866" s="16"/>
      <c r="B3866" s="70"/>
      <c r="C3866" s="71"/>
      <c r="D3866" s="70"/>
      <c r="E3866" s="70"/>
      <c r="H3866" s="72"/>
    </row>
    <row r="3867" spans="1:8" s="66" customFormat="1">
      <c r="A3867" s="16"/>
      <c r="B3867" s="70"/>
      <c r="C3867" s="71"/>
      <c r="D3867" s="70"/>
      <c r="E3867" s="70"/>
      <c r="H3867" s="72"/>
    </row>
    <row r="3868" spans="1:8" s="66" customFormat="1">
      <c r="A3868" s="16"/>
      <c r="B3868" s="70"/>
      <c r="C3868" s="71"/>
      <c r="D3868" s="70"/>
      <c r="E3868" s="70"/>
      <c r="H3868" s="72"/>
    </row>
    <row r="3869" spans="1:8" s="66" customFormat="1">
      <c r="A3869" s="16"/>
      <c r="B3869" s="70"/>
      <c r="C3869" s="71"/>
      <c r="D3869" s="70"/>
      <c r="E3869" s="70"/>
      <c r="H3869" s="72"/>
    </row>
    <row r="3870" spans="1:8" s="66" customFormat="1">
      <c r="A3870" s="16"/>
      <c r="B3870" s="70"/>
      <c r="C3870" s="71"/>
      <c r="D3870" s="70"/>
      <c r="E3870" s="70"/>
      <c r="H3870" s="72"/>
    </row>
    <row r="3871" spans="1:8" s="66" customFormat="1">
      <c r="A3871" s="16"/>
      <c r="B3871" s="70"/>
      <c r="C3871" s="71"/>
      <c r="D3871" s="70"/>
      <c r="E3871" s="70"/>
      <c r="H3871" s="72"/>
    </row>
    <row r="3872" spans="1:8" s="66" customFormat="1">
      <c r="A3872" s="16"/>
      <c r="B3872" s="70"/>
      <c r="C3872" s="71"/>
      <c r="D3872" s="70"/>
      <c r="E3872" s="70"/>
      <c r="H3872" s="72"/>
    </row>
    <row r="3873" spans="1:8" s="66" customFormat="1">
      <c r="A3873" s="16"/>
      <c r="B3873" s="70"/>
      <c r="C3873" s="71"/>
      <c r="D3873" s="70"/>
      <c r="E3873" s="70"/>
      <c r="H3873" s="72"/>
    </row>
    <row r="3874" spans="1:8" s="66" customFormat="1">
      <c r="A3874" s="16"/>
      <c r="B3874" s="70"/>
      <c r="C3874" s="71"/>
      <c r="D3874" s="70"/>
      <c r="E3874" s="70"/>
      <c r="H3874" s="72"/>
    </row>
    <row r="3875" spans="1:8" s="66" customFormat="1">
      <c r="A3875" s="16"/>
      <c r="B3875" s="70"/>
      <c r="C3875" s="71"/>
      <c r="D3875" s="70"/>
      <c r="E3875" s="70"/>
      <c r="H3875" s="72"/>
    </row>
    <row r="3876" spans="1:8" s="66" customFormat="1">
      <c r="A3876" s="16"/>
      <c r="B3876" s="70"/>
      <c r="C3876" s="71"/>
      <c r="D3876" s="70"/>
      <c r="E3876" s="70"/>
      <c r="H3876" s="72"/>
    </row>
    <row r="3877" spans="1:8" s="66" customFormat="1">
      <c r="A3877" s="16"/>
      <c r="B3877" s="70"/>
      <c r="C3877" s="71"/>
      <c r="D3877" s="70"/>
      <c r="E3877" s="70"/>
      <c r="H3877" s="72"/>
    </row>
    <row r="3878" spans="1:8" s="66" customFormat="1">
      <c r="A3878" s="16"/>
      <c r="B3878" s="70"/>
      <c r="C3878" s="71"/>
      <c r="D3878" s="70"/>
      <c r="E3878" s="70"/>
      <c r="H3878" s="72"/>
    </row>
    <row r="3879" spans="1:8" s="66" customFormat="1">
      <c r="A3879" s="16"/>
      <c r="B3879" s="70"/>
      <c r="C3879" s="71"/>
      <c r="D3879" s="70"/>
      <c r="E3879" s="70"/>
      <c r="H3879" s="72"/>
    </row>
    <row r="3880" spans="1:8" s="66" customFormat="1">
      <c r="A3880" s="16"/>
      <c r="B3880" s="70"/>
      <c r="C3880" s="71"/>
      <c r="D3880" s="70"/>
      <c r="E3880" s="70"/>
      <c r="H3880" s="72"/>
    </row>
    <row r="3881" spans="1:8" s="66" customFormat="1">
      <c r="A3881" s="16"/>
      <c r="B3881" s="70"/>
      <c r="C3881" s="71"/>
      <c r="D3881" s="70"/>
      <c r="E3881" s="70"/>
      <c r="H3881" s="72"/>
    </row>
    <row r="3882" spans="1:8" s="66" customFormat="1">
      <c r="A3882" s="16"/>
      <c r="B3882" s="70"/>
      <c r="C3882" s="71"/>
      <c r="D3882" s="70"/>
      <c r="E3882" s="70"/>
      <c r="H3882" s="72"/>
    </row>
    <row r="3883" spans="1:8" s="66" customFormat="1">
      <c r="A3883" s="16"/>
      <c r="B3883" s="70"/>
      <c r="C3883" s="71"/>
      <c r="D3883" s="70"/>
      <c r="E3883" s="70"/>
      <c r="H3883" s="72"/>
    </row>
    <row r="3884" spans="1:8" s="66" customFormat="1">
      <c r="A3884" s="16"/>
      <c r="B3884" s="70"/>
      <c r="C3884" s="71"/>
      <c r="D3884" s="70"/>
      <c r="E3884" s="70"/>
      <c r="H3884" s="72"/>
    </row>
    <row r="3885" spans="1:8" s="66" customFormat="1">
      <c r="A3885" s="16"/>
      <c r="B3885" s="70"/>
      <c r="C3885" s="71"/>
      <c r="D3885" s="70"/>
      <c r="E3885" s="70"/>
      <c r="H3885" s="72"/>
    </row>
    <row r="3886" spans="1:8" s="66" customFormat="1">
      <c r="A3886" s="16"/>
      <c r="B3886" s="70"/>
      <c r="C3886" s="71"/>
      <c r="D3886" s="70"/>
      <c r="E3886" s="70"/>
      <c r="H3886" s="72"/>
    </row>
    <row r="3887" spans="1:8" s="66" customFormat="1">
      <c r="A3887" s="16"/>
      <c r="B3887" s="70"/>
      <c r="C3887" s="71"/>
      <c r="D3887" s="70"/>
      <c r="E3887" s="70"/>
      <c r="H3887" s="72"/>
    </row>
    <row r="3888" spans="1:8" s="66" customFormat="1">
      <c r="A3888" s="16"/>
      <c r="B3888" s="70"/>
      <c r="C3888" s="71"/>
      <c r="D3888" s="70"/>
      <c r="E3888" s="70"/>
      <c r="H3888" s="72"/>
    </row>
    <row r="3889" spans="1:8" s="66" customFormat="1">
      <c r="A3889" s="16"/>
      <c r="B3889" s="70"/>
      <c r="C3889" s="71"/>
      <c r="D3889" s="70"/>
      <c r="E3889" s="70"/>
      <c r="H3889" s="72"/>
    </row>
    <row r="3890" spans="1:8" s="66" customFormat="1">
      <c r="A3890" s="16"/>
      <c r="B3890" s="70"/>
      <c r="C3890" s="71"/>
      <c r="D3890" s="70"/>
      <c r="E3890" s="70"/>
      <c r="H3890" s="72"/>
    </row>
    <row r="3891" spans="1:8" s="66" customFormat="1">
      <c r="A3891" s="16"/>
      <c r="B3891" s="70"/>
      <c r="C3891" s="71"/>
      <c r="D3891" s="70"/>
      <c r="E3891" s="70"/>
      <c r="H3891" s="72"/>
    </row>
    <row r="3892" spans="1:8" s="66" customFormat="1">
      <c r="A3892" s="16"/>
      <c r="B3892" s="70"/>
      <c r="C3892" s="71"/>
      <c r="D3892" s="70"/>
      <c r="E3892" s="70"/>
      <c r="H3892" s="72"/>
    </row>
    <row r="3893" spans="1:8" s="66" customFormat="1">
      <c r="A3893" s="16"/>
      <c r="B3893" s="70"/>
      <c r="C3893" s="71"/>
      <c r="D3893" s="70"/>
      <c r="E3893" s="70"/>
      <c r="H3893" s="72"/>
    </row>
    <row r="3894" spans="1:8" s="66" customFormat="1">
      <c r="A3894" s="16"/>
      <c r="B3894" s="70"/>
      <c r="C3894" s="71"/>
      <c r="D3894" s="70"/>
      <c r="E3894" s="70"/>
      <c r="H3894" s="72"/>
    </row>
    <row r="3895" spans="1:8" s="66" customFormat="1">
      <c r="A3895" s="16"/>
      <c r="B3895" s="70"/>
      <c r="C3895" s="71"/>
      <c r="D3895" s="70"/>
      <c r="E3895" s="70"/>
      <c r="H3895" s="72"/>
    </row>
    <row r="3896" spans="1:8" s="66" customFormat="1">
      <c r="A3896" s="16"/>
      <c r="B3896" s="70"/>
      <c r="C3896" s="71"/>
      <c r="D3896" s="70"/>
      <c r="E3896" s="70"/>
      <c r="H3896" s="72"/>
    </row>
    <row r="3897" spans="1:8" s="66" customFormat="1">
      <c r="A3897" s="16"/>
      <c r="B3897" s="70"/>
      <c r="C3897" s="71"/>
      <c r="D3897" s="70"/>
      <c r="E3897" s="70"/>
      <c r="H3897" s="72"/>
    </row>
    <row r="3898" spans="1:8" s="66" customFormat="1">
      <c r="A3898" s="16"/>
      <c r="B3898" s="70"/>
      <c r="C3898" s="71"/>
      <c r="D3898" s="70"/>
      <c r="E3898" s="70"/>
      <c r="H3898" s="72"/>
    </row>
    <row r="3899" spans="1:8" s="66" customFormat="1">
      <c r="A3899" s="16"/>
      <c r="B3899" s="70"/>
      <c r="C3899" s="71"/>
      <c r="D3899" s="70"/>
      <c r="E3899" s="70"/>
      <c r="H3899" s="72"/>
    </row>
    <row r="3900" spans="1:8" s="66" customFormat="1">
      <c r="A3900" s="16"/>
      <c r="B3900" s="70"/>
      <c r="C3900" s="71"/>
      <c r="D3900" s="70"/>
      <c r="E3900" s="70"/>
      <c r="H3900" s="72"/>
    </row>
    <row r="3901" spans="1:8" s="66" customFormat="1">
      <c r="A3901" s="16"/>
      <c r="B3901" s="70"/>
      <c r="C3901" s="71"/>
      <c r="D3901" s="70"/>
      <c r="E3901" s="70"/>
      <c r="H3901" s="72"/>
    </row>
    <row r="3902" spans="1:8" s="66" customFormat="1">
      <c r="A3902" s="16"/>
      <c r="B3902" s="70"/>
      <c r="C3902" s="71"/>
      <c r="D3902" s="70"/>
      <c r="E3902" s="70"/>
      <c r="H3902" s="72"/>
    </row>
    <row r="3903" spans="1:8" s="66" customFormat="1">
      <c r="A3903" s="16"/>
      <c r="B3903" s="70"/>
      <c r="C3903" s="71"/>
      <c r="D3903" s="70"/>
      <c r="E3903" s="70"/>
      <c r="H3903" s="72"/>
    </row>
    <row r="3904" spans="1:8" s="66" customFormat="1">
      <c r="A3904" s="16"/>
      <c r="B3904" s="70"/>
      <c r="C3904" s="71"/>
      <c r="D3904" s="70"/>
      <c r="E3904" s="70"/>
      <c r="H3904" s="72"/>
    </row>
    <row r="3905" spans="1:8" s="66" customFormat="1">
      <c r="A3905" s="16"/>
      <c r="B3905" s="70"/>
      <c r="C3905" s="71"/>
      <c r="D3905" s="70"/>
      <c r="E3905" s="70"/>
      <c r="H3905" s="72"/>
    </row>
    <row r="3906" spans="1:8" s="66" customFormat="1">
      <c r="A3906" s="16"/>
      <c r="B3906" s="70"/>
      <c r="C3906" s="71"/>
      <c r="D3906" s="70"/>
      <c r="E3906" s="70"/>
      <c r="H3906" s="72"/>
    </row>
    <row r="3907" spans="1:8" s="66" customFormat="1">
      <c r="A3907" s="16"/>
      <c r="B3907" s="70"/>
      <c r="C3907" s="71"/>
      <c r="D3907" s="70"/>
      <c r="E3907" s="70"/>
      <c r="H3907" s="72"/>
    </row>
    <row r="3908" spans="1:8" s="66" customFormat="1">
      <c r="A3908" s="16"/>
      <c r="B3908" s="70"/>
      <c r="C3908" s="71"/>
      <c r="D3908" s="70"/>
      <c r="E3908" s="70"/>
      <c r="H3908" s="72"/>
    </row>
    <row r="3909" spans="1:8" s="66" customFormat="1">
      <c r="A3909" s="16"/>
      <c r="B3909" s="70"/>
      <c r="C3909" s="71"/>
      <c r="D3909" s="70"/>
      <c r="E3909" s="70"/>
      <c r="H3909" s="72"/>
    </row>
    <row r="3910" spans="1:8" s="66" customFormat="1">
      <c r="A3910" s="16"/>
      <c r="B3910" s="70"/>
      <c r="C3910" s="71"/>
      <c r="D3910" s="70"/>
      <c r="E3910" s="70"/>
      <c r="H3910" s="72"/>
    </row>
    <row r="3911" spans="1:8" s="66" customFormat="1">
      <c r="A3911" s="16"/>
      <c r="B3911" s="70"/>
      <c r="C3911" s="71"/>
      <c r="D3911" s="70"/>
      <c r="E3911" s="70"/>
      <c r="H3911" s="72"/>
    </row>
    <row r="3912" spans="1:8" s="66" customFormat="1">
      <c r="A3912" s="16"/>
      <c r="B3912" s="70"/>
      <c r="C3912" s="71"/>
      <c r="D3912" s="70"/>
      <c r="E3912" s="70"/>
      <c r="H3912" s="72"/>
    </row>
    <row r="3913" spans="1:8" s="66" customFormat="1">
      <c r="A3913" s="16"/>
      <c r="B3913" s="70"/>
      <c r="C3913" s="71"/>
      <c r="D3913" s="70"/>
      <c r="E3913" s="70"/>
      <c r="H3913" s="72"/>
    </row>
    <row r="3914" spans="1:8" s="66" customFormat="1">
      <c r="A3914" s="16"/>
      <c r="B3914" s="70"/>
      <c r="C3914" s="71"/>
      <c r="D3914" s="70"/>
      <c r="E3914" s="70"/>
      <c r="H3914" s="72"/>
    </row>
    <row r="3915" spans="1:8" s="66" customFormat="1">
      <c r="A3915" s="16"/>
      <c r="B3915" s="70"/>
      <c r="C3915" s="71"/>
      <c r="D3915" s="70"/>
      <c r="E3915" s="70"/>
      <c r="H3915" s="72"/>
    </row>
    <row r="3916" spans="1:8" s="66" customFormat="1">
      <c r="A3916" s="16"/>
      <c r="B3916" s="70"/>
      <c r="C3916" s="71"/>
      <c r="D3916" s="70"/>
      <c r="E3916" s="70"/>
      <c r="H3916" s="72"/>
    </row>
    <row r="3917" spans="1:8" s="66" customFormat="1">
      <c r="A3917" s="16"/>
      <c r="B3917" s="70"/>
      <c r="C3917" s="71"/>
      <c r="D3917" s="70"/>
      <c r="E3917" s="70"/>
      <c r="H3917" s="72"/>
    </row>
    <row r="3918" spans="1:8" s="66" customFormat="1">
      <c r="A3918" s="16"/>
      <c r="B3918" s="70"/>
      <c r="C3918" s="71"/>
      <c r="D3918" s="70"/>
      <c r="E3918" s="70"/>
      <c r="H3918" s="72"/>
    </row>
    <row r="3919" spans="1:8" s="66" customFormat="1">
      <c r="A3919" s="16"/>
      <c r="B3919" s="70"/>
      <c r="C3919" s="71"/>
      <c r="D3919" s="70"/>
      <c r="E3919" s="70"/>
      <c r="H3919" s="72"/>
    </row>
    <row r="3920" spans="1:8" s="66" customFormat="1">
      <c r="A3920" s="16"/>
      <c r="B3920" s="70"/>
      <c r="C3920" s="71"/>
      <c r="D3920" s="70"/>
      <c r="E3920" s="70"/>
      <c r="H3920" s="72"/>
    </row>
    <row r="3921" spans="1:8" s="66" customFormat="1">
      <c r="A3921" s="16"/>
      <c r="B3921" s="70"/>
      <c r="C3921" s="71"/>
      <c r="D3921" s="70"/>
      <c r="E3921" s="70"/>
      <c r="H3921" s="72"/>
    </row>
    <row r="3922" spans="1:8" s="66" customFormat="1">
      <c r="A3922" s="16"/>
      <c r="B3922" s="70"/>
      <c r="C3922" s="71"/>
      <c r="D3922" s="70"/>
      <c r="E3922" s="70"/>
      <c r="H3922" s="72"/>
    </row>
    <row r="3923" spans="1:8" s="66" customFormat="1">
      <c r="A3923" s="16"/>
      <c r="B3923" s="70"/>
      <c r="C3923" s="71"/>
      <c r="D3923" s="70"/>
      <c r="E3923" s="70"/>
      <c r="H3923" s="72"/>
    </row>
    <row r="3924" spans="1:8" s="66" customFormat="1">
      <c r="A3924" s="16"/>
      <c r="B3924" s="70"/>
      <c r="C3924" s="71"/>
      <c r="D3924" s="70"/>
      <c r="E3924" s="70"/>
      <c r="H3924" s="72"/>
    </row>
    <row r="3925" spans="1:8" s="66" customFormat="1">
      <c r="A3925" s="16"/>
      <c r="B3925" s="70"/>
      <c r="C3925" s="71"/>
      <c r="D3925" s="70"/>
      <c r="E3925" s="70"/>
      <c r="H3925" s="72"/>
    </row>
    <row r="3926" spans="1:8" s="66" customFormat="1">
      <c r="A3926" s="16"/>
      <c r="B3926" s="70"/>
      <c r="C3926" s="71"/>
      <c r="D3926" s="70"/>
      <c r="E3926" s="70"/>
      <c r="H3926" s="72"/>
    </row>
    <row r="3927" spans="1:8" s="66" customFormat="1">
      <c r="A3927" s="16"/>
      <c r="B3927" s="70"/>
      <c r="C3927" s="71"/>
      <c r="D3927" s="70"/>
      <c r="E3927" s="70"/>
      <c r="H3927" s="72"/>
    </row>
    <row r="3928" spans="1:8" s="66" customFormat="1">
      <c r="A3928" s="16"/>
      <c r="B3928" s="70"/>
      <c r="C3928" s="71"/>
      <c r="D3928" s="70"/>
      <c r="E3928" s="70"/>
      <c r="H3928" s="72"/>
    </row>
    <row r="3929" spans="1:8" s="66" customFormat="1">
      <c r="A3929" s="16"/>
      <c r="B3929" s="70"/>
      <c r="C3929" s="71"/>
      <c r="D3929" s="70"/>
      <c r="E3929" s="70"/>
      <c r="H3929" s="72"/>
    </row>
    <row r="3930" spans="1:8" s="66" customFormat="1">
      <c r="A3930" s="16"/>
      <c r="B3930" s="70"/>
      <c r="C3930" s="71"/>
      <c r="D3930" s="70"/>
      <c r="E3930" s="70"/>
      <c r="H3930" s="72"/>
    </row>
    <row r="3931" spans="1:8" s="66" customFormat="1">
      <c r="A3931" s="16"/>
      <c r="B3931" s="70"/>
      <c r="C3931" s="71"/>
      <c r="D3931" s="70"/>
      <c r="E3931" s="70"/>
      <c r="H3931" s="72"/>
    </row>
    <row r="3932" spans="1:8" s="66" customFormat="1">
      <c r="A3932" s="16"/>
      <c r="B3932" s="70"/>
      <c r="C3932" s="71"/>
      <c r="D3932" s="70"/>
      <c r="E3932" s="70"/>
      <c r="H3932" s="72"/>
    </row>
    <row r="3933" spans="1:8" s="66" customFormat="1">
      <c r="A3933" s="16"/>
      <c r="B3933" s="70"/>
      <c r="C3933" s="71"/>
      <c r="D3933" s="70"/>
      <c r="E3933" s="70"/>
      <c r="H3933" s="72"/>
    </row>
    <row r="3934" spans="1:8" s="66" customFormat="1">
      <c r="A3934" s="16"/>
      <c r="B3934" s="70"/>
      <c r="C3934" s="71"/>
      <c r="D3934" s="70"/>
      <c r="E3934" s="70"/>
      <c r="H3934" s="72"/>
    </row>
    <row r="3935" spans="1:8" s="66" customFormat="1">
      <c r="A3935" s="16"/>
      <c r="B3935" s="70"/>
      <c r="C3935" s="71"/>
      <c r="D3935" s="70"/>
      <c r="E3935" s="70"/>
      <c r="H3935" s="72"/>
    </row>
    <row r="3936" spans="1:8" s="66" customFormat="1">
      <c r="A3936" s="16"/>
      <c r="B3936" s="70"/>
      <c r="C3936" s="71"/>
      <c r="D3936" s="70"/>
      <c r="E3936" s="70"/>
      <c r="H3936" s="72"/>
    </row>
    <row r="3937" spans="1:8" s="66" customFormat="1">
      <c r="A3937" s="16"/>
      <c r="B3937" s="70"/>
      <c r="C3937" s="71"/>
      <c r="D3937" s="70"/>
      <c r="E3937" s="70"/>
      <c r="H3937" s="72"/>
    </row>
    <row r="3938" spans="1:8" s="66" customFormat="1">
      <c r="A3938" s="16"/>
      <c r="B3938" s="70"/>
      <c r="C3938" s="71"/>
      <c r="D3938" s="70"/>
      <c r="E3938" s="70"/>
      <c r="H3938" s="72"/>
    </row>
    <row r="3939" spans="1:8" s="66" customFormat="1">
      <c r="A3939" s="16"/>
      <c r="B3939" s="70"/>
      <c r="C3939" s="71"/>
      <c r="D3939" s="70"/>
      <c r="E3939" s="70"/>
      <c r="H3939" s="72"/>
    </row>
    <row r="3940" spans="1:8" s="66" customFormat="1">
      <c r="A3940" s="16"/>
      <c r="B3940" s="70"/>
      <c r="C3940" s="71"/>
      <c r="D3940" s="70"/>
      <c r="E3940" s="70"/>
      <c r="H3940" s="72"/>
    </row>
    <row r="3941" spans="1:8" s="66" customFormat="1">
      <c r="A3941" s="16"/>
      <c r="B3941" s="70"/>
      <c r="C3941" s="71"/>
      <c r="D3941" s="70"/>
      <c r="E3941" s="70"/>
      <c r="H3941" s="72"/>
    </row>
    <row r="3942" spans="1:8" s="66" customFormat="1">
      <c r="A3942" s="16"/>
      <c r="B3942" s="70"/>
      <c r="C3942" s="71"/>
      <c r="D3942" s="70"/>
      <c r="E3942" s="70"/>
      <c r="H3942" s="72"/>
    </row>
    <row r="3943" spans="1:8" s="66" customFormat="1">
      <c r="A3943" s="16"/>
      <c r="B3943" s="70"/>
      <c r="C3943" s="71"/>
      <c r="D3943" s="70"/>
      <c r="E3943" s="70"/>
      <c r="H3943" s="72"/>
    </row>
    <row r="3944" spans="1:8" s="66" customFormat="1">
      <c r="A3944" s="16"/>
      <c r="B3944" s="70"/>
      <c r="C3944" s="71"/>
      <c r="D3944" s="70"/>
      <c r="E3944" s="70"/>
      <c r="H3944" s="72"/>
    </row>
    <row r="3945" spans="1:8" s="66" customFormat="1">
      <c r="A3945" s="16"/>
      <c r="B3945" s="70"/>
      <c r="C3945" s="71"/>
      <c r="D3945" s="70"/>
      <c r="E3945" s="70"/>
      <c r="H3945" s="72"/>
    </row>
    <row r="3946" spans="1:8" s="66" customFormat="1">
      <c r="A3946" s="16"/>
      <c r="B3946" s="70"/>
      <c r="C3946" s="71"/>
      <c r="D3946" s="70"/>
      <c r="E3946" s="70"/>
      <c r="H3946" s="72"/>
    </row>
    <row r="3947" spans="1:8" s="66" customFormat="1">
      <c r="A3947" s="16"/>
      <c r="B3947" s="70"/>
      <c r="C3947" s="71"/>
      <c r="D3947" s="70"/>
      <c r="E3947" s="70"/>
      <c r="H3947" s="72"/>
    </row>
    <row r="3948" spans="1:8" s="66" customFormat="1">
      <c r="A3948" s="16"/>
      <c r="B3948" s="70"/>
      <c r="C3948" s="71"/>
      <c r="D3948" s="70"/>
      <c r="E3948" s="70"/>
      <c r="H3948" s="72"/>
    </row>
    <row r="3949" spans="1:8" s="66" customFormat="1">
      <c r="A3949" s="16"/>
      <c r="B3949" s="70"/>
      <c r="C3949" s="71"/>
      <c r="D3949" s="70"/>
      <c r="E3949" s="70"/>
      <c r="H3949" s="72"/>
    </row>
    <row r="3950" spans="1:8" s="66" customFormat="1">
      <c r="A3950" s="16"/>
      <c r="B3950" s="70"/>
      <c r="C3950" s="71"/>
      <c r="D3950" s="70"/>
      <c r="E3950" s="70"/>
      <c r="H3950" s="72"/>
    </row>
    <row r="3951" spans="1:8" s="66" customFormat="1">
      <c r="A3951" s="16"/>
      <c r="B3951" s="70"/>
      <c r="C3951" s="71"/>
      <c r="D3951" s="70"/>
      <c r="E3951" s="70"/>
      <c r="H3951" s="72"/>
    </row>
    <row r="3952" spans="1:8" s="66" customFormat="1">
      <c r="A3952" s="16"/>
      <c r="B3952" s="70"/>
      <c r="C3952" s="71"/>
      <c r="D3952" s="70"/>
      <c r="E3952" s="70"/>
      <c r="H3952" s="72"/>
    </row>
    <row r="3953" spans="1:8" s="66" customFormat="1">
      <c r="A3953" s="16"/>
      <c r="B3953" s="70"/>
      <c r="C3953" s="71"/>
      <c r="D3953" s="70"/>
      <c r="E3953" s="70"/>
      <c r="H3953" s="72"/>
    </row>
    <row r="3954" spans="1:8" s="66" customFormat="1">
      <c r="A3954" s="16"/>
      <c r="B3954" s="70"/>
      <c r="C3954" s="71"/>
      <c r="D3954" s="70"/>
      <c r="E3954" s="70"/>
      <c r="H3954" s="72"/>
    </row>
    <row r="3955" spans="1:8" s="66" customFormat="1">
      <c r="A3955" s="16"/>
      <c r="B3955" s="70"/>
      <c r="C3955" s="71"/>
      <c r="D3955" s="70"/>
      <c r="E3955" s="70"/>
      <c r="H3955" s="72"/>
    </row>
    <row r="3956" spans="1:8" s="66" customFormat="1">
      <c r="A3956" s="16"/>
      <c r="B3956" s="70"/>
      <c r="C3956" s="71"/>
      <c r="D3956" s="70"/>
      <c r="E3956" s="70"/>
      <c r="H3956" s="72"/>
    </row>
    <row r="3957" spans="1:8" s="66" customFormat="1">
      <c r="A3957" s="16"/>
      <c r="B3957" s="70"/>
      <c r="C3957" s="71"/>
      <c r="D3957" s="70"/>
      <c r="E3957" s="70"/>
      <c r="H3957" s="72"/>
    </row>
    <row r="3958" spans="1:8" s="66" customFormat="1">
      <c r="A3958" s="16"/>
      <c r="B3958" s="70"/>
      <c r="C3958" s="71"/>
      <c r="D3958" s="70"/>
      <c r="E3958" s="70"/>
      <c r="H3958" s="72"/>
    </row>
    <row r="3959" spans="1:8" s="66" customFormat="1">
      <c r="A3959" s="16"/>
      <c r="B3959" s="70"/>
      <c r="C3959" s="71"/>
      <c r="D3959" s="70"/>
      <c r="E3959" s="70"/>
      <c r="H3959" s="72"/>
    </row>
    <row r="3960" spans="1:8" s="66" customFormat="1">
      <c r="A3960" s="16"/>
      <c r="B3960" s="70"/>
      <c r="C3960" s="71"/>
      <c r="D3960" s="70"/>
      <c r="E3960" s="70"/>
      <c r="H3960" s="72"/>
    </row>
    <row r="3961" spans="1:8" s="66" customFormat="1">
      <c r="A3961" s="16"/>
      <c r="B3961" s="70"/>
      <c r="C3961" s="71"/>
      <c r="D3961" s="70"/>
      <c r="E3961" s="70"/>
      <c r="H3961" s="72"/>
    </row>
    <row r="3962" spans="1:8" s="66" customFormat="1">
      <c r="A3962" s="16"/>
      <c r="B3962" s="70"/>
      <c r="C3962" s="71"/>
      <c r="D3962" s="70"/>
      <c r="E3962" s="70"/>
      <c r="H3962" s="72"/>
    </row>
    <row r="3963" spans="1:8" s="66" customFormat="1">
      <c r="A3963" s="16"/>
      <c r="B3963" s="70"/>
      <c r="C3963" s="71"/>
      <c r="D3963" s="70"/>
      <c r="E3963" s="70"/>
      <c r="H3963" s="72"/>
    </row>
    <row r="3964" spans="1:8" s="66" customFormat="1">
      <c r="A3964" s="16"/>
      <c r="B3964" s="70"/>
      <c r="C3964" s="71"/>
      <c r="D3964" s="70"/>
      <c r="E3964" s="70"/>
      <c r="H3964" s="72"/>
    </row>
    <row r="3965" spans="1:8" s="66" customFormat="1">
      <c r="A3965" s="16"/>
      <c r="B3965" s="70"/>
      <c r="C3965" s="71"/>
      <c r="D3965" s="70"/>
      <c r="E3965" s="70"/>
      <c r="H3965" s="72"/>
    </row>
    <row r="3966" spans="1:8" s="66" customFormat="1">
      <c r="A3966" s="16"/>
      <c r="B3966" s="70"/>
      <c r="C3966" s="71"/>
      <c r="D3966" s="70"/>
      <c r="E3966" s="70"/>
      <c r="H3966" s="72"/>
    </row>
    <row r="3967" spans="1:8" s="66" customFormat="1">
      <c r="A3967" s="16"/>
      <c r="B3967" s="70"/>
      <c r="C3967" s="71"/>
      <c r="D3967" s="70"/>
      <c r="E3967" s="70"/>
      <c r="H3967" s="72"/>
    </row>
    <row r="3968" spans="1:8" s="66" customFormat="1">
      <c r="A3968" s="16"/>
      <c r="B3968" s="70"/>
      <c r="C3968" s="71"/>
      <c r="D3968" s="70"/>
      <c r="E3968" s="70"/>
      <c r="H3968" s="72"/>
    </row>
    <row r="3969" spans="1:8" s="66" customFormat="1">
      <c r="A3969" s="16"/>
      <c r="B3969" s="70"/>
      <c r="C3969" s="71"/>
      <c r="D3969" s="70"/>
      <c r="E3969" s="70"/>
      <c r="H3969" s="72"/>
    </row>
    <row r="3970" spans="1:8" s="66" customFormat="1">
      <c r="A3970" s="16"/>
      <c r="B3970" s="70"/>
      <c r="C3970" s="71"/>
      <c r="D3970" s="70"/>
      <c r="E3970" s="70"/>
      <c r="H3970" s="72"/>
    </row>
    <row r="3971" spans="1:8" s="66" customFormat="1">
      <c r="A3971" s="16"/>
      <c r="B3971" s="70"/>
      <c r="C3971" s="71"/>
      <c r="D3971" s="70"/>
      <c r="E3971" s="70"/>
      <c r="H3971" s="72"/>
    </row>
    <row r="3972" spans="1:8" s="66" customFormat="1">
      <c r="A3972" s="16"/>
      <c r="B3972" s="70"/>
      <c r="C3972" s="71"/>
      <c r="D3972" s="70"/>
      <c r="E3972" s="70"/>
      <c r="H3972" s="72"/>
    </row>
    <row r="3973" spans="1:8" s="66" customFormat="1">
      <c r="A3973" s="16"/>
      <c r="B3973" s="70"/>
      <c r="C3973" s="71"/>
      <c r="D3973" s="70"/>
      <c r="E3973" s="70"/>
      <c r="H3973" s="72"/>
    </row>
    <row r="3974" spans="1:8" s="66" customFormat="1">
      <c r="A3974" s="16"/>
      <c r="B3974" s="70"/>
      <c r="C3974" s="71"/>
      <c r="D3974" s="70"/>
      <c r="E3974" s="70"/>
      <c r="H3974" s="72"/>
    </row>
    <row r="3975" spans="1:8" s="66" customFormat="1">
      <c r="A3975" s="16"/>
      <c r="B3975" s="70"/>
      <c r="C3975" s="71"/>
      <c r="D3975" s="70"/>
      <c r="E3975" s="70"/>
      <c r="H3975" s="72"/>
    </row>
    <row r="3976" spans="1:8" s="66" customFormat="1">
      <c r="A3976" s="16"/>
      <c r="B3976" s="70"/>
      <c r="C3976" s="71"/>
      <c r="D3976" s="70"/>
      <c r="E3976" s="70"/>
      <c r="H3976" s="72"/>
    </row>
    <row r="3977" spans="1:8" s="66" customFormat="1">
      <c r="A3977" s="16"/>
      <c r="B3977" s="70"/>
      <c r="C3977" s="71"/>
      <c r="D3977" s="70"/>
      <c r="E3977" s="70"/>
      <c r="H3977" s="72"/>
    </row>
    <row r="3978" spans="1:8" s="66" customFormat="1">
      <c r="A3978" s="16"/>
      <c r="B3978" s="70"/>
      <c r="C3978" s="71"/>
      <c r="D3978" s="70"/>
      <c r="E3978" s="70"/>
      <c r="H3978" s="72"/>
    </row>
    <row r="3979" spans="1:8" s="66" customFormat="1">
      <c r="A3979" s="16"/>
      <c r="B3979" s="70"/>
      <c r="C3979" s="71"/>
      <c r="D3979" s="70"/>
      <c r="E3979" s="70"/>
      <c r="H3979" s="72"/>
    </row>
    <row r="3980" spans="1:8" s="66" customFormat="1">
      <c r="A3980" s="16"/>
      <c r="B3980" s="70"/>
      <c r="C3980" s="71"/>
      <c r="D3980" s="70"/>
      <c r="E3980" s="70"/>
      <c r="H3980" s="72"/>
    </row>
    <row r="3981" spans="1:8" s="66" customFormat="1">
      <c r="A3981" s="16"/>
      <c r="B3981" s="70"/>
      <c r="C3981" s="71"/>
      <c r="D3981" s="70"/>
      <c r="E3981" s="70"/>
      <c r="H3981" s="72"/>
    </row>
    <row r="3982" spans="1:8" s="66" customFormat="1">
      <c r="A3982" s="16"/>
      <c r="B3982" s="70"/>
      <c r="C3982" s="71"/>
      <c r="D3982" s="70"/>
      <c r="E3982" s="70"/>
      <c r="H3982" s="72"/>
    </row>
    <row r="3983" spans="1:8" s="66" customFormat="1">
      <c r="A3983" s="16"/>
      <c r="B3983" s="70"/>
      <c r="C3983" s="71"/>
      <c r="D3983" s="70"/>
      <c r="E3983" s="70"/>
      <c r="H3983" s="72"/>
    </row>
    <row r="3984" spans="1:8" s="66" customFormat="1">
      <c r="A3984" s="16"/>
      <c r="B3984" s="70"/>
      <c r="C3984" s="71"/>
      <c r="D3984" s="70"/>
      <c r="E3984" s="70"/>
      <c r="H3984" s="72"/>
    </row>
    <row r="3985" spans="1:8" s="66" customFormat="1">
      <c r="A3985" s="16"/>
      <c r="B3985" s="70"/>
      <c r="C3985" s="71"/>
      <c r="D3985" s="70"/>
      <c r="E3985" s="70"/>
      <c r="H3985" s="72"/>
    </row>
    <row r="3986" spans="1:8" s="66" customFormat="1">
      <c r="A3986" s="16"/>
      <c r="B3986" s="70"/>
      <c r="C3986" s="71"/>
      <c r="D3986" s="70"/>
      <c r="E3986" s="70"/>
      <c r="H3986" s="72"/>
    </row>
    <row r="3987" spans="1:8" s="66" customFormat="1">
      <c r="A3987" s="16"/>
      <c r="B3987" s="70"/>
      <c r="C3987" s="71"/>
      <c r="D3987" s="70"/>
      <c r="E3987" s="70"/>
      <c r="H3987" s="72"/>
    </row>
    <row r="3988" spans="1:8" s="66" customFormat="1">
      <c r="A3988" s="16"/>
      <c r="B3988" s="70"/>
      <c r="C3988" s="71"/>
      <c r="D3988" s="70"/>
      <c r="E3988" s="70"/>
      <c r="H3988" s="72"/>
    </row>
    <row r="3989" spans="1:8" s="66" customFormat="1">
      <c r="A3989" s="16"/>
      <c r="B3989" s="70"/>
      <c r="C3989" s="71"/>
      <c r="D3989" s="70"/>
      <c r="E3989" s="70"/>
      <c r="H3989" s="72"/>
    </row>
    <row r="3990" spans="1:8" s="66" customFormat="1">
      <c r="A3990" s="16"/>
      <c r="B3990" s="70"/>
      <c r="C3990" s="71"/>
      <c r="D3990" s="70"/>
      <c r="E3990" s="70"/>
      <c r="H3990" s="72"/>
    </row>
    <row r="3991" spans="1:8" s="66" customFormat="1">
      <c r="A3991" s="16"/>
      <c r="B3991" s="70"/>
      <c r="C3991" s="71"/>
      <c r="D3991" s="70"/>
      <c r="E3991" s="70"/>
      <c r="H3991" s="72"/>
    </row>
    <row r="3992" spans="1:8" s="66" customFormat="1">
      <c r="A3992" s="16"/>
      <c r="B3992" s="70"/>
      <c r="C3992" s="71"/>
      <c r="D3992" s="70"/>
      <c r="E3992" s="70"/>
      <c r="H3992" s="72"/>
    </row>
    <row r="3993" spans="1:8" s="66" customFormat="1">
      <c r="A3993" s="16"/>
      <c r="B3993" s="70"/>
      <c r="C3993" s="71"/>
      <c r="D3993" s="70"/>
      <c r="E3993" s="70"/>
      <c r="H3993" s="72"/>
    </row>
    <row r="3994" spans="1:8" s="66" customFormat="1">
      <c r="A3994" s="16"/>
      <c r="B3994" s="70"/>
      <c r="C3994" s="71"/>
      <c r="D3994" s="70"/>
      <c r="E3994" s="70"/>
      <c r="H3994" s="72"/>
    </row>
    <row r="3995" spans="1:8" s="66" customFormat="1">
      <c r="A3995" s="16"/>
      <c r="B3995" s="70"/>
      <c r="C3995" s="71"/>
      <c r="D3995" s="70"/>
      <c r="E3995" s="70"/>
      <c r="H3995" s="72"/>
    </row>
    <row r="3996" spans="1:8" s="66" customFormat="1">
      <c r="A3996" s="16"/>
      <c r="B3996" s="70"/>
      <c r="C3996" s="71"/>
      <c r="D3996" s="70"/>
      <c r="E3996" s="70"/>
      <c r="H3996" s="72"/>
    </row>
    <row r="3997" spans="1:8" s="66" customFormat="1">
      <c r="A3997" s="16"/>
      <c r="B3997" s="70"/>
      <c r="C3997" s="71"/>
      <c r="D3997" s="70"/>
      <c r="E3997" s="70"/>
      <c r="H3997" s="72"/>
    </row>
    <row r="3998" spans="1:8" s="66" customFormat="1">
      <c r="A3998" s="16"/>
      <c r="B3998" s="70"/>
      <c r="C3998" s="71"/>
      <c r="D3998" s="70"/>
      <c r="E3998" s="70"/>
      <c r="H3998" s="72"/>
    </row>
    <row r="3999" spans="1:8" s="66" customFormat="1">
      <c r="A3999" s="16"/>
      <c r="B3999" s="70"/>
      <c r="C3999" s="71"/>
      <c r="D3999" s="70"/>
      <c r="E3999" s="70"/>
      <c r="H3999" s="72"/>
    </row>
    <row r="4000" spans="1:8" s="66" customFormat="1">
      <c r="A4000" s="16"/>
      <c r="B4000" s="70"/>
      <c r="C4000" s="71"/>
      <c r="D4000" s="70"/>
      <c r="E4000" s="70"/>
      <c r="H4000" s="72"/>
    </row>
    <row r="4001" spans="1:8" s="66" customFormat="1">
      <c r="A4001" s="16"/>
      <c r="B4001" s="70"/>
      <c r="C4001" s="71"/>
      <c r="D4001" s="70"/>
      <c r="E4001" s="70"/>
      <c r="H4001" s="72"/>
    </row>
    <row r="4002" spans="1:8" s="66" customFormat="1">
      <c r="A4002" s="16"/>
      <c r="B4002" s="70"/>
      <c r="C4002" s="71"/>
      <c r="D4002" s="70"/>
      <c r="E4002" s="70"/>
      <c r="H4002" s="72"/>
    </row>
    <row r="4003" spans="1:8" s="66" customFormat="1">
      <c r="A4003" s="16"/>
      <c r="B4003" s="70"/>
      <c r="C4003" s="71"/>
      <c r="D4003" s="70"/>
      <c r="E4003" s="70"/>
      <c r="H4003" s="72"/>
    </row>
    <row r="4004" spans="1:8" s="66" customFormat="1">
      <c r="A4004" s="16"/>
      <c r="B4004" s="70"/>
      <c r="C4004" s="71"/>
      <c r="D4004" s="70"/>
      <c r="E4004" s="70"/>
      <c r="H4004" s="72"/>
    </row>
    <row r="4005" spans="1:8" s="66" customFormat="1">
      <c r="A4005" s="16"/>
      <c r="B4005" s="70"/>
      <c r="C4005" s="71"/>
      <c r="D4005" s="70"/>
      <c r="E4005" s="70"/>
      <c r="H4005" s="72"/>
    </row>
    <row r="4006" spans="1:8" s="66" customFormat="1">
      <c r="A4006" s="16"/>
      <c r="B4006" s="70"/>
      <c r="C4006" s="71"/>
      <c r="D4006" s="70"/>
      <c r="E4006" s="70"/>
      <c r="H4006" s="72"/>
    </row>
    <row r="4007" spans="1:8" s="66" customFormat="1">
      <c r="A4007" s="16"/>
      <c r="B4007" s="70"/>
      <c r="C4007" s="71"/>
      <c r="D4007" s="70"/>
      <c r="E4007" s="70"/>
      <c r="H4007" s="72"/>
    </row>
    <row r="4008" spans="1:8" s="66" customFormat="1">
      <c r="A4008" s="16"/>
      <c r="B4008" s="70"/>
      <c r="C4008" s="71"/>
      <c r="D4008" s="70"/>
      <c r="E4008" s="70"/>
      <c r="H4008" s="72"/>
    </row>
    <row r="4009" spans="1:8" s="66" customFormat="1">
      <c r="A4009" s="16"/>
      <c r="B4009" s="70"/>
      <c r="C4009" s="71"/>
      <c r="D4009" s="70"/>
      <c r="E4009" s="70"/>
      <c r="H4009" s="72"/>
    </row>
    <row r="4010" spans="1:8" s="66" customFormat="1">
      <c r="A4010" s="16"/>
      <c r="B4010" s="70"/>
      <c r="C4010" s="71"/>
      <c r="D4010" s="70"/>
      <c r="E4010" s="70"/>
      <c r="H4010" s="72"/>
    </row>
    <row r="4011" spans="1:8" s="66" customFormat="1">
      <c r="A4011" s="16"/>
      <c r="B4011" s="70"/>
      <c r="C4011" s="71"/>
      <c r="D4011" s="70"/>
      <c r="E4011" s="70"/>
      <c r="H4011" s="72"/>
    </row>
    <row r="4012" spans="1:8" s="66" customFormat="1">
      <c r="A4012" s="16"/>
      <c r="B4012" s="70"/>
      <c r="C4012" s="71"/>
      <c r="D4012" s="70"/>
      <c r="E4012" s="70"/>
      <c r="H4012" s="72"/>
    </row>
    <row r="4013" spans="1:8" s="66" customFormat="1">
      <c r="A4013" s="16"/>
      <c r="B4013" s="70"/>
      <c r="C4013" s="71"/>
      <c r="D4013" s="70"/>
      <c r="E4013" s="70"/>
      <c r="H4013" s="72"/>
    </row>
    <row r="4014" spans="1:8" s="66" customFormat="1">
      <c r="A4014" s="16"/>
      <c r="B4014" s="70"/>
      <c r="C4014" s="71"/>
      <c r="D4014" s="70"/>
      <c r="E4014" s="70"/>
      <c r="H4014" s="72"/>
    </row>
    <row r="4015" spans="1:8" s="66" customFormat="1">
      <c r="A4015" s="16"/>
      <c r="B4015" s="70"/>
      <c r="C4015" s="71"/>
      <c r="D4015" s="70"/>
      <c r="E4015" s="70"/>
      <c r="H4015" s="72"/>
    </row>
    <row r="4016" spans="1:8" s="66" customFormat="1">
      <c r="A4016" s="16"/>
      <c r="B4016" s="70"/>
      <c r="C4016" s="71"/>
      <c r="D4016" s="70"/>
      <c r="E4016" s="70"/>
      <c r="H4016" s="72"/>
    </row>
    <row r="4017" spans="1:8" s="66" customFormat="1">
      <c r="A4017" s="16"/>
      <c r="B4017" s="70"/>
      <c r="C4017" s="71"/>
      <c r="D4017" s="70"/>
      <c r="E4017" s="70"/>
      <c r="H4017" s="72"/>
    </row>
    <row r="4018" spans="1:8" s="66" customFormat="1">
      <c r="A4018" s="16"/>
      <c r="B4018" s="70"/>
      <c r="C4018" s="71"/>
      <c r="D4018" s="70"/>
      <c r="E4018" s="70"/>
      <c r="H4018" s="72"/>
    </row>
    <row r="4019" spans="1:8" s="66" customFormat="1">
      <c r="A4019" s="16"/>
      <c r="B4019" s="70"/>
      <c r="C4019" s="71"/>
      <c r="D4019" s="70"/>
      <c r="E4019" s="70"/>
      <c r="H4019" s="72"/>
    </row>
    <row r="4020" spans="1:8" s="66" customFormat="1">
      <c r="A4020" s="16"/>
      <c r="B4020" s="70"/>
      <c r="C4020" s="71"/>
      <c r="D4020" s="70"/>
      <c r="E4020" s="70"/>
      <c r="H4020" s="72"/>
    </row>
    <row r="4021" spans="1:8" s="66" customFormat="1">
      <c r="A4021" s="16"/>
      <c r="B4021" s="70"/>
      <c r="C4021" s="71"/>
      <c r="D4021" s="70"/>
      <c r="E4021" s="70"/>
      <c r="H4021" s="72"/>
    </row>
    <row r="4022" spans="1:8" s="66" customFormat="1">
      <c r="A4022" s="16"/>
      <c r="B4022" s="70"/>
      <c r="C4022" s="71"/>
      <c r="D4022" s="70"/>
      <c r="E4022" s="70"/>
      <c r="H4022" s="72"/>
    </row>
    <row r="4023" spans="1:8" s="66" customFormat="1">
      <c r="A4023" s="16"/>
      <c r="B4023" s="70"/>
      <c r="C4023" s="71"/>
      <c r="D4023" s="70"/>
      <c r="E4023" s="70"/>
      <c r="H4023" s="72"/>
    </row>
    <row r="4024" spans="1:8" s="66" customFormat="1">
      <c r="A4024" s="16"/>
      <c r="B4024" s="70"/>
      <c r="C4024" s="71"/>
      <c r="D4024" s="70"/>
      <c r="E4024" s="70"/>
      <c r="H4024" s="72"/>
    </row>
    <row r="4025" spans="1:8" s="66" customFormat="1">
      <c r="A4025" s="16"/>
      <c r="B4025" s="70"/>
      <c r="C4025" s="71"/>
      <c r="D4025" s="70"/>
      <c r="E4025" s="70"/>
      <c r="H4025" s="72"/>
    </row>
    <row r="4026" spans="1:8" s="66" customFormat="1">
      <c r="A4026" s="16"/>
      <c r="B4026" s="70"/>
      <c r="C4026" s="71"/>
      <c r="D4026" s="70"/>
      <c r="E4026" s="70"/>
      <c r="H4026" s="72"/>
    </row>
    <row r="4027" spans="1:8" s="66" customFormat="1">
      <c r="A4027" s="16"/>
      <c r="B4027" s="70"/>
      <c r="C4027" s="71"/>
      <c r="D4027" s="70"/>
      <c r="E4027" s="70"/>
      <c r="H4027" s="72"/>
    </row>
    <row r="4028" spans="1:8" s="66" customFormat="1">
      <c r="A4028" s="16"/>
      <c r="B4028" s="70"/>
      <c r="C4028" s="71"/>
      <c r="D4028" s="70"/>
      <c r="E4028" s="70"/>
      <c r="H4028" s="72"/>
    </row>
    <row r="4029" spans="1:8" s="66" customFormat="1">
      <c r="A4029" s="16"/>
      <c r="B4029" s="70"/>
      <c r="C4029" s="71"/>
      <c r="D4029" s="70"/>
      <c r="E4029" s="70"/>
      <c r="H4029" s="72"/>
    </row>
    <row r="4030" spans="1:8" s="66" customFormat="1">
      <c r="A4030" s="16"/>
      <c r="B4030" s="70"/>
      <c r="C4030" s="71"/>
      <c r="D4030" s="70"/>
      <c r="E4030" s="70"/>
      <c r="H4030" s="72"/>
    </row>
    <row r="4031" spans="1:8" s="66" customFormat="1">
      <c r="A4031" s="16"/>
      <c r="B4031" s="70"/>
      <c r="C4031" s="71"/>
      <c r="D4031" s="70"/>
      <c r="E4031" s="70"/>
      <c r="H4031" s="72"/>
    </row>
    <row r="4032" spans="1:8" s="66" customFormat="1">
      <c r="A4032" s="16"/>
      <c r="B4032" s="70"/>
      <c r="C4032" s="71"/>
      <c r="D4032" s="70"/>
      <c r="E4032" s="70"/>
      <c r="H4032" s="72"/>
    </row>
    <row r="4033" spans="1:8" s="66" customFormat="1">
      <c r="A4033" s="16"/>
      <c r="B4033" s="70"/>
      <c r="C4033" s="71"/>
      <c r="D4033" s="70"/>
      <c r="E4033" s="70"/>
      <c r="H4033" s="72"/>
    </row>
    <row r="4034" spans="1:8" s="66" customFormat="1">
      <c r="A4034" s="16"/>
      <c r="B4034" s="70"/>
      <c r="C4034" s="71"/>
      <c r="D4034" s="70"/>
      <c r="E4034" s="70"/>
      <c r="H4034" s="72"/>
    </row>
    <row r="4035" spans="1:8" s="66" customFormat="1">
      <c r="A4035" s="16"/>
      <c r="B4035" s="70"/>
      <c r="C4035" s="71"/>
      <c r="D4035" s="70"/>
      <c r="E4035" s="70"/>
      <c r="H4035" s="72"/>
    </row>
    <row r="4036" spans="1:8" s="66" customFormat="1">
      <c r="A4036" s="16"/>
      <c r="B4036" s="70"/>
      <c r="C4036" s="71"/>
      <c r="D4036" s="70"/>
      <c r="E4036" s="70"/>
      <c r="H4036" s="72"/>
    </row>
    <row r="4037" spans="1:8" s="66" customFormat="1">
      <c r="A4037" s="16"/>
      <c r="B4037" s="70"/>
      <c r="C4037" s="71"/>
      <c r="D4037" s="70"/>
      <c r="E4037" s="70"/>
      <c r="H4037" s="72"/>
    </row>
    <row r="4038" spans="1:8" s="66" customFormat="1">
      <c r="A4038" s="16"/>
      <c r="B4038" s="70"/>
      <c r="C4038" s="71"/>
      <c r="D4038" s="70"/>
      <c r="E4038" s="70"/>
      <c r="H4038" s="72"/>
    </row>
    <row r="4039" spans="1:8" s="66" customFormat="1">
      <c r="A4039" s="16"/>
      <c r="B4039" s="70"/>
      <c r="C4039" s="71"/>
      <c r="D4039" s="70"/>
      <c r="E4039" s="70"/>
      <c r="H4039" s="72"/>
    </row>
    <row r="4040" spans="1:8" s="66" customFormat="1">
      <c r="A4040" s="16"/>
      <c r="B4040" s="70"/>
      <c r="C4040" s="71"/>
      <c r="D4040" s="70"/>
      <c r="E4040" s="70"/>
      <c r="H4040" s="72"/>
    </row>
    <row r="4041" spans="1:8" s="66" customFormat="1">
      <c r="A4041" s="16"/>
      <c r="B4041" s="70"/>
      <c r="C4041" s="71"/>
      <c r="D4041" s="70"/>
      <c r="E4041" s="70"/>
      <c r="H4041" s="72"/>
    </row>
    <row r="4042" spans="1:8" s="66" customFormat="1">
      <c r="A4042" s="16"/>
      <c r="B4042" s="70"/>
      <c r="C4042" s="71"/>
      <c r="D4042" s="70"/>
      <c r="E4042" s="70"/>
      <c r="H4042" s="72"/>
    </row>
    <row r="4043" spans="1:8" s="66" customFormat="1">
      <c r="A4043" s="16"/>
      <c r="B4043" s="70"/>
      <c r="C4043" s="71"/>
      <c r="D4043" s="70"/>
      <c r="E4043" s="70"/>
      <c r="H4043" s="72"/>
    </row>
    <row r="4044" spans="1:8" s="66" customFormat="1">
      <c r="A4044" s="16"/>
      <c r="B4044" s="70"/>
      <c r="C4044" s="71"/>
      <c r="D4044" s="70"/>
      <c r="E4044" s="70"/>
      <c r="H4044" s="72"/>
    </row>
    <row r="4045" spans="1:8" s="66" customFormat="1">
      <c r="A4045" s="16"/>
      <c r="B4045" s="70"/>
      <c r="C4045" s="71"/>
      <c r="D4045" s="70"/>
      <c r="E4045" s="70"/>
      <c r="H4045" s="72"/>
    </row>
    <row r="4046" spans="1:8" s="66" customFormat="1">
      <c r="A4046" s="16"/>
      <c r="B4046" s="70"/>
      <c r="C4046" s="71"/>
      <c r="D4046" s="70"/>
      <c r="E4046" s="70"/>
      <c r="H4046" s="72"/>
    </row>
    <row r="4047" spans="1:8" s="66" customFormat="1">
      <c r="A4047" s="16"/>
      <c r="B4047" s="70"/>
      <c r="C4047" s="71"/>
      <c r="D4047" s="70"/>
      <c r="E4047" s="70"/>
      <c r="H4047" s="72"/>
    </row>
    <row r="4048" spans="1:8" s="66" customFormat="1">
      <c r="A4048" s="16"/>
      <c r="B4048" s="70"/>
      <c r="C4048" s="71"/>
      <c r="D4048" s="70"/>
      <c r="E4048" s="70"/>
      <c r="H4048" s="72"/>
    </row>
    <row r="4049" spans="1:8" s="66" customFormat="1">
      <c r="A4049" s="16"/>
      <c r="B4049" s="70"/>
      <c r="C4049" s="71"/>
      <c r="D4049" s="70"/>
      <c r="E4049" s="70"/>
      <c r="H4049" s="72"/>
    </row>
    <row r="4050" spans="1:8" s="66" customFormat="1">
      <c r="A4050" s="16"/>
      <c r="B4050" s="70"/>
      <c r="C4050" s="71"/>
      <c r="D4050" s="70"/>
      <c r="E4050" s="70"/>
      <c r="H4050" s="72"/>
    </row>
    <row r="4051" spans="1:8" s="66" customFormat="1">
      <c r="A4051" s="16"/>
      <c r="B4051" s="70"/>
      <c r="C4051" s="71"/>
      <c r="D4051" s="70"/>
      <c r="E4051" s="70"/>
      <c r="H4051" s="72"/>
    </row>
    <row r="4052" spans="1:8" s="66" customFormat="1">
      <c r="A4052" s="16"/>
      <c r="B4052" s="70"/>
      <c r="C4052" s="71"/>
      <c r="D4052" s="70"/>
      <c r="E4052" s="70"/>
      <c r="H4052" s="72"/>
    </row>
    <row r="4053" spans="1:8" s="66" customFormat="1">
      <c r="A4053" s="16"/>
      <c r="B4053" s="70"/>
      <c r="C4053" s="71"/>
      <c r="D4053" s="70"/>
      <c r="E4053" s="70"/>
      <c r="H4053" s="72"/>
    </row>
    <row r="4054" spans="1:8" s="66" customFormat="1">
      <c r="A4054" s="16"/>
      <c r="B4054" s="70"/>
      <c r="C4054" s="71"/>
      <c r="D4054" s="70"/>
      <c r="E4054" s="70"/>
      <c r="H4054" s="72"/>
    </row>
    <row r="4055" spans="1:8" s="66" customFormat="1">
      <c r="A4055" s="16"/>
      <c r="B4055" s="70"/>
      <c r="C4055" s="71"/>
      <c r="D4055" s="70"/>
      <c r="E4055" s="70"/>
      <c r="H4055" s="72"/>
    </row>
    <row r="4056" spans="1:8" s="66" customFormat="1">
      <c r="A4056" s="16"/>
      <c r="B4056" s="70"/>
      <c r="C4056" s="71"/>
      <c r="D4056" s="70"/>
      <c r="E4056" s="70"/>
      <c r="H4056" s="72"/>
    </row>
    <row r="4057" spans="1:8" s="66" customFormat="1">
      <c r="A4057" s="16"/>
      <c r="B4057" s="70"/>
      <c r="C4057" s="71"/>
      <c r="D4057" s="70"/>
      <c r="E4057" s="70"/>
      <c r="H4057" s="72"/>
    </row>
    <row r="4058" spans="1:8" s="66" customFormat="1">
      <c r="A4058" s="16"/>
      <c r="B4058" s="70"/>
      <c r="C4058" s="71"/>
      <c r="D4058" s="70"/>
      <c r="E4058" s="70"/>
      <c r="H4058" s="72"/>
    </row>
    <row r="4059" spans="1:8" s="66" customFormat="1">
      <c r="A4059" s="16"/>
      <c r="B4059" s="70"/>
      <c r="C4059" s="71"/>
      <c r="D4059" s="70"/>
      <c r="E4059" s="70"/>
      <c r="H4059" s="72"/>
    </row>
    <row r="4060" spans="1:8" s="66" customFormat="1">
      <c r="A4060" s="16"/>
      <c r="B4060" s="70"/>
      <c r="C4060" s="71"/>
      <c r="D4060" s="70"/>
      <c r="E4060" s="70"/>
      <c r="H4060" s="72"/>
    </row>
    <row r="4061" spans="1:8" s="66" customFormat="1">
      <c r="A4061" s="16"/>
      <c r="B4061" s="70"/>
      <c r="C4061" s="71"/>
      <c r="D4061" s="70"/>
      <c r="E4061" s="70"/>
      <c r="H4061" s="72"/>
    </row>
    <row r="4062" spans="1:8" s="66" customFormat="1">
      <c r="A4062" s="16"/>
      <c r="B4062" s="70"/>
      <c r="C4062" s="71"/>
      <c r="D4062" s="70"/>
      <c r="E4062" s="70"/>
      <c r="H4062" s="72"/>
    </row>
    <row r="4063" spans="1:8" s="66" customFormat="1">
      <c r="A4063" s="16"/>
      <c r="B4063" s="70"/>
      <c r="C4063" s="71"/>
      <c r="D4063" s="70"/>
      <c r="E4063" s="70"/>
      <c r="H4063" s="72"/>
    </row>
    <row r="4064" spans="1:8" s="66" customFormat="1">
      <c r="A4064" s="16"/>
      <c r="B4064" s="70"/>
      <c r="C4064" s="71"/>
      <c r="D4064" s="70"/>
      <c r="E4064" s="70"/>
      <c r="H4064" s="72"/>
    </row>
    <row r="4065" spans="1:8" s="66" customFormat="1">
      <c r="A4065" s="16"/>
      <c r="B4065" s="70"/>
      <c r="C4065" s="71"/>
      <c r="D4065" s="70"/>
      <c r="E4065" s="70"/>
      <c r="H4065" s="72"/>
    </row>
    <row r="4066" spans="1:8" s="66" customFormat="1">
      <c r="A4066" s="16"/>
      <c r="B4066" s="70"/>
      <c r="C4066" s="71"/>
      <c r="D4066" s="70"/>
      <c r="E4066" s="70"/>
      <c r="H4066" s="72"/>
    </row>
    <row r="4067" spans="1:8" s="66" customFormat="1">
      <c r="A4067" s="16"/>
      <c r="B4067" s="70"/>
      <c r="C4067" s="71"/>
      <c r="D4067" s="70"/>
      <c r="E4067" s="70"/>
      <c r="H4067" s="72"/>
    </row>
    <row r="4068" spans="1:8" s="66" customFormat="1">
      <c r="A4068" s="16"/>
      <c r="B4068" s="70"/>
      <c r="C4068" s="71"/>
      <c r="D4068" s="70"/>
      <c r="E4068" s="70"/>
      <c r="H4068" s="72"/>
    </row>
    <row r="4069" spans="1:8" s="66" customFormat="1">
      <c r="A4069" s="16"/>
      <c r="B4069" s="70"/>
      <c r="C4069" s="71"/>
      <c r="D4069" s="70"/>
      <c r="E4069" s="70"/>
      <c r="H4069" s="72"/>
    </row>
    <row r="4070" spans="1:8" s="66" customFormat="1">
      <c r="A4070" s="16"/>
      <c r="B4070" s="70"/>
      <c r="C4070" s="71"/>
      <c r="D4070" s="70"/>
      <c r="E4070" s="70"/>
      <c r="H4070" s="72"/>
    </row>
    <row r="4071" spans="1:8" s="66" customFormat="1">
      <c r="A4071" s="16"/>
      <c r="B4071" s="70"/>
      <c r="C4071" s="71"/>
      <c r="D4071" s="70"/>
      <c r="E4071" s="70"/>
      <c r="H4071" s="72"/>
    </row>
    <row r="4072" spans="1:8" s="66" customFormat="1">
      <c r="A4072" s="16"/>
      <c r="B4072" s="70"/>
      <c r="C4072" s="71"/>
      <c r="D4072" s="70"/>
      <c r="E4072" s="70"/>
      <c r="H4072" s="72"/>
    </row>
    <row r="4073" spans="1:8" s="66" customFormat="1">
      <c r="A4073" s="16"/>
      <c r="B4073" s="70"/>
      <c r="C4073" s="71"/>
      <c r="D4073" s="70"/>
      <c r="E4073" s="70"/>
      <c r="H4073" s="72"/>
    </row>
    <row r="4074" spans="1:8" s="66" customFormat="1">
      <c r="A4074" s="16"/>
      <c r="B4074" s="70"/>
      <c r="C4074" s="71"/>
      <c r="D4074" s="70"/>
      <c r="E4074" s="70"/>
      <c r="H4074" s="72"/>
    </row>
    <row r="4075" spans="1:8" s="66" customFormat="1">
      <c r="A4075" s="16"/>
      <c r="B4075" s="70"/>
      <c r="C4075" s="71"/>
      <c r="D4075" s="70"/>
      <c r="E4075" s="70"/>
      <c r="H4075" s="72"/>
    </row>
    <row r="4076" spans="1:8" s="66" customFormat="1">
      <c r="A4076" s="16"/>
      <c r="B4076" s="70"/>
      <c r="C4076" s="71"/>
      <c r="D4076" s="70"/>
      <c r="E4076" s="70"/>
      <c r="H4076" s="72"/>
    </row>
    <row r="4077" spans="1:8" s="66" customFormat="1">
      <c r="A4077" s="16"/>
      <c r="B4077" s="70"/>
      <c r="C4077" s="71"/>
      <c r="D4077" s="70"/>
      <c r="E4077" s="70"/>
      <c r="H4077" s="72"/>
    </row>
    <row r="4078" spans="1:8" s="66" customFormat="1">
      <c r="A4078" s="16"/>
      <c r="B4078" s="70"/>
      <c r="C4078" s="71"/>
      <c r="D4078" s="70"/>
      <c r="E4078" s="70"/>
      <c r="H4078" s="72"/>
    </row>
    <row r="4079" spans="1:8" s="66" customFormat="1">
      <c r="A4079" s="16"/>
      <c r="B4079" s="70"/>
      <c r="C4079" s="71"/>
      <c r="D4079" s="70"/>
      <c r="E4079" s="70"/>
      <c r="H4079" s="72"/>
    </row>
    <row r="4080" spans="1:8" s="66" customFormat="1">
      <c r="A4080" s="16"/>
      <c r="B4080" s="70"/>
      <c r="C4080" s="71"/>
      <c r="D4080" s="70"/>
      <c r="E4080" s="70"/>
      <c r="H4080" s="72"/>
    </row>
    <row r="4081" spans="1:8" s="66" customFormat="1">
      <c r="A4081" s="16"/>
      <c r="B4081" s="70"/>
      <c r="C4081" s="71"/>
      <c r="D4081" s="70"/>
      <c r="E4081" s="70"/>
      <c r="H4081" s="72"/>
    </row>
    <row r="4082" spans="1:8" s="66" customFormat="1">
      <c r="A4082" s="16"/>
      <c r="B4082" s="70"/>
      <c r="C4082" s="71"/>
      <c r="D4082" s="70"/>
      <c r="E4082" s="70"/>
      <c r="H4082" s="72"/>
    </row>
    <row r="4083" spans="1:8" s="66" customFormat="1">
      <c r="A4083" s="16"/>
      <c r="B4083" s="70"/>
      <c r="C4083" s="71"/>
      <c r="D4083" s="70"/>
      <c r="E4083" s="70"/>
      <c r="H4083" s="72"/>
    </row>
    <row r="4084" spans="1:8" s="66" customFormat="1">
      <c r="A4084" s="16"/>
      <c r="B4084" s="70"/>
      <c r="C4084" s="71"/>
      <c r="D4084" s="70"/>
      <c r="E4084" s="70"/>
      <c r="H4084" s="72"/>
    </row>
    <row r="4085" spans="1:8" s="66" customFormat="1">
      <c r="A4085" s="16"/>
      <c r="B4085" s="70"/>
      <c r="C4085" s="71"/>
      <c r="D4085" s="70"/>
      <c r="E4085" s="70"/>
      <c r="H4085" s="72"/>
    </row>
    <row r="4086" spans="1:8" s="66" customFormat="1">
      <c r="A4086" s="16"/>
      <c r="B4086" s="70"/>
      <c r="C4086" s="71"/>
      <c r="D4086" s="70"/>
      <c r="E4086" s="70"/>
      <c r="H4086" s="72"/>
    </row>
    <row r="4087" spans="1:8" s="66" customFormat="1">
      <c r="A4087" s="16"/>
      <c r="B4087" s="70"/>
      <c r="C4087" s="71"/>
      <c r="D4087" s="70"/>
      <c r="E4087" s="70"/>
      <c r="H4087" s="72"/>
    </row>
    <row r="4088" spans="1:8" s="66" customFormat="1">
      <c r="A4088" s="16"/>
      <c r="B4088" s="70"/>
      <c r="C4088" s="71"/>
      <c r="D4088" s="70"/>
      <c r="E4088" s="70"/>
      <c r="H4088" s="72"/>
    </row>
    <row r="4089" spans="1:8" s="66" customFormat="1">
      <c r="A4089" s="16"/>
      <c r="B4089" s="70"/>
      <c r="C4089" s="71"/>
      <c r="D4089" s="70"/>
      <c r="E4089" s="70"/>
      <c r="H4089" s="72"/>
    </row>
    <row r="4090" spans="1:8" s="66" customFormat="1">
      <c r="A4090" s="16"/>
      <c r="B4090" s="70"/>
      <c r="C4090" s="71"/>
      <c r="D4090" s="70"/>
      <c r="E4090" s="70"/>
      <c r="H4090" s="72"/>
    </row>
    <row r="4091" spans="1:8" s="66" customFormat="1">
      <c r="A4091" s="16"/>
      <c r="B4091" s="70"/>
      <c r="C4091" s="71"/>
      <c r="D4091" s="70"/>
      <c r="E4091" s="70"/>
      <c r="H4091" s="72"/>
    </row>
    <row r="4092" spans="1:8" s="66" customFormat="1">
      <c r="A4092" s="16"/>
      <c r="B4092" s="70"/>
      <c r="C4092" s="71"/>
      <c r="D4092" s="70"/>
      <c r="E4092" s="70"/>
      <c r="H4092" s="72"/>
    </row>
    <row r="4093" spans="1:8" s="66" customFormat="1">
      <c r="A4093" s="16"/>
      <c r="B4093" s="70"/>
      <c r="C4093" s="71"/>
      <c r="D4093" s="70"/>
      <c r="E4093" s="70"/>
      <c r="H4093" s="72"/>
    </row>
    <row r="4094" spans="1:8" s="66" customFormat="1">
      <c r="A4094" s="16"/>
      <c r="B4094" s="70"/>
      <c r="C4094" s="71"/>
      <c r="D4094" s="70"/>
      <c r="E4094" s="70"/>
      <c r="H4094" s="72"/>
    </row>
    <row r="4095" spans="1:8" s="66" customFormat="1">
      <c r="A4095" s="16"/>
      <c r="B4095" s="70"/>
      <c r="C4095" s="71"/>
      <c r="D4095" s="70"/>
      <c r="E4095" s="70"/>
      <c r="H4095" s="72"/>
    </row>
    <row r="4096" spans="1:8" s="66" customFormat="1">
      <c r="A4096" s="16"/>
      <c r="B4096" s="70"/>
      <c r="C4096" s="71"/>
      <c r="D4096" s="70"/>
      <c r="E4096" s="70"/>
      <c r="H4096" s="72"/>
    </row>
    <row r="4097" spans="1:8" s="66" customFormat="1">
      <c r="A4097" s="16"/>
      <c r="B4097" s="70"/>
      <c r="C4097" s="71"/>
      <c r="D4097" s="70"/>
      <c r="E4097" s="70"/>
      <c r="H4097" s="72"/>
    </row>
    <row r="4098" spans="1:8" s="66" customFormat="1">
      <c r="A4098" s="16"/>
      <c r="B4098" s="70"/>
      <c r="C4098" s="71"/>
      <c r="D4098" s="70"/>
      <c r="E4098" s="70"/>
      <c r="H4098" s="72"/>
    </row>
    <row r="4099" spans="1:8" s="66" customFormat="1">
      <c r="A4099" s="16"/>
      <c r="B4099" s="70"/>
      <c r="C4099" s="71"/>
      <c r="D4099" s="70"/>
      <c r="E4099" s="70"/>
      <c r="H4099" s="72"/>
    </row>
    <row r="4100" spans="1:8" s="66" customFormat="1">
      <c r="A4100" s="16"/>
      <c r="B4100" s="70"/>
      <c r="C4100" s="71"/>
      <c r="D4100" s="70"/>
      <c r="E4100" s="70"/>
      <c r="H4100" s="72"/>
    </row>
    <row r="4101" spans="1:8" s="66" customFormat="1">
      <c r="A4101" s="16"/>
      <c r="B4101" s="70"/>
      <c r="C4101" s="71"/>
      <c r="D4101" s="70"/>
      <c r="E4101" s="70"/>
      <c r="H4101" s="72"/>
    </row>
    <row r="4102" spans="1:8" s="66" customFormat="1">
      <c r="A4102" s="16"/>
      <c r="B4102" s="70"/>
      <c r="C4102" s="71"/>
      <c r="D4102" s="70"/>
      <c r="E4102" s="70"/>
      <c r="H4102" s="72"/>
    </row>
    <row r="4103" spans="1:8" s="66" customFormat="1">
      <c r="A4103" s="16"/>
      <c r="B4103" s="70"/>
      <c r="C4103" s="71"/>
      <c r="D4103" s="70"/>
      <c r="E4103" s="70"/>
      <c r="H4103" s="72"/>
    </row>
    <row r="4104" spans="1:8" s="66" customFormat="1">
      <c r="A4104" s="16"/>
      <c r="B4104" s="70"/>
      <c r="C4104" s="71"/>
      <c r="D4104" s="70"/>
      <c r="E4104" s="70"/>
      <c r="H4104" s="72"/>
    </row>
    <row r="4105" spans="1:8" s="66" customFormat="1">
      <c r="A4105" s="16"/>
      <c r="B4105" s="70"/>
      <c r="C4105" s="71"/>
      <c r="D4105" s="70"/>
      <c r="E4105" s="70"/>
      <c r="H4105" s="72"/>
    </row>
    <row r="4106" spans="1:8" s="66" customFormat="1">
      <c r="A4106" s="16"/>
      <c r="B4106" s="70"/>
      <c r="C4106" s="71"/>
      <c r="D4106" s="70"/>
      <c r="E4106" s="70"/>
      <c r="H4106" s="72"/>
    </row>
    <row r="4107" spans="1:8" s="66" customFormat="1">
      <c r="A4107" s="16"/>
      <c r="B4107" s="70"/>
      <c r="C4107" s="71"/>
      <c r="D4107" s="70"/>
      <c r="E4107" s="70"/>
      <c r="H4107" s="72"/>
    </row>
    <row r="4108" spans="1:8" s="66" customFormat="1">
      <c r="A4108" s="16"/>
      <c r="B4108" s="70"/>
      <c r="C4108" s="71"/>
      <c r="D4108" s="70"/>
      <c r="E4108" s="70"/>
      <c r="H4108" s="72"/>
    </row>
    <row r="4109" spans="1:8" s="66" customFormat="1">
      <c r="A4109" s="16"/>
      <c r="B4109" s="70"/>
      <c r="C4109" s="71"/>
      <c r="D4109" s="70"/>
      <c r="E4109" s="70"/>
      <c r="H4109" s="72"/>
    </row>
    <row r="4110" spans="1:8" s="66" customFormat="1">
      <c r="A4110" s="16"/>
      <c r="B4110" s="70"/>
      <c r="C4110" s="71"/>
      <c r="D4110" s="70"/>
      <c r="E4110" s="70"/>
      <c r="H4110" s="72"/>
    </row>
    <row r="4111" spans="1:8" s="66" customFormat="1">
      <c r="A4111" s="16"/>
      <c r="B4111" s="70"/>
      <c r="C4111" s="71"/>
      <c r="D4111" s="70"/>
      <c r="E4111" s="70"/>
      <c r="H4111" s="72"/>
    </row>
    <row r="4112" spans="1:8" s="66" customFormat="1">
      <c r="A4112" s="16"/>
      <c r="B4112" s="70"/>
      <c r="C4112" s="71"/>
      <c r="D4112" s="70"/>
      <c r="E4112" s="70"/>
      <c r="H4112" s="72"/>
    </row>
    <row r="4113" spans="1:8" s="66" customFormat="1">
      <c r="A4113" s="16"/>
      <c r="B4113" s="70"/>
      <c r="C4113" s="71"/>
      <c r="D4113" s="70"/>
      <c r="E4113" s="70"/>
      <c r="H4113" s="72"/>
    </row>
    <row r="4114" spans="1:8" s="66" customFormat="1">
      <c r="A4114" s="16"/>
      <c r="B4114" s="70"/>
      <c r="C4114" s="71"/>
      <c r="D4114" s="70"/>
      <c r="E4114" s="70"/>
      <c r="H4114" s="72"/>
    </row>
    <row r="4115" spans="1:8" s="66" customFormat="1">
      <c r="A4115" s="16"/>
      <c r="B4115" s="70"/>
      <c r="C4115" s="71"/>
      <c r="D4115" s="70"/>
      <c r="E4115" s="70"/>
      <c r="H4115" s="72"/>
    </row>
    <row r="4116" spans="1:8" s="66" customFormat="1">
      <c r="A4116" s="16"/>
      <c r="B4116" s="70"/>
      <c r="C4116" s="71"/>
      <c r="D4116" s="70"/>
      <c r="E4116" s="70"/>
      <c r="H4116" s="72"/>
    </row>
    <row r="4117" spans="1:8" s="66" customFormat="1">
      <c r="A4117" s="16"/>
      <c r="B4117" s="70"/>
      <c r="C4117" s="71"/>
      <c r="D4117" s="70"/>
      <c r="E4117" s="70"/>
      <c r="H4117" s="72"/>
    </row>
    <row r="4118" spans="1:8" s="66" customFormat="1">
      <c r="A4118" s="16"/>
      <c r="B4118" s="70"/>
      <c r="C4118" s="71"/>
      <c r="D4118" s="70"/>
      <c r="E4118" s="70"/>
      <c r="H4118" s="72"/>
    </row>
    <row r="4119" spans="1:8" s="66" customFormat="1">
      <c r="A4119" s="16"/>
      <c r="B4119" s="70"/>
      <c r="C4119" s="71"/>
      <c r="D4119" s="70"/>
      <c r="E4119" s="70"/>
      <c r="H4119" s="72"/>
    </row>
    <row r="4120" spans="1:8" s="66" customFormat="1">
      <c r="A4120" s="16"/>
      <c r="B4120" s="70"/>
      <c r="C4120" s="71"/>
      <c r="D4120" s="70"/>
      <c r="E4120" s="70"/>
      <c r="H4120" s="72"/>
    </row>
    <row r="4121" spans="1:8" s="66" customFormat="1">
      <c r="A4121" s="16"/>
      <c r="B4121" s="70"/>
      <c r="C4121" s="71"/>
      <c r="D4121" s="70"/>
      <c r="E4121" s="70"/>
      <c r="H4121" s="72"/>
    </row>
    <row r="4122" spans="1:8" s="66" customFormat="1">
      <c r="A4122" s="16"/>
      <c r="B4122" s="70"/>
      <c r="C4122" s="71"/>
      <c r="D4122" s="70"/>
      <c r="E4122" s="70"/>
      <c r="H4122" s="72"/>
    </row>
    <row r="4123" spans="1:8" s="66" customFormat="1">
      <c r="A4123" s="16"/>
      <c r="B4123" s="70"/>
      <c r="C4123" s="71"/>
      <c r="D4123" s="70"/>
      <c r="E4123" s="70"/>
      <c r="H4123" s="72"/>
    </row>
    <row r="4124" spans="1:8" s="66" customFormat="1">
      <c r="A4124" s="16"/>
      <c r="B4124" s="70"/>
      <c r="C4124" s="71"/>
      <c r="D4124" s="70"/>
      <c r="E4124" s="70"/>
      <c r="H4124" s="72"/>
    </row>
    <row r="4125" spans="1:8" s="66" customFormat="1">
      <c r="A4125" s="16"/>
      <c r="B4125" s="70"/>
      <c r="C4125" s="71"/>
      <c r="D4125" s="70"/>
      <c r="E4125" s="70"/>
      <c r="H4125" s="72"/>
    </row>
    <row r="4126" spans="1:8" s="66" customFormat="1">
      <c r="A4126" s="16"/>
      <c r="B4126" s="70"/>
      <c r="C4126" s="71"/>
      <c r="D4126" s="70"/>
      <c r="E4126" s="70"/>
      <c r="H4126" s="72"/>
    </row>
    <row r="4127" spans="1:8" s="66" customFormat="1">
      <c r="A4127" s="16"/>
      <c r="B4127" s="70"/>
      <c r="C4127" s="71"/>
      <c r="D4127" s="70"/>
      <c r="E4127" s="70"/>
      <c r="H4127" s="72"/>
    </row>
    <row r="4128" spans="1:8" s="66" customFormat="1">
      <c r="A4128" s="16"/>
      <c r="B4128" s="70"/>
      <c r="C4128" s="71"/>
      <c r="D4128" s="70"/>
      <c r="E4128" s="70"/>
      <c r="H4128" s="72"/>
    </row>
    <row r="4129" spans="1:8" s="66" customFormat="1">
      <c r="A4129" s="16"/>
      <c r="B4129" s="70"/>
      <c r="C4129" s="71"/>
      <c r="D4129" s="70"/>
      <c r="E4129" s="70"/>
      <c r="H4129" s="72"/>
    </row>
    <row r="4130" spans="1:8" s="66" customFormat="1">
      <c r="A4130" s="16"/>
      <c r="B4130" s="70"/>
      <c r="C4130" s="71"/>
      <c r="D4130" s="70"/>
      <c r="E4130" s="70"/>
      <c r="H4130" s="72"/>
    </row>
    <row r="4131" spans="1:8" s="66" customFormat="1">
      <c r="A4131" s="16"/>
      <c r="B4131" s="70"/>
      <c r="C4131" s="71"/>
      <c r="D4131" s="70"/>
      <c r="E4131" s="70"/>
      <c r="H4131" s="72"/>
    </row>
    <row r="4132" spans="1:8" s="66" customFormat="1">
      <c r="A4132" s="16"/>
      <c r="B4132" s="70"/>
      <c r="C4132" s="71"/>
      <c r="D4132" s="70"/>
      <c r="E4132" s="70"/>
      <c r="H4132" s="72"/>
    </row>
    <row r="4133" spans="1:8" s="66" customFormat="1">
      <c r="A4133" s="16"/>
      <c r="B4133" s="70"/>
      <c r="C4133" s="71"/>
      <c r="D4133" s="70"/>
      <c r="E4133" s="70"/>
      <c r="H4133" s="72"/>
    </row>
    <row r="4134" spans="1:8" s="66" customFormat="1">
      <c r="A4134" s="16"/>
      <c r="B4134" s="70"/>
      <c r="C4134" s="71"/>
      <c r="D4134" s="70"/>
      <c r="E4134" s="70"/>
      <c r="H4134" s="72"/>
    </row>
    <row r="4135" spans="1:8" s="66" customFormat="1">
      <c r="A4135" s="16"/>
      <c r="B4135" s="70"/>
      <c r="C4135" s="71"/>
      <c r="D4135" s="70"/>
      <c r="E4135" s="70"/>
      <c r="H4135" s="72"/>
    </row>
    <row r="4136" spans="1:8" s="66" customFormat="1">
      <c r="A4136" s="16"/>
      <c r="B4136" s="70"/>
      <c r="C4136" s="71"/>
      <c r="D4136" s="70"/>
      <c r="E4136" s="70"/>
      <c r="H4136" s="72"/>
    </row>
    <row r="4137" spans="1:8" s="66" customFormat="1">
      <c r="A4137" s="16"/>
      <c r="B4137" s="70"/>
      <c r="C4137" s="71"/>
      <c r="D4137" s="70"/>
      <c r="E4137" s="70"/>
      <c r="H4137" s="72"/>
    </row>
    <row r="4138" spans="1:8" s="66" customFormat="1">
      <c r="A4138" s="16"/>
      <c r="B4138" s="70"/>
      <c r="C4138" s="71"/>
      <c r="D4138" s="70"/>
      <c r="E4138" s="70"/>
      <c r="H4138" s="72"/>
    </row>
    <row r="4139" spans="1:8" s="66" customFormat="1">
      <c r="A4139" s="16"/>
      <c r="B4139" s="70"/>
      <c r="C4139" s="71"/>
      <c r="D4139" s="70"/>
      <c r="E4139" s="70"/>
      <c r="H4139" s="72"/>
    </row>
    <row r="4140" spans="1:8" s="66" customFormat="1">
      <c r="A4140" s="16"/>
      <c r="B4140" s="70"/>
      <c r="C4140" s="71"/>
      <c r="D4140" s="70"/>
      <c r="E4140" s="70"/>
      <c r="H4140" s="72"/>
    </row>
    <row r="4141" spans="1:8" s="66" customFormat="1">
      <c r="A4141" s="16"/>
      <c r="B4141" s="70"/>
      <c r="C4141" s="71"/>
      <c r="D4141" s="70"/>
      <c r="E4141" s="70"/>
      <c r="H4141" s="72"/>
    </row>
    <row r="4142" spans="1:8" s="66" customFormat="1">
      <c r="A4142" s="16"/>
      <c r="B4142" s="70"/>
      <c r="C4142" s="71"/>
      <c r="D4142" s="70"/>
      <c r="E4142" s="70"/>
      <c r="H4142" s="72"/>
    </row>
    <row r="4143" spans="1:8" s="66" customFormat="1">
      <c r="A4143" s="16"/>
      <c r="B4143" s="70"/>
      <c r="C4143" s="71"/>
      <c r="D4143" s="70"/>
      <c r="E4143" s="70"/>
      <c r="H4143" s="72"/>
    </row>
    <row r="4144" spans="1:8" s="66" customFormat="1">
      <c r="A4144" s="16"/>
      <c r="B4144" s="70"/>
      <c r="C4144" s="71"/>
      <c r="D4144" s="70"/>
      <c r="E4144" s="70"/>
      <c r="H4144" s="72"/>
    </row>
    <row r="4145" spans="1:8" s="66" customFormat="1">
      <c r="A4145" s="16"/>
      <c r="B4145" s="70"/>
      <c r="C4145" s="71"/>
      <c r="D4145" s="70"/>
      <c r="E4145" s="70"/>
      <c r="H4145" s="72"/>
    </row>
    <row r="4146" spans="1:8" s="66" customFormat="1">
      <c r="A4146" s="16"/>
      <c r="B4146" s="70"/>
      <c r="C4146" s="71"/>
      <c r="D4146" s="70"/>
      <c r="E4146" s="70"/>
      <c r="H4146" s="72"/>
    </row>
    <row r="4147" spans="1:8" s="66" customFormat="1">
      <c r="A4147" s="16"/>
      <c r="B4147" s="70"/>
      <c r="C4147" s="71"/>
      <c r="D4147" s="70"/>
      <c r="E4147" s="70"/>
      <c r="H4147" s="72"/>
    </row>
    <row r="4148" spans="1:8" s="66" customFormat="1">
      <c r="A4148" s="16"/>
      <c r="B4148" s="70"/>
      <c r="C4148" s="71"/>
      <c r="D4148" s="70"/>
      <c r="E4148" s="70"/>
      <c r="H4148" s="72"/>
    </row>
    <row r="4149" spans="1:8" s="66" customFormat="1">
      <c r="A4149" s="16"/>
      <c r="B4149" s="70"/>
      <c r="C4149" s="71"/>
      <c r="D4149" s="70"/>
      <c r="E4149" s="70"/>
      <c r="H4149" s="72"/>
    </row>
    <row r="4150" spans="1:8" s="66" customFormat="1">
      <c r="A4150" s="16"/>
      <c r="B4150" s="70"/>
      <c r="C4150" s="71"/>
      <c r="D4150" s="70"/>
      <c r="E4150" s="70"/>
      <c r="H4150" s="72"/>
    </row>
    <row r="4151" spans="1:8" s="66" customFormat="1">
      <c r="A4151" s="16"/>
      <c r="B4151" s="70"/>
      <c r="C4151" s="71"/>
      <c r="D4151" s="70"/>
      <c r="E4151" s="70"/>
      <c r="H4151" s="72"/>
    </row>
    <row r="4152" spans="1:8" s="66" customFormat="1">
      <c r="A4152" s="16"/>
      <c r="B4152" s="70"/>
      <c r="C4152" s="71"/>
      <c r="D4152" s="70"/>
      <c r="E4152" s="70"/>
      <c r="H4152" s="72"/>
    </row>
    <row r="4153" spans="1:8" s="66" customFormat="1">
      <c r="A4153" s="16"/>
      <c r="B4153" s="70"/>
      <c r="C4153" s="71"/>
      <c r="D4153" s="70"/>
      <c r="E4153" s="70"/>
      <c r="H4153" s="72"/>
    </row>
    <row r="4154" spans="1:8" s="66" customFormat="1">
      <c r="A4154" s="16"/>
      <c r="B4154" s="70"/>
      <c r="C4154" s="71"/>
      <c r="D4154" s="70"/>
      <c r="E4154" s="70"/>
      <c r="H4154" s="72"/>
    </row>
    <row r="4155" spans="1:8" s="66" customFormat="1">
      <c r="A4155" s="16"/>
      <c r="B4155" s="70"/>
      <c r="C4155" s="71"/>
      <c r="D4155" s="70"/>
      <c r="E4155" s="70"/>
      <c r="H4155" s="72"/>
    </row>
    <row r="4156" spans="1:8" s="66" customFormat="1">
      <c r="A4156" s="16"/>
      <c r="B4156" s="70"/>
      <c r="C4156" s="71"/>
      <c r="D4156" s="70"/>
      <c r="E4156" s="70"/>
      <c r="H4156" s="72"/>
    </row>
    <row r="4157" spans="1:8" s="66" customFormat="1">
      <c r="A4157" s="16"/>
      <c r="B4157" s="70"/>
      <c r="C4157" s="71"/>
      <c r="D4157" s="70"/>
      <c r="E4157" s="70"/>
      <c r="H4157" s="72"/>
    </row>
    <row r="4158" spans="1:8" s="66" customFormat="1">
      <c r="A4158" s="16"/>
      <c r="B4158" s="70"/>
      <c r="C4158" s="71"/>
      <c r="D4158" s="70"/>
      <c r="E4158" s="70"/>
      <c r="H4158" s="72"/>
    </row>
    <row r="4159" spans="1:8" s="66" customFormat="1">
      <c r="A4159" s="16"/>
      <c r="B4159" s="70"/>
      <c r="C4159" s="71"/>
      <c r="D4159" s="70"/>
      <c r="E4159" s="70"/>
      <c r="H4159" s="72"/>
    </row>
    <row r="4160" spans="1:8" s="66" customFormat="1">
      <c r="A4160" s="16"/>
      <c r="B4160" s="70"/>
      <c r="C4160" s="71"/>
      <c r="D4160" s="70"/>
      <c r="E4160" s="70"/>
      <c r="H4160" s="72"/>
    </row>
    <row r="4161" spans="1:8" s="66" customFormat="1">
      <c r="A4161" s="16"/>
      <c r="B4161" s="70"/>
      <c r="C4161" s="71"/>
      <c r="D4161" s="70"/>
      <c r="E4161" s="70"/>
      <c r="H4161" s="72"/>
    </row>
    <row r="4162" spans="1:8" s="66" customFormat="1">
      <c r="A4162" s="16"/>
      <c r="B4162" s="70"/>
      <c r="C4162" s="71"/>
      <c r="D4162" s="70"/>
      <c r="E4162" s="70"/>
      <c r="H4162" s="72"/>
    </row>
    <row r="4163" spans="1:8" s="66" customFormat="1">
      <c r="A4163" s="16"/>
      <c r="B4163" s="70"/>
      <c r="C4163" s="71"/>
      <c r="D4163" s="70"/>
      <c r="E4163" s="70"/>
      <c r="H4163" s="72"/>
    </row>
    <row r="4164" spans="1:8" s="66" customFormat="1">
      <c r="A4164" s="16"/>
      <c r="B4164" s="70"/>
      <c r="C4164" s="71"/>
      <c r="D4164" s="70"/>
      <c r="E4164" s="70"/>
      <c r="H4164" s="72"/>
    </row>
    <row r="4165" spans="1:8" s="66" customFormat="1">
      <c r="A4165" s="16"/>
      <c r="B4165" s="70"/>
      <c r="C4165" s="71"/>
      <c r="D4165" s="70"/>
      <c r="E4165" s="70"/>
      <c r="H4165" s="72"/>
    </row>
    <row r="4166" spans="1:8" s="66" customFormat="1">
      <c r="A4166" s="16"/>
      <c r="B4166" s="70"/>
      <c r="C4166" s="71"/>
      <c r="D4166" s="70"/>
      <c r="E4166" s="70"/>
      <c r="H4166" s="72"/>
    </row>
    <row r="4167" spans="1:8" s="66" customFormat="1">
      <c r="A4167" s="16"/>
      <c r="B4167" s="70"/>
      <c r="C4167" s="71"/>
      <c r="D4167" s="70"/>
      <c r="E4167" s="70"/>
      <c r="H4167" s="72"/>
    </row>
    <row r="4168" spans="1:8" s="66" customFormat="1">
      <c r="A4168" s="16"/>
      <c r="B4168" s="70"/>
      <c r="C4168" s="71"/>
      <c r="D4168" s="70"/>
      <c r="E4168" s="70"/>
      <c r="H4168" s="72"/>
    </row>
    <row r="4169" spans="1:8" s="66" customFormat="1">
      <c r="A4169" s="16"/>
      <c r="B4169" s="70"/>
      <c r="C4169" s="71"/>
      <c r="D4169" s="70"/>
      <c r="E4169" s="70"/>
      <c r="H4169" s="72"/>
    </row>
    <row r="4170" spans="1:8" s="66" customFormat="1">
      <c r="A4170" s="16"/>
      <c r="B4170" s="70"/>
      <c r="C4170" s="71"/>
      <c r="D4170" s="70"/>
      <c r="E4170" s="70"/>
      <c r="H4170" s="72"/>
    </row>
    <row r="4171" spans="1:8" s="66" customFormat="1">
      <c r="A4171" s="16"/>
      <c r="B4171" s="70"/>
      <c r="C4171" s="71"/>
      <c r="D4171" s="70"/>
      <c r="E4171" s="70"/>
      <c r="H4171" s="72"/>
    </row>
    <row r="4172" spans="1:8" s="66" customFormat="1">
      <c r="A4172" s="16"/>
      <c r="B4172" s="70"/>
      <c r="C4172" s="71"/>
      <c r="D4172" s="70"/>
      <c r="E4172" s="70"/>
      <c r="H4172" s="72"/>
    </row>
    <row r="4173" spans="1:8" s="66" customFormat="1">
      <c r="A4173" s="16"/>
      <c r="B4173" s="70"/>
      <c r="C4173" s="71"/>
      <c r="D4173" s="70"/>
      <c r="E4173" s="70"/>
      <c r="H4173" s="72"/>
    </row>
    <row r="4174" spans="1:8" s="66" customFormat="1">
      <c r="A4174" s="16"/>
      <c r="B4174" s="70"/>
      <c r="C4174" s="71"/>
      <c r="D4174" s="70"/>
      <c r="E4174" s="70"/>
      <c r="H4174" s="72"/>
    </row>
    <row r="4175" spans="1:8" s="66" customFormat="1">
      <c r="A4175" s="16"/>
      <c r="B4175" s="70"/>
      <c r="C4175" s="71"/>
      <c r="D4175" s="70"/>
      <c r="E4175" s="70"/>
      <c r="H4175" s="72"/>
    </row>
    <row r="4176" spans="1:8" s="66" customFormat="1">
      <c r="A4176" s="16"/>
      <c r="B4176" s="70"/>
      <c r="C4176" s="71"/>
      <c r="D4176" s="70"/>
      <c r="E4176" s="70"/>
      <c r="H4176" s="72"/>
    </row>
    <row r="4177" spans="1:8" s="66" customFormat="1">
      <c r="A4177" s="16"/>
      <c r="B4177" s="70"/>
      <c r="C4177" s="71"/>
      <c r="D4177" s="70"/>
      <c r="E4177" s="70"/>
      <c r="H4177" s="72"/>
    </row>
    <row r="4178" spans="1:8" s="66" customFormat="1">
      <c r="A4178" s="16"/>
      <c r="B4178" s="70"/>
      <c r="C4178" s="71"/>
      <c r="D4178" s="70"/>
      <c r="E4178" s="70"/>
      <c r="H4178" s="72"/>
    </row>
    <row r="4179" spans="1:8" s="66" customFormat="1">
      <c r="A4179" s="16"/>
      <c r="B4179" s="70"/>
      <c r="C4179" s="71"/>
      <c r="D4179" s="70"/>
      <c r="E4179" s="70"/>
      <c r="H4179" s="72"/>
    </row>
    <row r="4180" spans="1:8" s="66" customFormat="1">
      <c r="A4180" s="16"/>
      <c r="B4180" s="70"/>
      <c r="C4180" s="71"/>
      <c r="D4180" s="70"/>
      <c r="E4180" s="70"/>
      <c r="H4180" s="72"/>
    </row>
    <row r="4181" spans="1:8" s="66" customFormat="1">
      <c r="A4181" s="16"/>
      <c r="B4181" s="70"/>
      <c r="C4181" s="71"/>
      <c r="D4181" s="70"/>
      <c r="E4181" s="70"/>
      <c r="H4181" s="72"/>
    </row>
    <row r="4182" spans="1:8" s="66" customFormat="1">
      <c r="A4182" s="16"/>
      <c r="B4182" s="70"/>
      <c r="C4182" s="71"/>
      <c r="D4182" s="70"/>
      <c r="E4182" s="70"/>
      <c r="H4182" s="72"/>
    </row>
    <row r="4183" spans="1:8" s="66" customFormat="1">
      <c r="A4183" s="16"/>
      <c r="B4183" s="70"/>
      <c r="C4183" s="71"/>
      <c r="D4183" s="70"/>
      <c r="E4183" s="70"/>
      <c r="H4183" s="72"/>
    </row>
    <row r="4184" spans="1:8" s="66" customFormat="1">
      <c r="A4184" s="16"/>
      <c r="B4184" s="70"/>
      <c r="C4184" s="71"/>
      <c r="D4184" s="70"/>
      <c r="E4184" s="70"/>
      <c r="H4184" s="72"/>
    </row>
    <row r="4185" spans="1:8" s="66" customFormat="1">
      <c r="A4185" s="16"/>
      <c r="B4185" s="70"/>
      <c r="C4185" s="71"/>
      <c r="D4185" s="70"/>
      <c r="E4185" s="70"/>
      <c r="H4185" s="72"/>
    </row>
    <row r="4186" spans="1:8" s="66" customFormat="1">
      <c r="A4186" s="16"/>
      <c r="B4186" s="70"/>
      <c r="C4186" s="71"/>
      <c r="D4186" s="70"/>
      <c r="E4186" s="70"/>
      <c r="H4186" s="72"/>
    </row>
    <row r="4187" spans="1:8" s="66" customFormat="1">
      <c r="A4187" s="16"/>
      <c r="B4187" s="70"/>
      <c r="C4187" s="71"/>
      <c r="D4187" s="70"/>
      <c r="E4187" s="70"/>
      <c r="H4187" s="72"/>
    </row>
    <row r="4188" spans="1:8" s="66" customFormat="1">
      <c r="A4188" s="16"/>
      <c r="B4188" s="70"/>
      <c r="C4188" s="71"/>
      <c r="D4188" s="70"/>
      <c r="E4188" s="70"/>
      <c r="H4188" s="72"/>
    </row>
    <row r="4189" spans="1:8" s="66" customFormat="1">
      <c r="A4189" s="16"/>
      <c r="B4189" s="70"/>
      <c r="C4189" s="71"/>
      <c r="D4189" s="70"/>
      <c r="E4189" s="70"/>
      <c r="H4189" s="72"/>
    </row>
    <row r="4190" spans="1:8" s="66" customFormat="1">
      <c r="A4190" s="16"/>
      <c r="B4190" s="70"/>
      <c r="C4190" s="71"/>
      <c r="D4190" s="70"/>
      <c r="E4190" s="70"/>
      <c r="H4190" s="72"/>
    </row>
    <row r="4191" spans="1:8" s="66" customFormat="1">
      <c r="A4191" s="16"/>
      <c r="B4191" s="70"/>
      <c r="C4191" s="71"/>
      <c r="D4191" s="70"/>
      <c r="E4191" s="70"/>
      <c r="H4191" s="72"/>
    </row>
    <row r="4192" spans="1:8" s="66" customFormat="1">
      <c r="A4192" s="16"/>
      <c r="B4192" s="70"/>
      <c r="C4192" s="71"/>
      <c r="D4192" s="70"/>
      <c r="E4192" s="70"/>
      <c r="H4192" s="72"/>
    </row>
    <row r="4193" spans="1:8" s="66" customFormat="1">
      <c r="A4193" s="16"/>
      <c r="B4193" s="70"/>
      <c r="C4193" s="71"/>
      <c r="D4193" s="70"/>
      <c r="E4193" s="70"/>
      <c r="H4193" s="72"/>
    </row>
    <row r="4194" spans="1:8" s="66" customFormat="1">
      <c r="A4194" s="16"/>
      <c r="B4194" s="70"/>
      <c r="C4194" s="71"/>
      <c r="D4194" s="70"/>
      <c r="E4194" s="70"/>
      <c r="H4194" s="72"/>
    </row>
    <row r="4195" spans="1:8" s="66" customFormat="1">
      <c r="A4195" s="16"/>
      <c r="B4195" s="70"/>
      <c r="C4195" s="71"/>
      <c r="D4195" s="70"/>
      <c r="E4195" s="70"/>
      <c r="H4195" s="72"/>
    </row>
    <row r="4196" spans="1:8" s="66" customFormat="1">
      <c r="A4196" s="16"/>
      <c r="B4196" s="70"/>
      <c r="C4196" s="71"/>
      <c r="D4196" s="70"/>
      <c r="E4196" s="70"/>
      <c r="H4196" s="72"/>
    </row>
    <row r="4197" spans="1:8" s="66" customFormat="1">
      <c r="A4197" s="16"/>
      <c r="B4197" s="70"/>
      <c r="C4197" s="71"/>
      <c r="D4197" s="70"/>
      <c r="E4197" s="70"/>
      <c r="H4197" s="72"/>
    </row>
    <row r="4198" spans="1:8" s="66" customFormat="1">
      <c r="A4198" s="16"/>
      <c r="B4198" s="70"/>
      <c r="C4198" s="71"/>
      <c r="D4198" s="70"/>
      <c r="E4198" s="70"/>
      <c r="H4198" s="72"/>
    </row>
    <row r="4199" spans="1:8" s="66" customFormat="1">
      <c r="A4199" s="16"/>
      <c r="B4199" s="70"/>
      <c r="C4199" s="71"/>
      <c r="D4199" s="70"/>
      <c r="E4199" s="70"/>
      <c r="H4199" s="72"/>
    </row>
    <row r="4200" spans="1:8" s="66" customFormat="1">
      <c r="A4200" s="16"/>
      <c r="B4200" s="70"/>
      <c r="C4200" s="71"/>
      <c r="D4200" s="70"/>
      <c r="E4200" s="70"/>
      <c r="H4200" s="72"/>
    </row>
    <row r="4201" spans="1:8" s="66" customFormat="1">
      <c r="A4201" s="16"/>
      <c r="B4201" s="70"/>
      <c r="C4201" s="71"/>
      <c r="D4201" s="70"/>
      <c r="E4201" s="70"/>
      <c r="H4201" s="72"/>
    </row>
    <row r="4202" spans="1:8" s="66" customFormat="1">
      <c r="A4202" s="16"/>
      <c r="B4202" s="70"/>
      <c r="C4202" s="71"/>
      <c r="D4202" s="70"/>
      <c r="E4202" s="70"/>
      <c r="H4202" s="72"/>
    </row>
    <row r="4203" spans="1:8" s="66" customFormat="1">
      <c r="A4203" s="16"/>
      <c r="B4203" s="70"/>
      <c r="C4203" s="71"/>
      <c r="D4203" s="70"/>
      <c r="E4203" s="70"/>
      <c r="H4203" s="72"/>
    </row>
    <row r="4204" spans="1:8" s="66" customFormat="1">
      <c r="A4204" s="16"/>
      <c r="B4204" s="70"/>
      <c r="C4204" s="71"/>
      <c r="D4204" s="70"/>
      <c r="E4204" s="70"/>
      <c r="H4204" s="72"/>
    </row>
    <row r="4205" spans="1:8" s="66" customFormat="1">
      <c r="A4205" s="16"/>
      <c r="B4205" s="70"/>
      <c r="C4205" s="71"/>
      <c r="D4205" s="70"/>
      <c r="E4205" s="70"/>
      <c r="H4205" s="72"/>
    </row>
    <row r="4206" spans="1:8" s="66" customFormat="1">
      <c r="A4206" s="16"/>
      <c r="B4206" s="70"/>
      <c r="C4206" s="71"/>
      <c r="D4206" s="70"/>
      <c r="E4206" s="70"/>
      <c r="H4206" s="72"/>
    </row>
    <row r="4207" spans="1:8" s="66" customFormat="1">
      <c r="A4207" s="16"/>
      <c r="B4207" s="70"/>
      <c r="C4207" s="71"/>
      <c r="D4207" s="70"/>
      <c r="E4207" s="70"/>
      <c r="H4207" s="72"/>
    </row>
    <row r="4208" spans="1:8" s="66" customFormat="1">
      <c r="A4208" s="16"/>
      <c r="B4208" s="70"/>
      <c r="C4208" s="71"/>
      <c r="D4208" s="70"/>
      <c r="E4208" s="70"/>
      <c r="H4208" s="72"/>
    </row>
    <row r="4209" spans="1:8" s="66" customFormat="1">
      <c r="A4209" s="16"/>
      <c r="B4209" s="70"/>
      <c r="C4209" s="71"/>
      <c r="D4209" s="70"/>
      <c r="E4209" s="70"/>
      <c r="H4209" s="72"/>
    </row>
    <row r="4210" spans="1:8" s="66" customFormat="1">
      <c r="A4210" s="16"/>
      <c r="B4210" s="70"/>
      <c r="C4210" s="71"/>
      <c r="D4210" s="70"/>
      <c r="E4210" s="70"/>
      <c r="H4210" s="72"/>
    </row>
    <row r="4211" spans="1:8" s="66" customFormat="1">
      <c r="A4211" s="16"/>
      <c r="B4211" s="70"/>
      <c r="C4211" s="71"/>
      <c r="D4211" s="70"/>
      <c r="E4211" s="70"/>
      <c r="H4211" s="72"/>
    </row>
    <row r="4212" spans="1:8" s="66" customFormat="1">
      <c r="A4212" s="16"/>
      <c r="B4212" s="70"/>
      <c r="C4212" s="71"/>
      <c r="D4212" s="70"/>
      <c r="E4212" s="70"/>
      <c r="H4212" s="72"/>
    </row>
    <row r="4213" spans="1:8" s="66" customFormat="1">
      <c r="A4213" s="16"/>
      <c r="B4213" s="70"/>
      <c r="C4213" s="71"/>
      <c r="D4213" s="70"/>
      <c r="E4213" s="70"/>
      <c r="H4213" s="72"/>
    </row>
    <row r="4214" spans="1:8" s="66" customFormat="1">
      <c r="A4214" s="16"/>
      <c r="B4214" s="70"/>
      <c r="C4214" s="71"/>
      <c r="D4214" s="70"/>
      <c r="E4214" s="70"/>
      <c r="H4214" s="72"/>
    </row>
    <row r="4215" spans="1:8" s="66" customFormat="1">
      <c r="A4215" s="16"/>
      <c r="B4215" s="70"/>
      <c r="C4215" s="71"/>
      <c r="D4215" s="70"/>
      <c r="E4215" s="70"/>
      <c r="H4215" s="72"/>
    </row>
    <row r="4216" spans="1:8" s="66" customFormat="1">
      <c r="A4216" s="16"/>
      <c r="B4216" s="70"/>
      <c r="C4216" s="71"/>
      <c r="D4216" s="70"/>
      <c r="E4216" s="70"/>
      <c r="H4216" s="72"/>
    </row>
    <row r="4217" spans="1:8" s="66" customFormat="1">
      <c r="A4217" s="16"/>
      <c r="B4217" s="70"/>
      <c r="C4217" s="71"/>
      <c r="D4217" s="70"/>
      <c r="E4217" s="70"/>
      <c r="H4217" s="72"/>
    </row>
    <row r="4218" spans="1:8" s="66" customFormat="1">
      <c r="A4218" s="16"/>
      <c r="B4218" s="70"/>
      <c r="C4218" s="71"/>
      <c r="D4218" s="70"/>
      <c r="E4218" s="70"/>
      <c r="H4218" s="72"/>
    </row>
    <row r="4219" spans="1:8" s="66" customFormat="1">
      <c r="A4219" s="16"/>
      <c r="B4219" s="70"/>
      <c r="C4219" s="71"/>
      <c r="D4219" s="70"/>
      <c r="E4219" s="70"/>
      <c r="H4219" s="72"/>
    </row>
    <row r="4220" spans="1:8" s="66" customFormat="1">
      <c r="A4220" s="16"/>
      <c r="B4220" s="70"/>
      <c r="C4220" s="71"/>
      <c r="D4220" s="70"/>
      <c r="E4220" s="70"/>
      <c r="H4220" s="72"/>
    </row>
    <row r="4221" spans="1:8" s="66" customFormat="1">
      <c r="A4221" s="16"/>
      <c r="B4221" s="70"/>
      <c r="C4221" s="71"/>
      <c r="D4221" s="70"/>
      <c r="E4221" s="70"/>
      <c r="H4221" s="72"/>
    </row>
    <row r="4222" spans="1:8" s="66" customFormat="1">
      <c r="A4222" s="16"/>
      <c r="B4222" s="70"/>
      <c r="C4222" s="71"/>
      <c r="D4222" s="70"/>
      <c r="E4222" s="70"/>
      <c r="H4222" s="72"/>
    </row>
    <row r="4223" spans="1:8" s="66" customFormat="1">
      <c r="A4223" s="16"/>
      <c r="B4223" s="70"/>
      <c r="C4223" s="71"/>
      <c r="D4223" s="70"/>
      <c r="E4223" s="70"/>
      <c r="H4223" s="72"/>
    </row>
    <row r="4224" spans="1:8" s="66" customFormat="1">
      <c r="A4224" s="16"/>
      <c r="B4224" s="70"/>
      <c r="C4224" s="71"/>
      <c r="D4224" s="70"/>
      <c r="E4224" s="70"/>
      <c r="H4224" s="72"/>
    </row>
    <row r="4225" spans="1:8" s="66" customFormat="1">
      <c r="A4225" s="16"/>
      <c r="B4225" s="70"/>
      <c r="C4225" s="71"/>
      <c r="D4225" s="70"/>
      <c r="E4225" s="70"/>
      <c r="H4225" s="72"/>
    </row>
    <row r="4226" spans="1:8" s="66" customFormat="1">
      <c r="A4226" s="16"/>
      <c r="B4226" s="70"/>
      <c r="C4226" s="71"/>
      <c r="D4226" s="70"/>
      <c r="E4226" s="70"/>
      <c r="H4226" s="72"/>
    </row>
    <row r="4227" spans="1:8" s="66" customFormat="1">
      <c r="A4227" s="16"/>
      <c r="B4227" s="70"/>
      <c r="C4227" s="71"/>
      <c r="D4227" s="70"/>
      <c r="E4227" s="70"/>
      <c r="H4227" s="72"/>
    </row>
    <row r="4228" spans="1:8" s="66" customFormat="1">
      <c r="A4228" s="16"/>
      <c r="B4228" s="70"/>
      <c r="C4228" s="71"/>
      <c r="D4228" s="70"/>
      <c r="E4228" s="70"/>
      <c r="H4228" s="72"/>
    </row>
    <row r="4229" spans="1:8" s="66" customFormat="1">
      <c r="A4229" s="16"/>
      <c r="B4229" s="70"/>
      <c r="C4229" s="71"/>
      <c r="D4229" s="70"/>
      <c r="E4229" s="70"/>
      <c r="H4229" s="72"/>
    </row>
    <row r="4230" spans="1:8" s="66" customFormat="1">
      <c r="A4230" s="16"/>
      <c r="B4230" s="70"/>
      <c r="C4230" s="71"/>
      <c r="D4230" s="70"/>
      <c r="E4230" s="70"/>
      <c r="H4230" s="72"/>
    </row>
    <row r="4231" spans="1:8" s="66" customFormat="1">
      <c r="A4231" s="16"/>
      <c r="B4231" s="70"/>
      <c r="C4231" s="71"/>
      <c r="D4231" s="70"/>
      <c r="E4231" s="70"/>
      <c r="H4231" s="72"/>
    </row>
    <row r="4232" spans="1:8" s="66" customFormat="1">
      <c r="A4232" s="16"/>
      <c r="B4232" s="70"/>
      <c r="C4232" s="71"/>
      <c r="D4232" s="70"/>
      <c r="E4232" s="70"/>
      <c r="H4232" s="72"/>
    </row>
    <row r="4233" spans="1:8" s="66" customFormat="1">
      <c r="A4233" s="16"/>
      <c r="B4233" s="70"/>
      <c r="C4233" s="71"/>
      <c r="D4233" s="70"/>
      <c r="E4233" s="70"/>
      <c r="H4233" s="72"/>
    </row>
    <row r="4234" spans="1:8" s="66" customFormat="1">
      <c r="A4234" s="16"/>
      <c r="B4234" s="70"/>
      <c r="C4234" s="71"/>
      <c r="D4234" s="70"/>
      <c r="E4234" s="70"/>
      <c r="H4234" s="72"/>
    </row>
    <row r="4235" spans="1:8" s="66" customFormat="1">
      <c r="A4235" s="16"/>
      <c r="B4235" s="70"/>
      <c r="C4235" s="71"/>
      <c r="D4235" s="70"/>
      <c r="E4235" s="70"/>
      <c r="H4235" s="72"/>
    </row>
    <row r="4236" spans="1:8" s="66" customFormat="1">
      <c r="A4236" s="16"/>
      <c r="B4236" s="70"/>
      <c r="C4236" s="71"/>
      <c r="D4236" s="70"/>
      <c r="E4236" s="70"/>
      <c r="H4236" s="72"/>
    </row>
    <row r="4237" spans="1:8" s="66" customFormat="1">
      <c r="A4237" s="16"/>
      <c r="B4237" s="70"/>
      <c r="C4237" s="71"/>
      <c r="D4237" s="70"/>
      <c r="E4237" s="70"/>
      <c r="H4237" s="72"/>
    </row>
    <row r="4238" spans="1:8" s="66" customFormat="1">
      <c r="A4238" s="16"/>
      <c r="B4238" s="70"/>
      <c r="C4238" s="71"/>
      <c r="D4238" s="70"/>
      <c r="E4238" s="70"/>
      <c r="H4238" s="72"/>
    </row>
    <row r="4239" spans="1:8" s="66" customFormat="1">
      <c r="A4239" s="16"/>
      <c r="B4239" s="70"/>
      <c r="C4239" s="71"/>
      <c r="D4239" s="70"/>
      <c r="E4239" s="70"/>
      <c r="H4239" s="72"/>
    </row>
    <row r="4240" spans="1:8" s="66" customFormat="1">
      <c r="A4240" s="16"/>
      <c r="B4240" s="70"/>
      <c r="C4240" s="71"/>
      <c r="D4240" s="70"/>
      <c r="E4240" s="70"/>
      <c r="H4240" s="72"/>
    </row>
    <row r="4241" spans="1:8" s="66" customFormat="1">
      <c r="A4241" s="16"/>
      <c r="B4241" s="70"/>
      <c r="C4241" s="71"/>
      <c r="D4241" s="70"/>
      <c r="E4241" s="70"/>
      <c r="H4241" s="72"/>
    </row>
    <row r="4242" spans="1:8" s="66" customFormat="1">
      <c r="A4242" s="16"/>
      <c r="B4242" s="70"/>
      <c r="C4242" s="71"/>
      <c r="D4242" s="70"/>
      <c r="E4242" s="70"/>
      <c r="H4242" s="72"/>
    </row>
    <row r="4243" spans="1:8" s="66" customFormat="1">
      <c r="A4243" s="16"/>
      <c r="B4243" s="70"/>
      <c r="C4243" s="71"/>
      <c r="D4243" s="70"/>
      <c r="E4243" s="70"/>
      <c r="H4243" s="72"/>
    </row>
    <row r="4244" spans="1:8" s="66" customFormat="1">
      <c r="A4244" s="16"/>
      <c r="B4244" s="70"/>
      <c r="C4244" s="71"/>
      <c r="D4244" s="70"/>
      <c r="E4244" s="70"/>
      <c r="H4244" s="72"/>
    </row>
    <row r="4245" spans="1:8" s="66" customFormat="1">
      <c r="A4245" s="16"/>
      <c r="B4245" s="70"/>
      <c r="C4245" s="71"/>
      <c r="D4245" s="70"/>
      <c r="E4245" s="70"/>
      <c r="H4245" s="72"/>
    </row>
    <row r="4246" spans="1:8" s="66" customFormat="1">
      <c r="A4246" s="16"/>
      <c r="B4246" s="70"/>
      <c r="C4246" s="71"/>
      <c r="D4246" s="70"/>
      <c r="E4246" s="70"/>
      <c r="H4246" s="72"/>
    </row>
    <row r="4247" spans="1:8" s="66" customFormat="1">
      <c r="A4247" s="16"/>
      <c r="B4247" s="70"/>
      <c r="C4247" s="71"/>
      <c r="D4247" s="70"/>
      <c r="E4247" s="70"/>
      <c r="H4247" s="72"/>
    </row>
    <row r="4248" spans="1:8" s="66" customFormat="1">
      <c r="A4248" s="16"/>
      <c r="B4248" s="70"/>
      <c r="C4248" s="71"/>
      <c r="D4248" s="70"/>
      <c r="E4248" s="70"/>
      <c r="H4248" s="72"/>
    </row>
    <row r="4249" spans="1:8" s="66" customFormat="1">
      <c r="A4249" s="16"/>
      <c r="B4249" s="70"/>
      <c r="C4249" s="71"/>
      <c r="D4249" s="70"/>
      <c r="E4249" s="70"/>
      <c r="H4249" s="72"/>
    </row>
    <row r="4250" spans="1:8" s="66" customFormat="1">
      <c r="A4250" s="16"/>
      <c r="B4250" s="70"/>
      <c r="C4250" s="71"/>
      <c r="D4250" s="70"/>
      <c r="E4250" s="70"/>
      <c r="H4250" s="72"/>
    </row>
    <row r="4251" spans="1:8" s="66" customFormat="1">
      <c r="A4251" s="16"/>
      <c r="B4251" s="70"/>
      <c r="C4251" s="71"/>
      <c r="D4251" s="70"/>
      <c r="E4251" s="70"/>
      <c r="H4251" s="72"/>
    </row>
    <row r="4252" spans="1:8" s="66" customFormat="1">
      <c r="A4252" s="16"/>
      <c r="B4252" s="70"/>
      <c r="C4252" s="71"/>
      <c r="D4252" s="70"/>
      <c r="E4252" s="70"/>
      <c r="H4252" s="72"/>
    </row>
    <row r="4253" spans="1:8" s="66" customFormat="1">
      <c r="A4253" s="16"/>
      <c r="B4253" s="70"/>
      <c r="C4253" s="71"/>
      <c r="D4253" s="70"/>
      <c r="E4253" s="70"/>
      <c r="H4253" s="72"/>
    </row>
    <row r="4254" spans="1:8" s="66" customFormat="1">
      <c r="A4254" s="16"/>
      <c r="B4254" s="70"/>
      <c r="C4254" s="71"/>
      <c r="D4254" s="70"/>
      <c r="E4254" s="70"/>
      <c r="H4254" s="72"/>
    </row>
    <row r="4255" spans="1:8" s="66" customFormat="1">
      <c r="A4255" s="16"/>
      <c r="B4255" s="70"/>
      <c r="C4255" s="71"/>
      <c r="D4255" s="70"/>
      <c r="E4255" s="70"/>
      <c r="H4255" s="72"/>
    </row>
    <row r="4256" spans="1:8" s="66" customFormat="1">
      <c r="A4256" s="16"/>
      <c r="B4256" s="70"/>
      <c r="C4256" s="71"/>
      <c r="D4256" s="70"/>
      <c r="E4256" s="70"/>
      <c r="H4256" s="72"/>
    </row>
    <row r="4257" spans="1:8" s="66" customFormat="1">
      <c r="A4257" s="16"/>
      <c r="B4257" s="70"/>
      <c r="C4257" s="71"/>
      <c r="D4257" s="70"/>
      <c r="E4257" s="70"/>
      <c r="H4257" s="72"/>
    </row>
    <row r="4258" spans="1:8" s="66" customFormat="1">
      <c r="A4258" s="16"/>
      <c r="B4258" s="70"/>
      <c r="C4258" s="71"/>
      <c r="D4258" s="70"/>
      <c r="E4258" s="70"/>
      <c r="H4258" s="72"/>
    </row>
    <row r="4259" spans="1:8" s="66" customFormat="1">
      <c r="A4259" s="16"/>
      <c r="B4259" s="70"/>
      <c r="C4259" s="71"/>
      <c r="D4259" s="70"/>
      <c r="E4259" s="70"/>
      <c r="H4259" s="72"/>
    </row>
    <row r="4260" spans="1:8" s="66" customFormat="1">
      <c r="A4260" s="16"/>
      <c r="B4260" s="70"/>
      <c r="C4260" s="71"/>
      <c r="D4260" s="70"/>
      <c r="E4260" s="70"/>
      <c r="H4260" s="72"/>
    </row>
    <row r="4261" spans="1:8" s="66" customFormat="1">
      <c r="A4261" s="16"/>
      <c r="B4261" s="70"/>
      <c r="C4261" s="71"/>
      <c r="D4261" s="70"/>
      <c r="E4261" s="70"/>
      <c r="H4261" s="72"/>
    </row>
    <row r="4262" spans="1:8" s="66" customFormat="1">
      <c r="A4262" s="16"/>
      <c r="B4262" s="70"/>
      <c r="C4262" s="71"/>
      <c r="D4262" s="70"/>
      <c r="E4262" s="70"/>
      <c r="H4262" s="72"/>
    </row>
    <row r="4263" spans="1:8" s="66" customFormat="1">
      <c r="A4263" s="16"/>
      <c r="B4263" s="70"/>
      <c r="C4263" s="71"/>
      <c r="D4263" s="70"/>
      <c r="E4263" s="70"/>
      <c r="H4263" s="72"/>
    </row>
    <row r="4264" spans="1:8" s="66" customFormat="1">
      <c r="A4264" s="16"/>
      <c r="B4264" s="70"/>
      <c r="C4264" s="71"/>
      <c r="D4264" s="70"/>
      <c r="E4264" s="70"/>
      <c r="H4264" s="72"/>
    </row>
    <row r="4265" spans="1:8" s="66" customFormat="1">
      <c r="A4265" s="16"/>
      <c r="B4265" s="70"/>
      <c r="C4265" s="71"/>
      <c r="D4265" s="70"/>
      <c r="E4265" s="70"/>
      <c r="H4265" s="72"/>
    </row>
    <row r="4266" spans="1:8" s="66" customFormat="1">
      <c r="A4266" s="16"/>
      <c r="B4266" s="70"/>
      <c r="C4266" s="71"/>
      <c r="D4266" s="70"/>
      <c r="E4266" s="70"/>
      <c r="H4266" s="72"/>
    </row>
    <row r="4267" spans="1:8" s="66" customFormat="1">
      <c r="A4267" s="16"/>
      <c r="B4267" s="70"/>
      <c r="C4267" s="71"/>
      <c r="D4267" s="70"/>
      <c r="E4267" s="70"/>
      <c r="H4267" s="72"/>
    </row>
    <row r="4268" spans="1:8" s="66" customFormat="1">
      <c r="A4268" s="16"/>
      <c r="B4268" s="70"/>
      <c r="C4268" s="71"/>
      <c r="D4268" s="70"/>
      <c r="E4268" s="70"/>
      <c r="H4268" s="72"/>
    </row>
    <row r="4269" spans="1:8" s="66" customFormat="1">
      <c r="A4269" s="16"/>
      <c r="B4269" s="70"/>
      <c r="C4269" s="71"/>
      <c r="D4269" s="70"/>
      <c r="E4269" s="70"/>
      <c r="H4269" s="72"/>
    </row>
    <row r="4270" spans="1:8" s="66" customFormat="1">
      <c r="A4270" s="16"/>
      <c r="B4270" s="70"/>
      <c r="C4270" s="71"/>
      <c r="D4270" s="70"/>
      <c r="E4270" s="70"/>
      <c r="H4270" s="72"/>
    </row>
    <row r="4271" spans="1:8" s="66" customFormat="1">
      <c r="A4271" s="16"/>
      <c r="B4271" s="70"/>
      <c r="C4271" s="71"/>
      <c r="D4271" s="70"/>
      <c r="E4271" s="70"/>
      <c r="H4271" s="72"/>
    </row>
    <row r="4272" spans="1:8" s="66" customFormat="1">
      <c r="A4272" s="16"/>
      <c r="B4272" s="70"/>
      <c r="C4272" s="71"/>
      <c r="D4272" s="70"/>
      <c r="E4272" s="70"/>
      <c r="H4272" s="72"/>
    </row>
    <row r="4273" spans="1:8" s="66" customFormat="1">
      <c r="A4273" s="16"/>
      <c r="B4273" s="70"/>
      <c r="C4273" s="71"/>
      <c r="D4273" s="70"/>
      <c r="E4273" s="70"/>
      <c r="H4273" s="72"/>
    </row>
    <row r="4274" spans="1:8" s="66" customFormat="1">
      <c r="A4274" s="16"/>
      <c r="B4274" s="70"/>
      <c r="C4274" s="71"/>
      <c r="D4274" s="70"/>
      <c r="E4274" s="70"/>
      <c r="H4274" s="72"/>
    </row>
    <row r="4275" spans="1:8" s="66" customFormat="1">
      <c r="A4275" s="16"/>
      <c r="B4275" s="70"/>
      <c r="C4275" s="71"/>
      <c r="D4275" s="70"/>
      <c r="E4275" s="70"/>
      <c r="H4275" s="72"/>
    </row>
    <row r="4276" spans="1:8" s="66" customFormat="1">
      <c r="A4276" s="16"/>
      <c r="B4276" s="70"/>
      <c r="C4276" s="71"/>
      <c r="D4276" s="70"/>
      <c r="E4276" s="70"/>
      <c r="H4276" s="72"/>
    </row>
    <row r="4277" spans="1:8" s="66" customFormat="1">
      <c r="A4277" s="16"/>
      <c r="B4277" s="70"/>
      <c r="C4277" s="71"/>
      <c r="D4277" s="70"/>
      <c r="E4277" s="70"/>
      <c r="H4277" s="72"/>
    </row>
    <row r="4278" spans="1:8" s="66" customFormat="1">
      <c r="A4278" s="16"/>
      <c r="B4278" s="70"/>
      <c r="C4278" s="71"/>
      <c r="D4278" s="70"/>
      <c r="E4278" s="70"/>
      <c r="H4278" s="72"/>
    </row>
    <row r="4279" spans="1:8" s="66" customFormat="1">
      <c r="A4279" s="16"/>
      <c r="B4279" s="70"/>
      <c r="C4279" s="71"/>
      <c r="D4279" s="70"/>
      <c r="E4279" s="70"/>
      <c r="H4279" s="72"/>
    </row>
    <row r="4280" spans="1:8" s="66" customFormat="1">
      <c r="A4280" s="16"/>
      <c r="B4280" s="70"/>
      <c r="C4280" s="71"/>
      <c r="D4280" s="70"/>
      <c r="E4280" s="70"/>
      <c r="H4280" s="72"/>
    </row>
    <row r="4281" spans="1:8" s="66" customFormat="1">
      <c r="A4281" s="16"/>
      <c r="B4281" s="70"/>
      <c r="C4281" s="71"/>
      <c r="D4281" s="70"/>
      <c r="E4281" s="70"/>
      <c r="H4281" s="72"/>
    </row>
    <row r="4282" spans="1:8" s="66" customFormat="1">
      <c r="A4282" s="16"/>
      <c r="B4282" s="70"/>
      <c r="C4282" s="71"/>
      <c r="D4282" s="70"/>
      <c r="E4282" s="70"/>
      <c r="H4282" s="72"/>
    </row>
    <row r="4283" spans="1:8" s="66" customFormat="1">
      <c r="A4283" s="16"/>
      <c r="B4283" s="70"/>
      <c r="C4283" s="71"/>
      <c r="D4283" s="70"/>
      <c r="E4283" s="70"/>
      <c r="H4283" s="72"/>
    </row>
    <row r="4284" spans="1:8" s="66" customFormat="1">
      <c r="A4284" s="16"/>
      <c r="B4284" s="70"/>
      <c r="C4284" s="71"/>
      <c r="D4284" s="70"/>
      <c r="E4284" s="70"/>
      <c r="H4284" s="72"/>
    </row>
    <row r="4285" spans="1:8" s="66" customFormat="1">
      <c r="A4285" s="16"/>
      <c r="B4285" s="70"/>
      <c r="C4285" s="71"/>
      <c r="D4285" s="70"/>
      <c r="E4285" s="70"/>
      <c r="H4285" s="72"/>
    </row>
    <row r="4286" spans="1:8" s="66" customFormat="1">
      <c r="A4286" s="16"/>
      <c r="B4286" s="70"/>
      <c r="C4286" s="71"/>
      <c r="D4286" s="70"/>
      <c r="E4286" s="70"/>
      <c r="H4286" s="72"/>
    </row>
    <row r="4287" spans="1:8" s="66" customFormat="1">
      <c r="A4287" s="16"/>
      <c r="B4287" s="70"/>
      <c r="C4287" s="71"/>
      <c r="D4287" s="70"/>
      <c r="E4287" s="70"/>
      <c r="H4287" s="72"/>
    </row>
    <row r="4288" spans="1:8" s="66" customFormat="1">
      <c r="A4288" s="16"/>
      <c r="B4288" s="70"/>
      <c r="C4288" s="71"/>
      <c r="D4288" s="70"/>
      <c r="E4288" s="70"/>
      <c r="H4288" s="72"/>
    </row>
    <row r="4289" spans="1:8" s="66" customFormat="1">
      <c r="A4289" s="16"/>
      <c r="B4289" s="70"/>
      <c r="C4289" s="71"/>
      <c r="D4289" s="70"/>
      <c r="E4289" s="70"/>
      <c r="H4289" s="72"/>
    </row>
    <row r="4290" spans="1:8" s="66" customFormat="1">
      <c r="A4290" s="16"/>
      <c r="B4290" s="70"/>
      <c r="C4290" s="71"/>
      <c r="D4290" s="70"/>
      <c r="E4290" s="70"/>
      <c r="H4290" s="72"/>
    </row>
    <row r="4291" spans="1:8" s="66" customFormat="1">
      <c r="A4291" s="16"/>
      <c r="B4291" s="70"/>
      <c r="C4291" s="71"/>
      <c r="D4291" s="70"/>
      <c r="E4291" s="70"/>
      <c r="H4291" s="72"/>
    </row>
    <row r="4292" spans="1:8" s="66" customFormat="1">
      <c r="A4292" s="16"/>
      <c r="B4292" s="70"/>
      <c r="C4292" s="71"/>
      <c r="D4292" s="70"/>
      <c r="E4292" s="70"/>
      <c r="H4292" s="72"/>
    </row>
    <row r="4293" spans="1:8" s="66" customFormat="1">
      <c r="A4293" s="16"/>
      <c r="B4293" s="70"/>
      <c r="C4293" s="71"/>
      <c r="D4293" s="70"/>
      <c r="E4293" s="70"/>
      <c r="H4293" s="72"/>
    </row>
    <row r="4294" spans="1:8" s="66" customFormat="1">
      <c r="A4294" s="16"/>
      <c r="B4294" s="70"/>
      <c r="C4294" s="71"/>
      <c r="D4294" s="70"/>
      <c r="E4294" s="70"/>
      <c r="H4294" s="72"/>
    </row>
    <row r="4295" spans="1:8" s="66" customFormat="1">
      <c r="A4295" s="16"/>
      <c r="B4295" s="70"/>
      <c r="C4295" s="71"/>
      <c r="D4295" s="70"/>
      <c r="E4295" s="70"/>
      <c r="H4295" s="72"/>
    </row>
    <row r="4296" spans="1:8" s="66" customFormat="1">
      <c r="A4296" s="16"/>
      <c r="B4296" s="70"/>
      <c r="C4296" s="71"/>
      <c r="D4296" s="70"/>
      <c r="E4296" s="70"/>
      <c r="H4296" s="72"/>
    </row>
    <row r="4297" spans="1:8" s="66" customFormat="1">
      <c r="A4297" s="16"/>
      <c r="B4297" s="70"/>
      <c r="C4297" s="71"/>
      <c r="D4297" s="70"/>
      <c r="E4297" s="70"/>
      <c r="H4297" s="72"/>
    </row>
    <row r="4298" spans="1:8" s="66" customFormat="1">
      <c r="A4298" s="16"/>
      <c r="B4298" s="70"/>
      <c r="C4298" s="71"/>
      <c r="D4298" s="70"/>
      <c r="E4298" s="70"/>
      <c r="H4298" s="72"/>
    </row>
    <row r="4299" spans="1:8" s="66" customFormat="1">
      <c r="A4299" s="16"/>
      <c r="B4299" s="70"/>
      <c r="C4299" s="71"/>
      <c r="D4299" s="70"/>
      <c r="E4299" s="70"/>
      <c r="H4299" s="72"/>
    </row>
    <row r="4300" spans="1:8" s="66" customFormat="1">
      <c r="A4300" s="16"/>
      <c r="B4300" s="70"/>
      <c r="C4300" s="71"/>
      <c r="D4300" s="70"/>
      <c r="E4300" s="70"/>
      <c r="H4300" s="72"/>
    </row>
    <row r="4301" spans="1:8" s="66" customFormat="1">
      <c r="A4301" s="16"/>
      <c r="B4301" s="70"/>
      <c r="C4301" s="71"/>
      <c r="D4301" s="70"/>
      <c r="E4301" s="70"/>
      <c r="H4301" s="72"/>
    </row>
    <row r="4302" spans="1:8" s="66" customFormat="1">
      <c r="A4302" s="16"/>
      <c r="B4302" s="70"/>
      <c r="C4302" s="71"/>
      <c r="D4302" s="70"/>
      <c r="E4302" s="70"/>
      <c r="H4302" s="72"/>
    </row>
    <row r="4303" spans="1:8" s="66" customFormat="1">
      <c r="A4303" s="16"/>
      <c r="B4303" s="70"/>
      <c r="C4303" s="71"/>
      <c r="D4303" s="70"/>
      <c r="E4303" s="70"/>
      <c r="H4303" s="72"/>
    </row>
    <row r="4304" spans="1:8" s="66" customFormat="1">
      <c r="A4304" s="16"/>
      <c r="B4304" s="70"/>
      <c r="C4304" s="71"/>
      <c r="D4304" s="70"/>
      <c r="E4304" s="70"/>
      <c r="H4304" s="72"/>
    </row>
    <row r="4305" spans="1:8" s="66" customFormat="1">
      <c r="A4305" s="16"/>
      <c r="B4305" s="70"/>
      <c r="C4305" s="71"/>
      <c r="D4305" s="70"/>
      <c r="E4305" s="70"/>
      <c r="H4305" s="72"/>
    </row>
    <row r="4306" spans="1:8" s="66" customFormat="1">
      <c r="A4306" s="16"/>
      <c r="B4306" s="70"/>
      <c r="C4306" s="71"/>
      <c r="D4306" s="70"/>
      <c r="E4306" s="70"/>
      <c r="H4306" s="72"/>
    </row>
    <row r="4307" spans="1:8" s="66" customFormat="1">
      <c r="A4307" s="16"/>
      <c r="B4307" s="70"/>
      <c r="C4307" s="71"/>
      <c r="D4307" s="70"/>
      <c r="E4307" s="70"/>
      <c r="H4307" s="72"/>
    </row>
    <row r="4308" spans="1:8" s="66" customFormat="1">
      <c r="A4308" s="16"/>
      <c r="B4308" s="70"/>
      <c r="C4308" s="71"/>
      <c r="D4308" s="70"/>
      <c r="E4308" s="70"/>
      <c r="H4308" s="72"/>
    </row>
    <row r="4309" spans="1:8" s="66" customFormat="1">
      <c r="A4309" s="16"/>
      <c r="B4309" s="70"/>
      <c r="C4309" s="71"/>
      <c r="D4309" s="70"/>
      <c r="E4309" s="70"/>
      <c r="H4309" s="72"/>
    </row>
    <row r="4310" spans="1:8" s="66" customFormat="1">
      <c r="A4310" s="16"/>
      <c r="B4310" s="70"/>
      <c r="C4310" s="71"/>
      <c r="D4310" s="70"/>
      <c r="E4310" s="70"/>
      <c r="H4310" s="72"/>
    </row>
    <row r="4311" spans="1:8" s="66" customFormat="1">
      <c r="A4311" s="16"/>
      <c r="B4311" s="70"/>
      <c r="C4311" s="71"/>
      <c r="D4311" s="70"/>
      <c r="E4311" s="70"/>
      <c r="H4311" s="72"/>
    </row>
    <row r="4312" spans="1:8" s="66" customFormat="1">
      <c r="A4312" s="16"/>
      <c r="B4312" s="70"/>
      <c r="C4312" s="71"/>
      <c r="D4312" s="70"/>
      <c r="E4312" s="70"/>
      <c r="H4312" s="72"/>
    </row>
    <row r="4313" spans="1:8" s="66" customFormat="1">
      <c r="A4313" s="16"/>
      <c r="B4313" s="70"/>
      <c r="C4313" s="71"/>
      <c r="D4313" s="70"/>
      <c r="E4313" s="70"/>
      <c r="H4313" s="72"/>
    </row>
    <row r="4314" spans="1:8" s="66" customFormat="1">
      <c r="A4314" s="16"/>
      <c r="B4314" s="70"/>
      <c r="C4314" s="71"/>
      <c r="D4314" s="70"/>
      <c r="E4314" s="70"/>
      <c r="H4314" s="72"/>
    </row>
    <row r="4315" spans="1:8" s="66" customFormat="1">
      <c r="A4315" s="16"/>
      <c r="B4315" s="70"/>
      <c r="C4315" s="71"/>
      <c r="D4315" s="70"/>
      <c r="E4315" s="70"/>
      <c r="H4315" s="72"/>
    </row>
    <row r="4316" spans="1:8" s="66" customFormat="1">
      <c r="A4316" s="16"/>
      <c r="B4316" s="70"/>
      <c r="C4316" s="71"/>
      <c r="D4316" s="70"/>
      <c r="E4316" s="70"/>
      <c r="H4316" s="72"/>
    </row>
    <row r="4317" spans="1:8" s="66" customFormat="1">
      <c r="A4317" s="16"/>
      <c r="B4317" s="70"/>
      <c r="C4317" s="71"/>
      <c r="D4317" s="70"/>
      <c r="E4317" s="70"/>
      <c r="H4317" s="72"/>
    </row>
    <row r="4318" spans="1:8" s="66" customFormat="1">
      <c r="A4318" s="16"/>
      <c r="B4318" s="70"/>
      <c r="C4318" s="71"/>
      <c r="D4318" s="70"/>
      <c r="E4318" s="70"/>
      <c r="H4318" s="72"/>
    </row>
    <row r="4319" spans="1:8" s="66" customFormat="1">
      <c r="A4319" s="16"/>
      <c r="B4319" s="70"/>
      <c r="C4319" s="71"/>
      <c r="D4319" s="70"/>
      <c r="E4319" s="70"/>
      <c r="H4319" s="72"/>
    </row>
    <row r="4320" spans="1:8" s="66" customFormat="1">
      <c r="A4320" s="16"/>
      <c r="B4320" s="70"/>
      <c r="C4320" s="71"/>
      <c r="D4320" s="70"/>
      <c r="E4320" s="70"/>
      <c r="H4320" s="72"/>
    </row>
    <row r="4321" spans="1:8" s="66" customFormat="1">
      <c r="A4321" s="16"/>
      <c r="B4321" s="70"/>
      <c r="C4321" s="71"/>
      <c r="D4321" s="70"/>
      <c r="E4321" s="70"/>
      <c r="H4321" s="72"/>
    </row>
    <row r="4322" spans="1:8" s="66" customFormat="1">
      <c r="A4322" s="16"/>
      <c r="B4322" s="70"/>
      <c r="C4322" s="71"/>
      <c r="D4322" s="70"/>
      <c r="E4322" s="70"/>
      <c r="H4322" s="72"/>
    </row>
    <row r="4323" spans="1:8" s="66" customFormat="1">
      <c r="A4323" s="16"/>
      <c r="B4323" s="70"/>
      <c r="C4323" s="71"/>
      <c r="D4323" s="70"/>
      <c r="E4323" s="70"/>
      <c r="H4323" s="72"/>
    </row>
    <row r="4324" spans="1:8" s="66" customFormat="1">
      <c r="A4324" s="16"/>
      <c r="B4324" s="70"/>
      <c r="C4324" s="71"/>
      <c r="D4324" s="70"/>
      <c r="E4324" s="70"/>
      <c r="H4324" s="72"/>
    </row>
    <row r="4325" spans="1:8" s="66" customFormat="1">
      <c r="A4325" s="16"/>
      <c r="B4325" s="70"/>
      <c r="C4325" s="71"/>
      <c r="D4325" s="70"/>
      <c r="E4325" s="70"/>
      <c r="H4325" s="72"/>
    </row>
    <row r="4326" spans="1:8" s="66" customFormat="1">
      <c r="A4326" s="16"/>
      <c r="B4326" s="70"/>
      <c r="C4326" s="71"/>
      <c r="D4326" s="70"/>
      <c r="E4326" s="70"/>
      <c r="H4326" s="72"/>
    </row>
    <row r="4327" spans="1:8" s="66" customFormat="1">
      <c r="A4327" s="16"/>
      <c r="B4327" s="70"/>
      <c r="C4327" s="71"/>
      <c r="D4327" s="70"/>
      <c r="E4327" s="70"/>
      <c r="H4327" s="72"/>
    </row>
    <row r="4328" spans="1:8" s="66" customFormat="1">
      <c r="A4328" s="16"/>
      <c r="B4328" s="70"/>
      <c r="C4328" s="71"/>
      <c r="D4328" s="70"/>
      <c r="E4328" s="70"/>
      <c r="H4328" s="72"/>
    </row>
    <row r="4329" spans="1:8" s="66" customFormat="1">
      <c r="A4329" s="16"/>
      <c r="B4329" s="70"/>
      <c r="C4329" s="71"/>
      <c r="D4329" s="70"/>
      <c r="E4329" s="70"/>
      <c r="H4329" s="72"/>
    </row>
    <row r="4330" spans="1:8" s="66" customFormat="1">
      <c r="A4330" s="16"/>
      <c r="B4330" s="70"/>
      <c r="C4330" s="71"/>
      <c r="D4330" s="70"/>
      <c r="E4330" s="70"/>
      <c r="H4330" s="72"/>
    </row>
    <row r="4331" spans="1:8" s="66" customFormat="1">
      <c r="A4331" s="16"/>
      <c r="B4331" s="70"/>
      <c r="C4331" s="71"/>
      <c r="D4331" s="70"/>
      <c r="E4331" s="70"/>
      <c r="H4331" s="72"/>
    </row>
    <row r="4332" spans="1:8" s="66" customFormat="1">
      <c r="A4332" s="16"/>
      <c r="B4332" s="70"/>
      <c r="C4332" s="71"/>
      <c r="D4332" s="70"/>
      <c r="E4332" s="70"/>
      <c r="H4332" s="72"/>
    </row>
    <row r="4333" spans="1:8" s="66" customFormat="1">
      <c r="A4333" s="16"/>
      <c r="B4333" s="70"/>
      <c r="C4333" s="71"/>
      <c r="D4333" s="70"/>
      <c r="E4333" s="70"/>
      <c r="H4333" s="72"/>
    </row>
    <row r="4334" spans="1:8" s="66" customFormat="1">
      <c r="A4334" s="16"/>
      <c r="B4334" s="70"/>
      <c r="C4334" s="71"/>
      <c r="D4334" s="70"/>
      <c r="E4334" s="70"/>
      <c r="H4334" s="72"/>
    </row>
    <row r="4335" spans="1:8" s="66" customFormat="1">
      <c r="A4335" s="16"/>
      <c r="B4335" s="70"/>
      <c r="C4335" s="71"/>
      <c r="D4335" s="70"/>
      <c r="E4335" s="70"/>
      <c r="H4335" s="72"/>
    </row>
    <row r="4336" spans="1:8" s="66" customFormat="1">
      <c r="A4336" s="16"/>
      <c r="B4336" s="70"/>
      <c r="C4336" s="71"/>
      <c r="D4336" s="70"/>
      <c r="E4336" s="70"/>
      <c r="H4336" s="72"/>
    </row>
    <row r="4337" spans="1:8" s="66" customFormat="1">
      <c r="A4337" s="16"/>
      <c r="B4337" s="70"/>
      <c r="C4337" s="71"/>
      <c r="D4337" s="70"/>
      <c r="E4337" s="70"/>
      <c r="H4337" s="72"/>
    </row>
    <row r="4338" spans="1:8" s="66" customFormat="1">
      <c r="A4338" s="16"/>
      <c r="B4338" s="70"/>
      <c r="C4338" s="71"/>
      <c r="D4338" s="70"/>
      <c r="E4338" s="70"/>
      <c r="H4338" s="72"/>
    </row>
    <row r="4339" spans="1:8" s="66" customFormat="1">
      <c r="A4339" s="16"/>
      <c r="B4339" s="70"/>
      <c r="C4339" s="71"/>
      <c r="D4339" s="70"/>
      <c r="E4339" s="70"/>
      <c r="H4339" s="72"/>
    </row>
    <row r="4340" spans="1:8" s="66" customFormat="1">
      <c r="A4340" s="16"/>
      <c r="B4340" s="70"/>
      <c r="C4340" s="71"/>
      <c r="D4340" s="70"/>
      <c r="E4340" s="70"/>
      <c r="H4340" s="72"/>
    </row>
    <row r="4341" spans="1:8" s="66" customFormat="1">
      <c r="A4341" s="16"/>
      <c r="B4341" s="70"/>
      <c r="C4341" s="71"/>
      <c r="D4341" s="70"/>
      <c r="E4341" s="70"/>
      <c r="H4341" s="72"/>
    </row>
    <row r="4342" spans="1:8" s="66" customFormat="1">
      <c r="A4342" s="16"/>
      <c r="B4342" s="70"/>
      <c r="C4342" s="71"/>
      <c r="D4342" s="70"/>
      <c r="E4342" s="70"/>
      <c r="H4342" s="72"/>
    </row>
    <row r="4343" spans="1:8" s="66" customFormat="1">
      <c r="A4343" s="16"/>
      <c r="B4343" s="70"/>
      <c r="C4343" s="71"/>
      <c r="D4343" s="70"/>
      <c r="E4343" s="70"/>
      <c r="H4343" s="72"/>
    </row>
    <row r="4344" spans="1:8" s="66" customFormat="1">
      <c r="A4344" s="16"/>
      <c r="B4344" s="70"/>
      <c r="C4344" s="71"/>
      <c r="D4344" s="70"/>
      <c r="E4344" s="70"/>
      <c r="H4344" s="72"/>
    </row>
    <row r="4345" spans="1:8" s="66" customFormat="1">
      <c r="A4345" s="16"/>
      <c r="B4345" s="70"/>
      <c r="C4345" s="71"/>
      <c r="D4345" s="70"/>
      <c r="E4345" s="70"/>
      <c r="H4345" s="72"/>
    </row>
    <row r="4346" spans="1:8" s="66" customFormat="1">
      <c r="A4346" s="16"/>
      <c r="B4346" s="70"/>
      <c r="C4346" s="71"/>
      <c r="D4346" s="70"/>
      <c r="E4346" s="70"/>
      <c r="H4346" s="72"/>
    </row>
    <row r="4347" spans="1:8" s="66" customFormat="1">
      <c r="A4347" s="16"/>
      <c r="B4347" s="70"/>
      <c r="C4347" s="71"/>
      <c r="D4347" s="70"/>
      <c r="E4347" s="70"/>
      <c r="H4347" s="72"/>
    </row>
    <row r="4348" spans="1:8" s="66" customFormat="1">
      <c r="A4348" s="16"/>
      <c r="B4348" s="70"/>
      <c r="C4348" s="71"/>
      <c r="D4348" s="70"/>
      <c r="E4348" s="70"/>
      <c r="H4348" s="72"/>
    </row>
    <row r="4349" spans="1:8" s="66" customFormat="1">
      <c r="A4349" s="16"/>
      <c r="B4349" s="70"/>
      <c r="C4349" s="71"/>
      <c r="D4349" s="70"/>
      <c r="E4349" s="70"/>
      <c r="H4349" s="72"/>
    </row>
    <row r="4350" spans="1:8" s="66" customFormat="1">
      <c r="A4350" s="16"/>
      <c r="B4350" s="70"/>
      <c r="C4350" s="71"/>
      <c r="D4350" s="70"/>
      <c r="E4350" s="70"/>
      <c r="H4350" s="72"/>
    </row>
    <row r="4351" spans="1:8" s="66" customFormat="1">
      <c r="A4351" s="16"/>
      <c r="B4351" s="70"/>
      <c r="C4351" s="71"/>
      <c r="D4351" s="70"/>
      <c r="E4351" s="70"/>
      <c r="H4351" s="72"/>
    </row>
    <row r="4352" spans="1:8" s="66" customFormat="1">
      <c r="A4352" s="16"/>
      <c r="B4352" s="70"/>
      <c r="C4352" s="71"/>
      <c r="D4352" s="70"/>
      <c r="E4352" s="70"/>
      <c r="H4352" s="72"/>
    </row>
    <row r="4353" spans="1:8" s="66" customFormat="1">
      <c r="A4353" s="16"/>
      <c r="B4353" s="70"/>
      <c r="C4353" s="71"/>
      <c r="D4353" s="70"/>
      <c r="E4353" s="70"/>
      <c r="H4353" s="72"/>
    </row>
    <row r="4354" spans="1:8" s="66" customFormat="1">
      <c r="A4354" s="16"/>
      <c r="B4354" s="70"/>
      <c r="C4354" s="71"/>
      <c r="D4354" s="70"/>
      <c r="E4354" s="70"/>
      <c r="H4354" s="72"/>
    </row>
    <row r="4355" spans="1:8" s="66" customFormat="1">
      <c r="A4355" s="16"/>
      <c r="B4355" s="70"/>
      <c r="C4355" s="71"/>
      <c r="D4355" s="70"/>
      <c r="E4355" s="70"/>
      <c r="H4355" s="72"/>
    </row>
    <row r="4356" spans="1:8" s="66" customFormat="1">
      <c r="A4356" s="16"/>
      <c r="B4356" s="70"/>
      <c r="C4356" s="71"/>
      <c r="D4356" s="70"/>
      <c r="E4356" s="70"/>
      <c r="H4356" s="72"/>
    </row>
    <row r="4357" spans="1:8" s="66" customFormat="1">
      <c r="A4357" s="16"/>
      <c r="B4357" s="70"/>
      <c r="C4357" s="71"/>
      <c r="D4357" s="70"/>
      <c r="E4357" s="70"/>
      <c r="H4357" s="72"/>
    </row>
    <row r="4358" spans="1:8" s="66" customFormat="1">
      <c r="A4358" s="16"/>
      <c r="B4358" s="70"/>
      <c r="C4358" s="71"/>
      <c r="D4358" s="70"/>
      <c r="E4358" s="70"/>
      <c r="H4358" s="72"/>
    </row>
    <row r="4359" spans="1:8" s="66" customFormat="1">
      <c r="A4359" s="16"/>
      <c r="B4359" s="70"/>
      <c r="C4359" s="71"/>
      <c r="D4359" s="70"/>
      <c r="E4359" s="70"/>
      <c r="H4359" s="72"/>
    </row>
    <row r="4360" spans="1:8" s="66" customFormat="1">
      <c r="A4360" s="16"/>
      <c r="B4360" s="70"/>
      <c r="C4360" s="71"/>
      <c r="D4360" s="70"/>
      <c r="E4360" s="70"/>
      <c r="H4360" s="72"/>
    </row>
    <row r="4361" spans="1:8" s="66" customFormat="1">
      <c r="A4361" s="16"/>
      <c r="B4361" s="70"/>
      <c r="C4361" s="71"/>
      <c r="D4361" s="70"/>
      <c r="E4361" s="70"/>
      <c r="H4361" s="72"/>
    </row>
    <row r="4362" spans="1:8" s="66" customFormat="1">
      <c r="A4362" s="16"/>
      <c r="B4362" s="70"/>
      <c r="C4362" s="71"/>
      <c r="D4362" s="70"/>
      <c r="E4362" s="70"/>
      <c r="H4362" s="72"/>
    </row>
    <row r="4363" spans="1:8" s="66" customFormat="1">
      <c r="A4363" s="16"/>
      <c r="B4363" s="70"/>
      <c r="C4363" s="71"/>
      <c r="D4363" s="70"/>
      <c r="E4363" s="70"/>
      <c r="H4363" s="72"/>
    </row>
    <row r="4364" spans="1:8" s="66" customFormat="1">
      <c r="A4364" s="16"/>
      <c r="B4364" s="70"/>
      <c r="C4364" s="71"/>
      <c r="D4364" s="70"/>
      <c r="E4364" s="70"/>
      <c r="H4364" s="72"/>
    </row>
    <row r="4365" spans="1:8" s="66" customFormat="1">
      <c r="A4365" s="16"/>
      <c r="B4365" s="70"/>
      <c r="C4365" s="71"/>
      <c r="D4365" s="70"/>
      <c r="E4365" s="70"/>
      <c r="H4365" s="72"/>
    </row>
    <row r="4366" spans="1:8" s="66" customFormat="1">
      <c r="A4366" s="16"/>
      <c r="B4366" s="70"/>
      <c r="C4366" s="71"/>
      <c r="D4366" s="70"/>
      <c r="E4366" s="70"/>
      <c r="H4366" s="72"/>
    </row>
    <row r="4367" spans="1:8" s="66" customFormat="1">
      <c r="A4367" s="16"/>
      <c r="B4367" s="70"/>
      <c r="C4367" s="71"/>
      <c r="D4367" s="70"/>
      <c r="E4367" s="70"/>
      <c r="H4367" s="72"/>
    </row>
    <row r="4368" spans="1:8" s="66" customFormat="1">
      <c r="A4368" s="16"/>
      <c r="B4368" s="70"/>
      <c r="C4368" s="71"/>
      <c r="D4368" s="70"/>
      <c r="E4368" s="70"/>
      <c r="H4368" s="72"/>
    </row>
    <row r="4369" spans="1:8" s="66" customFormat="1">
      <c r="A4369" s="16"/>
      <c r="B4369" s="70"/>
      <c r="C4369" s="71"/>
      <c r="D4369" s="70"/>
      <c r="E4369" s="70"/>
      <c r="H4369" s="72"/>
    </row>
    <row r="4370" spans="1:8" s="66" customFormat="1">
      <c r="A4370" s="16"/>
      <c r="B4370" s="70"/>
      <c r="C4370" s="71"/>
      <c r="D4370" s="70"/>
      <c r="E4370" s="70"/>
      <c r="H4370" s="72"/>
    </row>
    <row r="4371" spans="1:8" s="66" customFormat="1">
      <c r="A4371" s="16"/>
      <c r="B4371" s="70"/>
      <c r="C4371" s="71"/>
      <c r="D4371" s="70"/>
      <c r="E4371" s="70"/>
      <c r="H4371" s="72"/>
    </row>
    <row r="4372" spans="1:8" s="66" customFormat="1">
      <c r="A4372" s="16"/>
      <c r="B4372" s="70"/>
      <c r="C4372" s="71"/>
      <c r="D4372" s="70"/>
      <c r="E4372" s="70"/>
      <c r="H4372" s="72"/>
    </row>
    <row r="4373" spans="1:8" s="66" customFormat="1">
      <c r="A4373" s="16"/>
      <c r="B4373" s="70"/>
      <c r="C4373" s="71"/>
      <c r="D4373" s="70"/>
      <c r="E4373" s="70"/>
      <c r="H4373" s="72"/>
    </row>
    <row r="4374" spans="1:8" s="66" customFormat="1">
      <c r="A4374" s="16"/>
      <c r="B4374" s="70"/>
      <c r="C4374" s="71"/>
      <c r="D4374" s="70"/>
      <c r="E4374" s="70"/>
      <c r="H4374" s="72"/>
    </row>
    <row r="4375" spans="1:8" s="66" customFormat="1">
      <c r="A4375" s="16"/>
      <c r="B4375" s="70"/>
      <c r="C4375" s="71"/>
      <c r="D4375" s="70"/>
      <c r="E4375" s="70"/>
      <c r="H4375" s="72"/>
    </row>
    <row r="4376" spans="1:8" s="66" customFormat="1">
      <c r="A4376" s="16"/>
      <c r="B4376" s="70"/>
      <c r="C4376" s="71"/>
      <c r="D4376" s="70"/>
      <c r="E4376" s="70"/>
      <c r="H4376" s="72"/>
    </row>
    <row r="4377" spans="1:8" s="66" customFormat="1">
      <c r="A4377" s="16"/>
      <c r="B4377" s="70"/>
      <c r="C4377" s="71"/>
      <c r="D4377" s="70"/>
      <c r="E4377" s="70"/>
      <c r="H4377" s="72"/>
    </row>
    <row r="4378" spans="1:8" s="66" customFormat="1">
      <c r="A4378" s="16"/>
      <c r="B4378" s="70"/>
      <c r="C4378" s="71"/>
      <c r="D4378" s="70"/>
      <c r="E4378" s="70"/>
      <c r="H4378" s="72"/>
    </row>
    <row r="4379" spans="1:8" s="66" customFormat="1">
      <c r="A4379" s="16"/>
      <c r="B4379" s="70"/>
      <c r="C4379" s="71"/>
      <c r="D4379" s="70"/>
      <c r="E4379" s="70"/>
      <c r="H4379" s="72"/>
    </row>
    <row r="4380" spans="1:8" s="66" customFormat="1">
      <c r="A4380" s="16"/>
      <c r="B4380" s="70"/>
      <c r="C4380" s="71"/>
      <c r="D4380" s="70"/>
      <c r="E4380" s="70"/>
      <c r="H4380" s="72"/>
    </row>
    <row r="4381" spans="1:8" s="66" customFormat="1">
      <c r="A4381" s="16"/>
      <c r="B4381" s="70"/>
      <c r="C4381" s="71"/>
      <c r="D4381" s="70"/>
      <c r="E4381" s="70"/>
      <c r="H4381" s="72"/>
    </row>
    <row r="4382" spans="1:8" s="66" customFormat="1">
      <c r="A4382" s="16"/>
      <c r="B4382" s="70"/>
      <c r="C4382" s="71"/>
      <c r="D4382" s="70"/>
      <c r="E4382" s="70"/>
      <c r="H4382" s="72"/>
    </row>
    <row r="4383" spans="1:8" s="66" customFormat="1">
      <c r="A4383" s="16"/>
      <c r="B4383" s="70"/>
      <c r="C4383" s="71"/>
      <c r="D4383" s="70"/>
      <c r="E4383" s="70"/>
      <c r="H4383" s="72"/>
    </row>
    <row r="4384" spans="1:8" s="66" customFormat="1">
      <c r="A4384" s="16"/>
      <c r="B4384" s="70"/>
      <c r="C4384" s="71"/>
      <c r="D4384" s="70"/>
      <c r="E4384" s="70"/>
      <c r="H4384" s="72"/>
    </row>
    <row r="4385" spans="1:8" s="66" customFormat="1">
      <c r="A4385" s="16"/>
      <c r="B4385" s="70"/>
      <c r="C4385" s="71"/>
      <c r="D4385" s="70"/>
      <c r="E4385" s="70"/>
      <c r="H4385" s="72"/>
    </row>
    <row r="4386" spans="1:8" s="66" customFormat="1">
      <c r="A4386" s="16"/>
      <c r="B4386" s="70"/>
      <c r="C4386" s="71"/>
      <c r="D4386" s="70"/>
      <c r="E4386" s="70"/>
      <c r="H4386" s="72"/>
    </row>
    <row r="4387" spans="1:8" s="66" customFormat="1">
      <c r="A4387" s="16"/>
      <c r="B4387" s="70"/>
      <c r="C4387" s="71"/>
      <c r="D4387" s="70"/>
      <c r="E4387" s="70"/>
      <c r="H4387" s="72"/>
    </row>
    <row r="4388" spans="1:8" s="66" customFormat="1">
      <c r="A4388" s="16"/>
      <c r="B4388" s="70"/>
      <c r="C4388" s="71"/>
      <c r="D4388" s="70"/>
      <c r="E4388" s="70"/>
      <c r="H4388" s="72"/>
    </row>
    <row r="4389" spans="1:8" s="66" customFormat="1">
      <c r="A4389" s="16"/>
      <c r="B4389" s="70"/>
      <c r="C4389" s="71"/>
      <c r="D4389" s="70"/>
      <c r="E4389" s="70"/>
      <c r="H4389" s="72"/>
    </row>
    <row r="4390" spans="1:8" s="66" customFormat="1">
      <c r="A4390" s="16"/>
      <c r="B4390" s="70"/>
      <c r="C4390" s="71"/>
      <c r="D4390" s="70"/>
      <c r="E4390" s="70"/>
      <c r="H4390" s="72"/>
    </row>
    <row r="4391" spans="1:8" s="66" customFormat="1">
      <c r="A4391" s="16"/>
      <c r="B4391" s="70"/>
      <c r="C4391" s="71"/>
      <c r="D4391" s="70"/>
      <c r="E4391" s="70"/>
      <c r="H4391" s="72"/>
    </row>
    <row r="4392" spans="1:8" s="66" customFormat="1">
      <c r="A4392" s="16"/>
      <c r="B4392" s="70"/>
      <c r="C4392" s="71"/>
      <c r="D4392" s="70"/>
      <c r="E4392" s="70"/>
      <c r="H4392" s="72"/>
    </row>
    <row r="4393" spans="1:8" s="66" customFormat="1">
      <c r="A4393" s="16"/>
      <c r="B4393" s="70"/>
      <c r="C4393" s="71"/>
      <c r="D4393" s="70"/>
      <c r="E4393" s="70"/>
      <c r="H4393" s="72"/>
    </row>
    <row r="4394" spans="1:8" s="66" customFormat="1">
      <c r="A4394" s="16"/>
      <c r="B4394" s="70"/>
      <c r="C4394" s="71"/>
      <c r="D4394" s="70"/>
      <c r="E4394" s="70"/>
      <c r="H4394" s="72"/>
    </row>
    <row r="4395" spans="1:8" s="66" customFormat="1">
      <c r="A4395" s="16"/>
      <c r="B4395" s="70"/>
      <c r="C4395" s="71"/>
      <c r="D4395" s="70"/>
      <c r="E4395" s="70"/>
      <c r="H4395" s="72"/>
    </row>
    <row r="4396" spans="1:8" s="66" customFormat="1">
      <c r="A4396" s="16"/>
      <c r="B4396" s="70"/>
      <c r="C4396" s="71"/>
      <c r="D4396" s="70"/>
      <c r="E4396" s="70"/>
      <c r="H4396" s="72"/>
    </row>
    <row r="4397" spans="1:8" s="66" customFormat="1">
      <c r="A4397" s="16"/>
      <c r="B4397" s="70"/>
      <c r="C4397" s="71"/>
      <c r="D4397" s="70"/>
      <c r="E4397" s="70"/>
      <c r="H4397" s="72"/>
    </row>
    <row r="4398" spans="1:8" s="66" customFormat="1">
      <c r="A4398" s="16"/>
      <c r="B4398" s="70"/>
      <c r="C4398" s="71"/>
      <c r="D4398" s="70"/>
      <c r="E4398" s="70"/>
      <c r="H4398" s="72"/>
    </row>
    <row r="4399" spans="1:8" s="66" customFormat="1">
      <c r="A4399" s="16"/>
      <c r="B4399" s="70"/>
      <c r="C4399" s="71"/>
      <c r="D4399" s="70"/>
      <c r="E4399" s="70"/>
      <c r="H4399" s="72"/>
    </row>
    <row r="4400" spans="1:8" s="66" customFormat="1">
      <c r="A4400" s="16"/>
      <c r="B4400" s="70"/>
      <c r="C4400" s="71"/>
      <c r="D4400" s="70"/>
      <c r="E4400" s="70"/>
      <c r="H4400" s="72"/>
    </row>
    <row r="4401" spans="1:8" s="66" customFormat="1">
      <c r="A4401" s="16"/>
      <c r="B4401" s="70"/>
      <c r="C4401" s="71"/>
      <c r="D4401" s="70"/>
      <c r="E4401" s="70"/>
      <c r="H4401" s="72"/>
    </row>
    <row r="4402" spans="1:8" s="66" customFormat="1">
      <c r="A4402" s="16"/>
      <c r="B4402" s="70"/>
      <c r="C4402" s="71"/>
      <c r="D4402" s="70"/>
      <c r="E4402" s="70"/>
      <c r="H4402" s="72"/>
    </row>
    <row r="4403" spans="1:8" s="66" customFormat="1">
      <c r="A4403" s="16"/>
      <c r="B4403" s="70"/>
      <c r="C4403" s="71"/>
      <c r="D4403" s="70"/>
      <c r="E4403" s="70"/>
      <c r="H4403" s="72"/>
    </row>
    <row r="4404" spans="1:8" s="66" customFormat="1">
      <c r="A4404" s="16"/>
      <c r="B4404" s="70"/>
      <c r="C4404" s="71"/>
      <c r="D4404" s="70"/>
      <c r="E4404" s="70"/>
      <c r="H4404" s="72"/>
    </row>
    <row r="4405" spans="1:8" s="66" customFormat="1">
      <c r="A4405" s="16"/>
      <c r="B4405" s="70"/>
      <c r="C4405" s="71"/>
      <c r="D4405" s="70"/>
      <c r="E4405" s="70"/>
      <c r="H4405" s="72"/>
    </row>
    <row r="4406" spans="1:8" s="66" customFormat="1">
      <c r="A4406" s="16"/>
      <c r="B4406" s="70"/>
      <c r="C4406" s="71"/>
      <c r="D4406" s="70"/>
      <c r="E4406" s="70"/>
      <c r="H4406" s="72"/>
    </row>
    <row r="4407" spans="1:8" s="66" customFormat="1">
      <c r="A4407" s="16"/>
      <c r="B4407" s="70"/>
      <c r="C4407" s="71"/>
      <c r="D4407" s="70"/>
      <c r="E4407" s="70"/>
      <c r="H4407" s="72"/>
    </row>
    <row r="4408" spans="1:8" s="66" customFormat="1">
      <c r="A4408" s="16"/>
      <c r="B4408" s="70"/>
      <c r="C4408" s="71"/>
      <c r="D4408" s="70"/>
      <c r="E4408" s="70"/>
      <c r="H4408" s="72"/>
    </row>
    <row r="4409" spans="1:8" s="66" customFormat="1">
      <c r="A4409" s="16"/>
      <c r="B4409" s="70"/>
      <c r="C4409" s="71"/>
      <c r="D4409" s="70"/>
      <c r="E4409" s="70"/>
      <c r="H4409" s="72"/>
    </row>
    <row r="4410" spans="1:8" s="66" customFormat="1">
      <c r="A4410" s="16"/>
      <c r="B4410" s="70"/>
      <c r="C4410" s="71"/>
      <c r="D4410" s="70"/>
      <c r="E4410" s="70"/>
      <c r="H4410" s="72"/>
    </row>
    <row r="4411" spans="1:8" s="66" customFormat="1">
      <c r="A4411" s="16"/>
      <c r="B4411" s="70"/>
      <c r="C4411" s="71"/>
      <c r="D4411" s="70"/>
      <c r="E4411" s="70"/>
      <c r="H4411" s="72"/>
    </row>
    <row r="4412" spans="1:8" s="66" customFormat="1">
      <c r="A4412" s="16"/>
      <c r="B4412" s="70"/>
      <c r="C4412" s="71"/>
      <c r="D4412" s="70"/>
      <c r="E4412" s="70"/>
      <c r="H4412" s="72"/>
    </row>
    <row r="4413" spans="1:8" s="66" customFormat="1">
      <c r="A4413" s="16"/>
      <c r="B4413" s="70"/>
      <c r="C4413" s="71"/>
      <c r="D4413" s="70"/>
      <c r="E4413" s="70"/>
      <c r="H4413" s="72"/>
    </row>
    <row r="4414" spans="1:8" s="66" customFormat="1">
      <c r="A4414" s="16"/>
      <c r="B4414" s="70"/>
      <c r="C4414" s="71"/>
      <c r="D4414" s="70"/>
      <c r="E4414" s="70"/>
      <c r="H4414" s="72"/>
    </row>
    <row r="4415" spans="1:8" s="66" customFormat="1">
      <c r="A4415" s="16"/>
      <c r="B4415" s="70"/>
      <c r="C4415" s="71"/>
      <c r="D4415" s="70"/>
      <c r="E4415" s="70"/>
      <c r="H4415" s="72"/>
    </row>
    <row r="4416" spans="1:8" s="66" customFormat="1">
      <c r="A4416" s="16"/>
      <c r="B4416" s="70"/>
      <c r="C4416" s="71"/>
      <c r="D4416" s="70"/>
      <c r="E4416" s="70"/>
      <c r="H4416" s="72"/>
    </row>
    <row r="4417" spans="1:8" s="66" customFormat="1">
      <c r="A4417" s="16"/>
      <c r="B4417" s="70"/>
      <c r="C4417" s="71"/>
      <c r="D4417" s="70"/>
      <c r="E4417" s="70"/>
      <c r="H4417" s="72"/>
    </row>
    <row r="4418" spans="1:8" s="66" customFormat="1">
      <c r="A4418" s="16"/>
      <c r="B4418" s="70"/>
      <c r="C4418" s="71"/>
      <c r="D4418" s="70"/>
      <c r="E4418" s="70"/>
      <c r="H4418" s="72"/>
    </row>
    <row r="4419" spans="1:8" s="66" customFormat="1">
      <c r="A4419" s="16"/>
      <c r="B4419" s="70"/>
      <c r="C4419" s="71"/>
      <c r="D4419" s="70"/>
      <c r="E4419" s="70"/>
      <c r="H4419" s="72"/>
    </row>
    <row r="4420" spans="1:8" s="66" customFormat="1">
      <c r="A4420" s="16"/>
      <c r="B4420" s="70"/>
      <c r="C4420" s="71"/>
      <c r="D4420" s="70"/>
      <c r="E4420" s="70"/>
      <c r="H4420" s="72"/>
    </row>
    <row r="4421" spans="1:8" s="66" customFormat="1">
      <c r="A4421" s="16"/>
      <c r="B4421" s="70"/>
      <c r="C4421" s="71"/>
      <c r="D4421" s="70"/>
      <c r="E4421" s="70"/>
      <c r="H4421" s="72"/>
    </row>
    <row r="4422" spans="1:8" s="66" customFormat="1">
      <c r="A4422" s="16"/>
      <c r="B4422" s="70"/>
      <c r="C4422" s="71"/>
      <c r="D4422" s="70"/>
      <c r="E4422" s="70"/>
      <c r="H4422" s="72"/>
    </row>
    <row r="4423" spans="1:8" s="66" customFormat="1">
      <c r="A4423" s="16"/>
      <c r="B4423" s="70"/>
      <c r="C4423" s="71"/>
      <c r="D4423" s="70"/>
      <c r="E4423" s="70"/>
      <c r="H4423" s="72"/>
    </row>
    <row r="4424" spans="1:8" s="66" customFormat="1">
      <c r="A4424" s="16"/>
      <c r="B4424" s="70"/>
      <c r="C4424" s="71"/>
      <c r="D4424" s="70"/>
      <c r="E4424" s="70"/>
      <c r="H4424" s="72"/>
    </row>
    <row r="4425" spans="1:8" s="66" customFormat="1">
      <c r="A4425" s="16"/>
      <c r="B4425" s="70"/>
      <c r="C4425" s="71"/>
      <c r="D4425" s="70"/>
      <c r="E4425" s="70"/>
      <c r="H4425" s="72"/>
    </row>
    <row r="4426" spans="1:8" s="66" customFormat="1">
      <c r="A4426" s="16"/>
      <c r="B4426" s="70"/>
      <c r="C4426" s="71"/>
      <c r="D4426" s="70"/>
      <c r="E4426" s="70"/>
      <c r="H4426" s="72"/>
    </row>
    <row r="4427" spans="1:8" s="66" customFormat="1">
      <c r="A4427" s="16"/>
      <c r="B4427" s="70"/>
      <c r="C4427" s="71"/>
      <c r="D4427" s="70"/>
      <c r="E4427" s="70"/>
      <c r="H4427" s="72"/>
    </row>
    <row r="4428" spans="1:8" s="66" customFormat="1">
      <c r="A4428" s="16"/>
      <c r="B4428" s="70"/>
      <c r="C4428" s="71"/>
      <c r="D4428" s="70"/>
      <c r="E4428" s="70"/>
      <c r="H4428" s="72"/>
    </row>
    <row r="4429" spans="1:8" s="66" customFormat="1">
      <c r="A4429" s="16"/>
      <c r="B4429" s="70"/>
      <c r="C4429" s="71"/>
      <c r="D4429" s="70"/>
      <c r="E4429" s="70"/>
      <c r="H4429" s="72"/>
    </row>
    <row r="4430" spans="1:8" s="66" customFormat="1">
      <c r="A4430" s="16"/>
      <c r="B4430" s="70"/>
      <c r="C4430" s="71"/>
      <c r="D4430" s="70"/>
      <c r="E4430" s="70"/>
      <c r="H4430" s="72"/>
    </row>
    <row r="4431" spans="1:8" s="66" customFormat="1">
      <c r="A4431" s="16"/>
      <c r="B4431" s="70"/>
      <c r="C4431" s="71"/>
      <c r="D4431" s="70"/>
      <c r="E4431" s="70"/>
      <c r="H4431" s="72"/>
    </row>
    <row r="4432" spans="1:8" s="66" customFormat="1">
      <c r="A4432" s="16"/>
      <c r="B4432" s="70"/>
      <c r="C4432" s="71"/>
      <c r="D4432" s="70"/>
      <c r="E4432" s="70"/>
      <c r="H4432" s="72"/>
    </row>
    <row r="4433" spans="1:8" s="66" customFormat="1">
      <c r="A4433" s="16"/>
      <c r="B4433" s="70"/>
      <c r="C4433" s="71"/>
      <c r="D4433" s="70"/>
      <c r="E4433" s="70"/>
      <c r="H4433" s="72"/>
    </row>
    <row r="4434" spans="1:8" s="66" customFormat="1">
      <c r="A4434" s="16"/>
      <c r="B4434" s="70"/>
      <c r="C4434" s="71"/>
      <c r="D4434" s="70"/>
      <c r="E4434" s="70"/>
      <c r="H4434" s="72"/>
    </row>
    <row r="4435" spans="1:8" s="66" customFormat="1">
      <c r="A4435" s="16"/>
      <c r="B4435" s="70"/>
      <c r="C4435" s="71"/>
      <c r="D4435" s="70"/>
      <c r="E4435" s="70"/>
      <c r="H4435" s="72"/>
    </row>
    <row r="4436" spans="1:8" s="66" customFormat="1">
      <c r="A4436" s="16"/>
      <c r="B4436" s="70"/>
      <c r="C4436" s="71"/>
      <c r="D4436" s="70"/>
      <c r="E4436" s="70"/>
      <c r="H4436" s="72"/>
    </row>
    <row r="4437" spans="1:8" s="66" customFormat="1">
      <c r="A4437" s="16"/>
      <c r="B4437" s="70"/>
      <c r="C4437" s="71"/>
      <c r="D4437" s="70"/>
      <c r="E4437" s="70"/>
      <c r="H4437" s="72"/>
    </row>
    <row r="4438" spans="1:8" s="66" customFormat="1">
      <c r="A4438" s="16"/>
      <c r="B4438" s="70"/>
      <c r="C4438" s="71"/>
      <c r="D4438" s="70"/>
      <c r="E4438" s="70"/>
      <c r="H4438" s="72"/>
    </row>
    <row r="4439" spans="1:8" s="66" customFormat="1">
      <c r="A4439" s="16"/>
      <c r="B4439" s="70"/>
      <c r="C4439" s="71"/>
      <c r="D4439" s="70"/>
      <c r="E4439" s="70"/>
      <c r="H4439" s="72"/>
    </row>
    <row r="4440" spans="1:8" s="66" customFormat="1">
      <c r="A4440" s="16"/>
      <c r="B4440" s="70"/>
      <c r="C4440" s="71"/>
      <c r="D4440" s="70"/>
      <c r="E4440" s="70"/>
      <c r="H4440" s="72"/>
    </row>
    <row r="4441" spans="1:8" s="66" customFormat="1">
      <c r="A4441" s="16"/>
      <c r="B4441" s="70"/>
      <c r="C4441" s="71"/>
      <c r="D4441" s="70"/>
      <c r="E4441" s="70"/>
      <c r="H4441" s="72"/>
    </row>
    <row r="4442" spans="1:8" s="66" customFormat="1">
      <c r="A4442" s="16"/>
      <c r="B4442" s="70"/>
      <c r="C4442" s="71"/>
      <c r="D4442" s="70"/>
      <c r="E4442" s="70"/>
      <c r="H4442" s="72"/>
    </row>
    <row r="4443" spans="1:8" s="66" customFormat="1">
      <c r="A4443" s="16"/>
      <c r="B4443" s="70"/>
      <c r="C4443" s="71"/>
      <c r="D4443" s="70"/>
      <c r="E4443" s="70"/>
      <c r="H4443" s="72"/>
    </row>
    <row r="4444" spans="1:8" s="66" customFormat="1">
      <c r="A4444" s="16"/>
      <c r="B4444" s="70"/>
      <c r="C4444" s="71"/>
      <c r="D4444" s="70"/>
      <c r="E4444" s="70"/>
      <c r="H4444" s="72"/>
    </row>
    <row r="4445" spans="1:8" s="66" customFormat="1">
      <c r="A4445" s="16"/>
      <c r="B4445" s="70"/>
      <c r="C4445" s="71"/>
      <c r="D4445" s="70"/>
      <c r="E4445" s="70"/>
      <c r="H4445" s="72"/>
    </row>
    <row r="4446" spans="1:8" s="66" customFormat="1">
      <c r="A4446" s="16"/>
      <c r="B4446" s="70"/>
      <c r="C4446" s="71"/>
      <c r="D4446" s="70"/>
      <c r="E4446" s="70"/>
      <c r="H4446" s="72"/>
    </row>
    <row r="4447" spans="1:8" s="66" customFormat="1">
      <c r="A4447" s="16"/>
      <c r="B4447" s="70"/>
      <c r="C4447" s="71"/>
      <c r="D4447" s="70"/>
      <c r="E4447" s="70"/>
      <c r="H4447" s="72"/>
    </row>
    <row r="4448" spans="1:8" s="66" customFormat="1">
      <c r="A4448" s="16"/>
      <c r="B4448" s="70"/>
      <c r="C4448" s="71"/>
      <c r="D4448" s="70"/>
      <c r="E4448" s="70"/>
      <c r="H4448" s="72"/>
    </row>
    <row r="4449" spans="1:8" s="66" customFormat="1">
      <c r="A4449" s="16"/>
      <c r="B4449" s="70"/>
      <c r="C4449" s="71"/>
      <c r="D4449" s="70"/>
      <c r="E4449" s="70"/>
      <c r="H4449" s="72"/>
    </row>
    <row r="4450" spans="1:8" s="66" customFormat="1">
      <c r="A4450" s="16"/>
      <c r="B4450" s="70"/>
      <c r="C4450" s="71"/>
      <c r="D4450" s="70"/>
      <c r="E4450" s="70"/>
      <c r="H4450" s="72"/>
    </row>
    <row r="4451" spans="1:8" s="66" customFormat="1">
      <c r="A4451" s="16"/>
      <c r="B4451" s="70"/>
      <c r="C4451" s="71"/>
      <c r="D4451" s="70"/>
      <c r="E4451" s="70"/>
      <c r="H4451" s="72"/>
    </row>
    <row r="4452" spans="1:8" s="66" customFormat="1">
      <c r="A4452" s="16"/>
      <c r="B4452" s="70"/>
      <c r="C4452" s="71"/>
      <c r="D4452" s="70"/>
      <c r="E4452" s="70"/>
      <c r="H4452" s="72"/>
    </row>
    <row r="4453" spans="1:8" s="66" customFormat="1">
      <c r="A4453" s="16"/>
      <c r="B4453" s="70"/>
      <c r="C4453" s="71"/>
      <c r="D4453" s="70"/>
      <c r="E4453" s="70"/>
      <c r="H4453" s="72"/>
    </row>
    <row r="4454" spans="1:8" s="66" customFormat="1">
      <c r="A4454" s="16"/>
      <c r="B4454" s="70"/>
      <c r="C4454" s="71"/>
      <c r="D4454" s="70"/>
      <c r="E4454" s="70"/>
      <c r="H4454" s="72"/>
    </row>
    <row r="4455" spans="1:8" s="66" customFormat="1">
      <c r="A4455" s="16"/>
      <c r="B4455" s="70"/>
      <c r="C4455" s="71"/>
      <c r="D4455" s="70"/>
      <c r="E4455" s="70"/>
      <c r="H4455" s="72"/>
    </row>
    <row r="4456" spans="1:8" s="66" customFormat="1">
      <c r="A4456" s="16"/>
      <c r="B4456" s="70"/>
      <c r="C4456" s="71"/>
      <c r="D4456" s="70"/>
      <c r="E4456" s="70"/>
      <c r="H4456" s="72"/>
    </row>
    <row r="4457" spans="1:8" s="66" customFormat="1">
      <c r="A4457" s="16"/>
      <c r="B4457" s="70"/>
      <c r="C4457" s="71"/>
      <c r="D4457" s="70"/>
      <c r="E4457" s="70"/>
      <c r="H4457" s="72"/>
    </row>
    <row r="4458" spans="1:8" s="66" customFormat="1">
      <c r="A4458" s="16"/>
      <c r="B4458" s="70"/>
      <c r="C4458" s="71"/>
      <c r="D4458" s="70"/>
      <c r="E4458" s="70"/>
      <c r="H4458" s="72"/>
    </row>
    <row r="4459" spans="1:8" s="66" customFormat="1">
      <c r="A4459" s="16"/>
      <c r="B4459" s="70"/>
      <c r="C4459" s="71"/>
      <c r="D4459" s="70"/>
      <c r="E4459" s="70"/>
      <c r="H4459" s="72"/>
    </row>
    <row r="4460" spans="1:8" s="66" customFormat="1">
      <c r="A4460" s="16"/>
      <c r="B4460" s="70"/>
      <c r="C4460" s="71"/>
      <c r="D4460" s="70"/>
      <c r="E4460" s="70"/>
      <c r="H4460" s="72"/>
    </row>
    <row r="4461" spans="1:8" s="66" customFormat="1">
      <c r="A4461" s="16"/>
      <c r="B4461" s="70"/>
      <c r="C4461" s="71"/>
      <c r="D4461" s="70"/>
      <c r="E4461" s="70"/>
      <c r="H4461" s="72"/>
    </row>
    <row r="4462" spans="1:8" s="66" customFormat="1">
      <c r="A4462" s="16"/>
      <c r="B4462" s="70"/>
      <c r="C4462" s="71"/>
      <c r="D4462" s="70"/>
      <c r="E4462" s="70"/>
      <c r="H4462" s="72"/>
    </row>
    <row r="4463" spans="1:8" s="66" customFormat="1">
      <c r="A4463" s="16"/>
      <c r="B4463" s="70"/>
      <c r="C4463" s="71"/>
      <c r="D4463" s="70"/>
      <c r="E4463" s="70"/>
      <c r="H4463" s="72"/>
    </row>
    <row r="4464" spans="1:8" s="66" customFormat="1">
      <c r="A4464" s="16"/>
      <c r="B4464" s="70"/>
      <c r="C4464" s="71"/>
      <c r="D4464" s="70"/>
      <c r="E4464" s="70"/>
      <c r="H4464" s="72"/>
    </row>
    <row r="4465" spans="1:8" s="66" customFormat="1">
      <c r="A4465" s="16"/>
      <c r="B4465" s="70"/>
      <c r="C4465" s="71"/>
      <c r="D4465" s="70"/>
      <c r="E4465" s="70"/>
      <c r="H4465" s="72"/>
    </row>
    <row r="4466" spans="1:8" s="66" customFormat="1">
      <c r="A4466" s="16"/>
      <c r="B4466" s="70"/>
      <c r="C4466" s="71"/>
      <c r="D4466" s="70"/>
      <c r="E4466" s="70"/>
      <c r="H4466" s="72"/>
    </row>
    <row r="4467" spans="1:8" s="66" customFormat="1">
      <c r="A4467" s="16"/>
      <c r="B4467" s="70"/>
      <c r="C4467" s="71"/>
      <c r="D4467" s="70"/>
      <c r="E4467" s="70"/>
      <c r="H4467" s="72"/>
    </row>
    <row r="4468" spans="1:8" s="66" customFormat="1">
      <c r="A4468" s="16"/>
      <c r="B4468" s="70"/>
      <c r="C4468" s="71"/>
      <c r="D4468" s="70"/>
      <c r="E4468" s="70"/>
      <c r="H4468" s="72"/>
    </row>
    <row r="4469" spans="1:8" s="66" customFormat="1">
      <c r="A4469" s="16"/>
      <c r="B4469" s="70"/>
      <c r="C4469" s="71"/>
      <c r="D4469" s="70"/>
      <c r="E4469" s="70"/>
      <c r="H4469" s="72"/>
    </row>
    <row r="4470" spans="1:8" s="66" customFormat="1">
      <c r="A4470" s="16"/>
      <c r="B4470" s="70"/>
      <c r="C4470" s="71"/>
      <c r="D4470" s="70"/>
      <c r="E4470" s="70"/>
      <c r="H4470" s="72"/>
    </row>
    <row r="4471" spans="1:8" s="66" customFormat="1">
      <c r="A4471" s="16"/>
      <c r="B4471" s="70"/>
      <c r="C4471" s="71"/>
      <c r="D4471" s="70"/>
      <c r="E4471" s="70"/>
      <c r="H4471" s="72"/>
    </row>
    <row r="4472" spans="1:8" s="66" customFormat="1">
      <c r="A4472" s="16"/>
      <c r="B4472" s="70"/>
      <c r="C4472" s="71"/>
      <c r="D4472" s="70"/>
      <c r="E4472" s="70"/>
      <c r="H4472" s="72"/>
    </row>
    <row r="4473" spans="1:8" s="66" customFormat="1">
      <c r="A4473" s="16"/>
      <c r="B4473" s="70"/>
      <c r="C4473" s="71"/>
      <c r="D4473" s="70"/>
      <c r="E4473" s="70"/>
      <c r="H4473" s="72"/>
    </row>
    <row r="4474" spans="1:8" s="66" customFormat="1">
      <c r="A4474" s="16"/>
      <c r="B4474" s="70"/>
      <c r="C4474" s="71"/>
      <c r="D4474" s="70"/>
      <c r="E4474" s="70"/>
      <c r="H4474" s="72"/>
    </row>
    <row r="4475" spans="1:8" s="66" customFormat="1">
      <c r="A4475" s="16"/>
      <c r="B4475" s="70"/>
      <c r="C4475" s="71"/>
      <c r="D4475" s="70"/>
      <c r="E4475" s="70"/>
      <c r="H4475" s="72"/>
    </row>
    <row r="4476" spans="1:8" s="66" customFormat="1">
      <c r="A4476" s="16"/>
      <c r="B4476" s="70"/>
      <c r="C4476" s="71"/>
      <c r="D4476" s="70"/>
      <c r="E4476" s="70"/>
      <c r="H4476" s="72"/>
    </row>
    <row r="4477" spans="1:8" s="66" customFormat="1">
      <c r="A4477" s="16"/>
      <c r="B4477" s="70"/>
      <c r="C4477" s="71"/>
      <c r="D4477" s="70"/>
      <c r="E4477" s="70"/>
      <c r="H4477" s="72"/>
    </row>
    <row r="4478" spans="1:8" s="66" customFormat="1">
      <c r="A4478" s="16"/>
      <c r="B4478" s="70"/>
      <c r="C4478" s="71"/>
      <c r="D4478" s="70"/>
      <c r="E4478" s="70"/>
      <c r="H4478" s="72"/>
    </row>
    <row r="4479" spans="1:8" s="66" customFormat="1">
      <c r="A4479" s="16"/>
      <c r="B4479" s="70"/>
      <c r="C4479" s="71"/>
      <c r="D4479" s="70"/>
      <c r="E4479" s="70"/>
      <c r="H4479" s="72"/>
    </row>
    <row r="4480" spans="1:8" s="66" customFormat="1">
      <c r="A4480" s="16"/>
      <c r="B4480" s="70"/>
      <c r="C4480" s="71"/>
      <c r="D4480" s="70"/>
      <c r="E4480" s="70"/>
      <c r="H4480" s="72"/>
    </row>
    <row r="4481" spans="1:8" s="66" customFormat="1">
      <c r="A4481" s="16"/>
      <c r="B4481" s="70"/>
      <c r="C4481" s="71"/>
      <c r="D4481" s="70"/>
      <c r="E4481" s="70"/>
      <c r="H4481" s="72"/>
    </row>
    <row r="4482" spans="1:8" s="66" customFormat="1">
      <c r="A4482" s="16"/>
      <c r="B4482" s="70"/>
      <c r="C4482" s="71"/>
      <c r="D4482" s="70"/>
      <c r="E4482" s="70"/>
      <c r="H4482" s="72"/>
    </row>
    <row r="4483" spans="1:8" s="66" customFormat="1">
      <c r="A4483" s="16"/>
      <c r="B4483" s="70"/>
      <c r="C4483" s="71"/>
      <c r="D4483" s="70"/>
      <c r="E4483" s="70"/>
      <c r="H4483" s="72"/>
    </row>
    <row r="4484" spans="1:8" s="66" customFormat="1">
      <c r="A4484" s="16"/>
      <c r="B4484" s="70"/>
      <c r="C4484" s="71"/>
      <c r="D4484" s="70"/>
      <c r="E4484" s="70"/>
      <c r="H4484" s="72"/>
    </row>
    <row r="4485" spans="1:8" s="66" customFormat="1">
      <c r="A4485" s="16"/>
      <c r="B4485" s="70"/>
      <c r="C4485" s="71"/>
      <c r="D4485" s="70"/>
      <c r="E4485" s="70"/>
      <c r="H4485" s="72"/>
    </row>
    <row r="4486" spans="1:8" s="66" customFormat="1">
      <c r="A4486" s="16"/>
      <c r="B4486" s="70"/>
      <c r="C4486" s="71"/>
      <c r="D4486" s="70"/>
      <c r="E4486" s="70"/>
      <c r="H4486" s="72"/>
    </row>
    <row r="4487" spans="1:8" s="66" customFormat="1">
      <c r="A4487" s="16"/>
      <c r="B4487" s="70"/>
      <c r="C4487" s="71"/>
      <c r="D4487" s="70"/>
      <c r="E4487" s="70"/>
      <c r="H4487" s="72"/>
    </row>
    <row r="4488" spans="1:8" s="66" customFormat="1">
      <c r="A4488" s="16"/>
      <c r="B4488" s="70"/>
      <c r="C4488" s="71"/>
      <c r="D4488" s="70"/>
      <c r="E4488" s="70"/>
      <c r="H4488" s="72"/>
    </row>
    <row r="4489" spans="1:8" s="66" customFormat="1">
      <c r="A4489" s="16"/>
      <c r="B4489" s="70"/>
      <c r="C4489" s="71"/>
      <c r="D4489" s="70"/>
      <c r="E4489" s="70"/>
      <c r="H4489" s="72"/>
    </row>
    <row r="4490" spans="1:8" s="66" customFormat="1">
      <c r="A4490" s="16"/>
      <c r="B4490" s="70"/>
      <c r="C4490" s="71"/>
      <c r="D4490" s="70"/>
      <c r="E4490" s="70"/>
      <c r="H4490" s="72"/>
    </row>
    <row r="4491" spans="1:8" s="66" customFormat="1">
      <c r="A4491" s="16"/>
      <c r="B4491" s="70"/>
      <c r="C4491" s="71"/>
      <c r="D4491" s="70"/>
      <c r="E4491" s="70"/>
      <c r="H4491" s="72"/>
    </row>
    <row r="4492" spans="1:8" s="66" customFormat="1">
      <c r="A4492" s="16"/>
      <c r="B4492" s="70"/>
      <c r="C4492" s="71"/>
      <c r="D4492" s="70"/>
      <c r="E4492" s="70"/>
      <c r="H4492" s="72"/>
    </row>
    <row r="4493" spans="1:8" s="66" customFormat="1">
      <c r="A4493" s="16"/>
      <c r="B4493" s="70"/>
      <c r="C4493" s="71"/>
      <c r="D4493" s="70"/>
      <c r="E4493" s="70"/>
      <c r="H4493" s="72"/>
    </row>
    <row r="4494" spans="1:8" s="66" customFormat="1">
      <c r="A4494" s="16"/>
      <c r="B4494" s="70"/>
      <c r="C4494" s="71"/>
      <c r="D4494" s="70"/>
      <c r="E4494" s="70"/>
      <c r="H4494" s="72"/>
    </row>
    <row r="4495" spans="1:8" s="66" customFormat="1">
      <c r="A4495" s="16"/>
      <c r="B4495" s="70"/>
      <c r="C4495" s="71"/>
      <c r="D4495" s="70"/>
      <c r="E4495" s="70"/>
      <c r="H4495" s="72"/>
    </row>
    <row r="4496" spans="1:8" s="66" customFormat="1">
      <c r="A4496" s="16"/>
      <c r="B4496" s="70"/>
      <c r="C4496" s="71"/>
      <c r="D4496" s="70"/>
      <c r="E4496" s="70"/>
      <c r="H4496" s="72"/>
    </row>
    <row r="4497" spans="1:8" s="66" customFormat="1">
      <c r="A4497" s="16"/>
      <c r="B4497" s="70"/>
      <c r="C4497" s="71"/>
      <c r="D4497" s="70"/>
      <c r="E4497" s="70"/>
      <c r="H4497" s="72"/>
    </row>
    <row r="4498" spans="1:8" s="66" customFormat="1">
      <c r="A4498" s="16"/>
      <c r="B4498" s="70"/>
      <c r="C4498" s="71"/>
      <c r="D4498" s="70"/>
      <c r="E4498" s="70"/>
      <c r="H4498" s="72"/>
    </row>
    <row r="4499" spans="1:8" s="66" customFormat="1">
      <c r="A4499" s="16"/>
      <c r="B4499" s="70"/>
      <c r="C4499" s="71"/>
      <c r="D4499" s="70"/>
      <c r="E4499" s="70"/>
      <c r="H4499" s="72"/>
    </row>
    <row r="4500" spans="1:8" s="66" customFormat="1">
      <c r="A4500" s="16"/>
      <c r="B4500" s="70"/>
      <c r="C4500" s="71"/>
      <c r="D4500" s="70"/>
      <c r="E4500" s="70"/>
      <c r="H4500" s="72"/>
    </row>
    <row r="4501" spans="1:8" s="66" customFormat="1">
      <c r="A4501" s="16"/>
      <c r="B4501" s="70"/>
      <c r="C4501" s="71"/>
      <c r="D4501" s="70"/>
      <c r="E4501" s="70"/>
      <c r="H4501" s="72"/>
    </row>
    <row r="4502" spans="1:8" s="66" customFormat="1">
      <c r="A4502" s="16"/>
      <c r="B4502" s="70"/>
      <c r="C4502" s="71"/>
      <c r="D4502" s="70"/>
      <c r="E4502" s="70"/>
      <c r="H4502" s="72"/>
    </row>
    <row r="4503" spans="1:8" s="66" customFormat="1">
      <c r="A4503" s="16"/>
      <c r="B4503" s="70"/>
      <c r="C4503" s="71"/>
      <c r="D4503" s="70"/>
      <c r="E4503" s="70"/>
      <c r="H4503" s="72"/>
    </row>
    <row r="4504" spans="1:8" s="66" customFormat="1">
      <c r="A4504" s="16"/>
      <c r="B4504" s="70"/>
      <c r="C4504" s="71"/>
      <c r="D4504" s="70"/>
      <c r="E4504" s="70"/>
      <c r="H4504" s="72"/>
    </row>
    <row r="4505" spans="1:8" s="66" customFormat="1">
      <c r="A4505" s="16"/>
      <c r="B4505" s="70"/>
      <c r="C4505" s="71"/>
      <c r="D4505" s="70"/>
      <c r="E4505" s="70"/>
      <c r="H4505" s="72"/>
    </row>
    <row r="4506" spans="1:8" s="66" customFormat="1">
      <c r="A4506" s="16"/>
      <c r="B4506" s="70"/>
      <c r="C4506" s="71"/>
      <c r="D4506" s="70"/>
      <c r="E4506" s="70"/>
      <c r="H4506" s="72"/>
    </row>
    <row r="4507" spans="1:8" s="66" customFormat="1">
      <c r="A4507" s="16"/>
      <c r="B4507" s="70"/>
      <c r="C4507" s="71"/>
      <c r="D4507" s="70"/>
      <c r="E4507" s="70"/>
      <c r="H4507" s="72"/>
    </row>
    <row r="4508" spans="1:8" s="66" customFormat="1">
      <c r="A4508" s="16"/>
      <c r="B4508" s="70"/>
      <c r="C4508" s="71"/>
      <c r="D4508" s="70"/>
      <c r="E4508" s="70"/>
      <c r="H4508" s="72"/>
    </row>
    <row r="4509" spans="1:8" s="66" customFormat="1">
      <c r="A4509" s="16"/>
      <c r="B4509" s="70"/>
      <c r="C4509" s="71"/>
      <c r="D4509" s="70"/>
      <c r="E4509" s="70"/>
      <c r="H4509" s="72"/>
    </row>
    <row r="4510" spans="1:8" s="66" customFormat="1">
      <c r="A4510" s="16"/>
      <c r="B4510" s="70"/>
      <c r="C4510" s="71"/>
      <c r="D4510" s="70"/>
      <c r="E4510" s="70"/>
      <c r="H4510" s="72"/>
    </row>
    <row r="4511" spans="1:8" s="66" customFormat="1">
      <c r="A4511" s="16"/>
      <c r="B4511" s="70"/>
      <c r="C4511" s="71"/>
      <c r="D4511" s="70"/>
      <c r="E4511" s="70"/>
      <c r="H4511" s="72"/>
    </row>
    <row r="4512" spans="1:8" s="66" customFormat="1">
      <c r="A4512" s="16"/>
      <c r="B4512" s="70"/>
      <c r="C4512" s="71"/>
      <c r="D4512" s="70"/>
      <c r="E4512" s="70"/>
      <c r="H4512" s="72"/>
    </row>
    <row r="4513" spans="1:8" s="66" customFormat="1">
      <c r="A4513" s="16"/>
      <c r="B4513" s="70"/>
      <c r="C4513" s="71"/>
      <c r="D4513" s="70"/>
      <c r="E4513" s="70"/>
      <c r="H4513" s="72"/>
    </row>
    <row r="4514" spans="1:8" s="66" customFormat="1">
      <c r="A4514" s="16"/>
      <c r="B4514" s="70"/>
      <c r="C4514" s="71"/>
      <c r="D4514" s="70"/>
      <c r="E4514" s="70"/>
      <c r="H4514" s="72"/>
    </row>
    <row r="4515" spans="1:8" s="66" customFormat="1">
      <c r="A4515" s="16"/>
      <c r="B4515" s="70"/>
      <c r="C4515" s="71"/>
      <c r="D4515" s="70"/>
      <c r="E4515" s="70"/>
      <c r="H4515" s="72"/>
    </row>
    <row r="4516" spans="1:8" s="66" customFormat="1">
      <c r="A4516" s="16"/>
      <c r="B4516" s="70"/>
      <c r="C4516" s="71"/>
      <c r="D4516" s="70"/>
      <c r="E4516" s="70"/>
      <c r="H4516" s="72"/>
    </row>
    <row r="4517" spans="1:8" s="66" customFormat="1">
      <c r="A4517" s="16"/>
      <c r="B4517" s="70"/>
      <c r="C4517" s="71"/>
      <c r="D4517" s="70"/>
      <c r="E4517" s="70"/>
      <c r="H4517" s="72"/>
    </row>
    <row r="4518" spans="1:8" s="66" customFormat="1">
      <c r="A4518" s="16"/>
      <c r="B4518" s="70"/>
      <c r="C4518" s="71"/>
      <c r="D4518" s="70"/>
      <c r="E4518" s="70"/>
      <c r="H4518" s="72"/>
    </row>
    <row r="4519" spans="1:8" s="66" customFormat="1">
      <c r="A4519" s="16"/>
      <c r="B4519" s="70"/>
      <c r="C4519" s="71"/>
      <c r="D4519" s="70"/>
      <c r="E4519" s="70"/>
      <c r="H4519" s="72"/>
    </row>
    <row r="4520" spans="1:8" s="66" customFormat="1">
      <c r="A4520" s="16"/>
      <c r="B4520" s="70"/>
      <c r="C4520" s="71"/>
      <c r="D4520" s="70"/>
      <c r="E4520" s="70"/>
      <c r="H4520" s="72"/>
    </row>
    <row r="4521" spans="1:8" s="66" customFormat="1">
      <c r="A4521" s="16"/>
      <c r="B4521" s="70"/>
      <c r="C4521" s="71"/>
      <c r="D4521" s="70"/>
      <c r="E4521" s="70"/>
      <c r="H4521" s="72"/>
    </row>
    <row r="4522" spans="1:8" s="66" customFormat="1">
      <c r="A4522" s="16"/>
      <c r="B4522" s="70"/>
      <c r="C4522" s="71"/>
      <c r="D4522" s="70"/>
      <c r="E4522" s="70"/>
      <c r="H4522" s="72"/>
    </row>
    <row r="4523" spans="1:8" s="66" customFormat="1">
      <c r="A4523" s="16"/>
      <c r="B4523" s="70"/>
      <c r="C4523" s="71"/>
      <c r="D4523" s="70"/>
      <c r="E4523" s="70"/>
      <c r="H4523" s="72"/>
    </row>
    <row r="4524" spans="1:8" s="66" customFormat="1">
      <c r="A4524" s="16"/>
      <c r="B4524" s="70"/>
      <c r="C4524" s="71"/>
      <c r="D4524" s="70"/>
      <c r="E4524" s="70"/>
      <c r="H4524" s="72"/>
    </row>
    <row r="4525" spans="1:8" s="66" customFormat="1">
      <c r="A4525" s="16"/>
      <c r="B4525" s="70"/>
      <c r="C4525" s="71"/>
      <c r="D4525" s="70"/>
      <c r="E4525" s="70"/>
      <c r="H4525" s="72"/>
    </row>
    <row r="4526" spans="1:8" s="66" customFormat="1">
      <c r="A4526" s="16"/>
      <c r="B4526" s="70"/>
      <c r="C4526" s="71"/>
      <c r="D4526" s="70"/>
      <c r="E4526" s="70"/>
      <c r="H4526" s="72"/>
    </row>
    <row r="4527" spans="1:8" s="66" customFormat="1">
      <c r="A4527" s="16"/>
      <c r="B4527" s="70"/>
      <c r="C4527" s="71"/>
      <c r="D4527" s="70"/>
      <c r="E4527" s="70"/>
      <c r="H4527" s="72"/>
    </row>
    <row r="4528" spans="1:8" s="66" customFormat="1">
      <c r="A4528" s="16"/>
      <c r="B4528" s="70"/>
      <c r="C4528" s="71"/>
      <c r="D4528" s="70"/>
      <c r="E4528" s="70"/>
      <c r="H4528" s="72"/>
    </row>
    <row r="4529" spans="1:8" s="66" customFormat="1">
      <c r="A4529" s="16"/>
      <c r="B4529" s="70"/>
      <c r="C4529" s="71"/>
      <c r="D4529" s="70"/>
      <c r="E4529" s="70"/>
      <c r="H4529" s="72"/>
    </row>
    <row r="4530" spans="1:8" s="66" customFormat="1">
      <c r="A4530" s="16"/>
      <c r="B4530" s="70"/>
      <c r="C4530" s="71"/>
      <c r="D4530" s="70"/>
      <c r="E4530" s="70"/>
      <c r="H4530" s="72"/>
    </row>
    <row r="4531" spans="1:8" s="66" customFormat="1">
      <c r="A4531" s="16"/>
      <c r="B4531" s="70"/>
      <c r="C4531" s="71"/>
      <c r="D4531" s="70"/>
      <c r="E4531" s="70"/>
      <c r="H4531" s="72"/>
    </row>
    <row r="4532" spans="1:8" s="66" customFormat="1">
      <c r="A4532" s="16"/>
      <c r="B4532" s="70"/>
      <c r="C4532" s="71"/>
      <c r="D4532" s="70"/>
      <c r="E4532" s="70"/>
      <c r="H4532" s="72"/>
    </row>
    <row r="4533" spans="1:8" s="66" customFormat="1">
      <c r="A4533" s="16"/>
      <c r="B4533" s="70"/>
      <c r="C4533" s="71"/>
      <c r="D4533" s="70"/>
      <c r="E4533" s="70"/>
      <c r="H4533" s="72"/>
    </row>
    <row r="4534" spans="1:8" s="66" customFormat="1">
      <c r="A4534" s="16"/>
      <c r="B4534" s="70"/>
      <c r="C4534" s="71"/>
      <c r="D4534" s="70"/>
      <c r="E4534" s="70"/>
      <c r="H4534" s="72"/>
    </row>
    <row r="4535" spans="1:8" s="66" customFormat="1">
      <c r="A4535" s="16"/>
      <c r="B4535" s="70"/>
      <c r="C4535" s="71"/>
      <c r="D4535" s="70"/>
      <c r="E4535" s="70"/>
      <c r="H4535" s="72"/>
    </row>
    <row r="4536" spans="1:8" s="66" customFormat="1">
      <c r="A4536" s="16"/>
      <c r="B4536" s="70"/>
      <c r="C4536" s="71"/>
      <c r="D4536" s="70"/>
      <c r="E4536" s="70"/>
      <c r="H4536" s="72"/>
    </row>
    <row r="4537" spans="1:8" s="66" customFormat="1">
      <c r="A4537" s="16"/>
      <c r="B4537" s="70"/>
      <c r="C4537" s="71"/>
      <c r="D4537" s="70"/>
      <c r="E4537" s="70"/>
      <c r="H4537" s="72"/>
    </row>
    <row r="4538" spans="1:8" s="66" customFormat="1">
      <c r="A4538" s="16"/>
      <c r="B4538" s="70"/>
      <c r="C4538" s="71"/>
      <c r="D4538" s="70"/>
      <c r="E4538" s="70"/>
      <c r="H4538" s="72"/>
    </row>
    <row r="4539" spans="1:8" s="66" customFormat="1">
      <c r="A4539" s="16"/>
      <c r="B4539" s="70"/>
      <c r="C4539" s="71"/>
      <c r="D4539" s="70"/>
      <c r="E4539" s="70"/>
      <c r="H4539" s="72"/>
    </row>
    <row r="4540" spans="1:8" s="66" customFormat="1">
      <c r="A4540" s="16"/>
      <c r="B4540" s="70"/>
      <c r="C4540" s="71"/>
      <c r="D4540" s="70"/>
      <c r="E4540" s="70"/>
      <c r="H4540" s="72"/>
    </row>
    <row r="4541" spans="1:8" s="66" customFormat="1">
      <c r="A4541" s="16"/>
      <c r="B4541" s="70"/>
      <c r="C4541" s="71"/>
      <c r="D4541" s="70"/>
      <c r="E4541" s="70"/>
      <c r="H4541" s="72"/>
    </row>
    <row r="4542" spans="1:8" s="66" customFormat="1">
      <c r="A4542" s="16"/>
      <c r="B4542" s="70"/>
      <c r="C4542" s="71"/>
      <c r="D4542" s="70"/>
      <c r="E4542" s="70"/>
      <c r="H4542" s="72"/>
    </row>
    <row r="4543" spans="1:8" s="66" customFormat="1">
      <c r="A4543" s="16"/>
      <c r="B4543" s="70"/>
      <c r="C4543" s="71"/>
      <c r="D4543" s="70"/>
      <c r="E4543" s="70"/>
      <c r="H4543" s="72"/>
    </row>
    <row r="4544" spans="1:8" s="66" customFormat="1">
      <c r="A4544" s="16"/>
      <c r="B4544" s="70"/>
      <c r="C4544" s="71"/>
      <c r="D4544" s="70"/>
      <c r="E4544" s="70"/>
      <c r="H4544" s="72"/>
    </row>
    <row r="4545" spans="1:8" s="66" customFormat="1">
      <c r="A4545" s="16"/>
      <c r="B4545" s="70"/>
      <c r="C4545" s="71"/>
      <c r="D4545" s="70"/>
      <c r="E4545" s="70"/>
      <c r="H4545" s="72"/>
    </row>
    <row r="4546" spans="1:8" s="66" customFormat="1">
      <c r="A4546" s="16"/>
      <c r="B4546" s="70"/>
      <c r="C4546" s="71"/>
      <c r="D4546" s="70"/>
      <c r="E4546" s="70"/>
      <c r="H4546" s="72"/>
    </row>
    <row r="4547" spans="1:8" s="66" customFormat="1">
      <c r="A4547" s="16"/>
      <c r="B4547" s="70"/>
      <c r="C4547" s="71"/>
      <c r="D4547" s="70"/>
      <c r="E4547" s="70"/>
      <c r="H4547" s="72"/>
    </row>
    <row r="4548" spans="1:8" s="66" customFormat="1">
      <c r="A4548" s="16"/>
      <c r="B4548" s="70"/>
      <c r="C4548" s="71"/>
      <c r="D4548" s="70"/>
      <c r="E4548" s="70"/>
      <c r="H4548" s="72"/>
    </row>
    <row r="4549" spans="1:8" s="66" customFormat="1">
      <c r="A4549" s="16"/>
      <c r="B4549" s="70"/>
      <c r="C4549" s="71"/>
      <c r="D4549" s="70"/>
      <c r="E4549" s="70"/>
      <c r="H4549" s="72"/>
    </row>
    <row r="4550" spans="1:8" s="66" customFormat="1">
      <c r="A4550" s="16"/>
      <c r="B4550" s="70"/>
      <c r="C4550" s="71"/>
      <c r="D4550" s="70"/>
      <c r="E4550" s="70"/>
      <c r="H4550" s="72"/>
    </row>
    <row r="4551" spans="1:8" s="66" customFormat="1">
      <c r="A4551" s="16"/>
      <c r="B4551" s="70"/>
      <c r="C4551" s="71"/>
      <c r="D4551" s="70"/>
      <c r="E4551" s="70"/>
      <c r="H4551" s="72"/>
    </row>
    <row r="4552" spans="1:8" s="66" customFormat="1">
      <c r="A4552" s="16"/>
      <c r="B4552" s="70"/>
      <c r="C4552" s="71"/>
      <c r="D4552" s="70"/>
      <c r="E4552" s="70"/>
      <c r="H4552" s="72"/>
    </row>
    <row r="4553" spans="1:8" s="66" customFormat="1">
      <c r="A4553" s="16"/>
      <c r="B4553" s="70"/>
      <c r="C4553" s="71"/>
      <c r="D4553" s="70"/>
      <c r="E4553" s="70"/>
      <c r="H4553" s="72"/>
    </row>
    <row r="4554" spans="1:8" s="66" customFormat="1">
      <c r="A4554" s="16"/>
      <c r="B4554" s="70"/>
      <c r="C4554" s="71"/>
      <c r="D4554" s="70"/>
      <c r="E4554" s="70"/>
      <c r="H4554" s="72"/>
    </row>
    <row r="4555" spans="1:8" s="66" customFormat="1">
      <c r="A4555" s="16"/>
      <c r="B4555" s="70"/>
      <c r="C4555" s="71"/>
      <c r="D4555" s="70"/>
      <c r="E4555" s="70"/>
      <c r="H4555" s="72"/>
    </row>
    <row r="4556" spans="1:8" s="66" customFormat="1">
      <c r="A4556" s="16"/>
      <c r="B4556" s="70"/>
      <c r="C4556" s="71"/>
      <c r="D4556" s="70"/>
      <c r="E4556" s="70"/>
      <c r="H4556" s="72"/>
    </row>
    <row r="4557" spans="1:8" s="66" customFormat="1">
      <c r="A4557" s="16"/>
      <c r="B4557" s="70"/>
      <c r="C4557" s="71"/>
      <c r="D4557" s="70"/>
      <c r="E4557" s="70"/>
      <c r="H4557" s="72"/>
    </row>
    <row r="4558" spans="1:8" s="66" customFormat="1">
      <c r="A4558" s="16"/>
      <c r="B4558" s="70"/>
      <c r="C4558" s="71"/>
      <c r="D4558" s="70"/>
      <c r="E4558" s="70"/>
      <c r="H4558" s="72"/>
    </row>
    <row r="4559" spans="1:8" s="66" customFormat="1">
      <c r="A4559" s="16"/>
      <c r="B4559" s="70"/>
      <c r="C4559" s="71"/>
      <c r="D4559" s="70"/>
      <c r="E4559" s="70"/>
      <c r="H4559" s="72"/>
    </row>
    <row r="4560" spans="1:8" s="66" customFormat="1">
      <c r="A4560" s="16"/>
      <c r="B4560" s="70"/>
      <c r="C4560" s="71"/>
      <c r="D4560" s="70"/>
      <c r="E4560" s="70"/>
      <c r="H4560" s="72"/>
    </row>
    <row r="4561" spans="1:8" s="66" customFormat="1">
      <c r="A4561" s="16"/>
      <c r="B4561" s="70"/>
      <c r="C4561" s="71"/>
      <c r="D4561" s="70"/>
      <c r="E4561" s="70"/>
      <c r="H4561" s="72"/>
    </row>
    <row r="4562" spans="1:8" s="66" customFormat="1">
      <c r="A4562" s="16"/>
      <c r="B4562" s="70"/>
      <c r="C4562" s="71"/>
      <c r="D4562" s="70"/>
      <c r="E4562" s="70"/>
      <c r="H4562" s="72"/>
    </row>
    <row r="4563" spans="1:8" s="66" customFormat="1">
      <c r="A4563" s="16"/>
      <c r="B4563" s="70"/>
      <c r="C4563" s="71"/>
      <c r="D4563" s="70"/>
      <c r="E4563" s="70"/>
      <c r="H4563" s="72"/>
    </row>
    <row r="4564" spans="1:8" s="66" customFormat="1">
      <c r="A4564" s="16"/>
      <c r="B4564" s="70"/>
      <c r="C4564" s="71"/>
      <c r="D4564" s="70"/>
      <c r="E4564" s="70"/>
      <c r="H4564" s="72"/>
    </row>
    <row r="4565" spans="1:8" s="66" customFormat="1">
      <c r="A4565" s="16"/>
      <c r="B4565" s="70"/>
      <c r="C4565" s="71"/>
      <c r="D4565" s="70"/>
      <c r="E4565" s="70"/>
      <c r="H4565" s="72"/>
    </row>
    <row r="4566" spans="1:8" s="66" customFormat="1">
      <c r="A4566" s="16"/>
      <c r="B4566" s="70"/>
      <c r="C4566" s="71"/>
      <c r="D4566" s="70"/>
      <c r="E4566" s="70"/>
      <c r="H4566" s="72"/>
    </row>
    <row r="4567" spans="1:8" s="66" customFormat="1">
      <c r="A4567" s="16"/>
      <c r="B4567" s="70"/>
      <c r="C4567" s="71"/>
      <c r="D4567" s="70"/>
      <c r="E4567" s="70"/>
      <c r="H4567" s="72"/>
    </row>
    <row r="4568" spans="1:8" s="66" customFormat="1">
      <c r="A4568" s="16"/>
      <c r="B4568" s="70"/>
      <c r="C4568" s="71"/>
      <c r="D4568" s="70"/>
      <c r="E4568" s="70"/>
      <c r="H4568" s="72"/>
    </row>
    <row r="4569" spans="1:8" s="66" customFormat="1">
      <c r="A4569" s="16"/>
      <c r="B4569" s="70"/>
      <c r="C4569" s="71"/>
      <c r="D4569" s="70"/>
      <c r="E4569" s="70"/>
      <c r="H4569" s="72"/>
    </row>
    <row r="4570" spans="1:8" s="66" customFormat="1">
      <c r="A4570" s="16"/>
      <c r="B4570" s="70"/>
      <c r="C4570" s="71"/>
      <c r="D4570" s="70"/>
      <c r="E4570" s="70"/>
      <c r="H4570" s="72"/>
    </row>
    <row r="4571" spans="1:8" s="66" customFormat="1">
      <c r="A4571" s="16"/>
      <c r="B4571" s="70"/>
      <c r="C4571" s="71"/>
      <c r="D4571" s="70"/>
      <c r="E4571" s="70"/>
      <c r="H4571" s="72"/>
    </row>
    <row r="4572" spans="1:8" s="66" customFormat="1">
      <c r="A4572" s="16"/>
      <c r="B4572" s="70"/>
      <c r="C4572" s="71"/>
      <c r="D4572" s="70"/>
      <c r="E4572" s="70"/>
      <c r="H4572" s="72"/>
    </row>
    <row r="4573" spans="1:8" s="66" customFormat="1">
      <c r="A4573" s="16"/>
      <c r="B4573" s="70"/>
      <c r="C4573" s="71"/>
      <c r="D4573" s="70"/>
      <c r="E4573" s="70"/>
      <c r="H4573" s="72"/>
    </row>
    <row r="4574" spans="1:8" s="66" customFormat="1">
      <c r="A4574" s="16"/>
      <c r="B4574" s="70"/>
      <c r="C4574" s="71"/>
      <c r="D4574" s="70"/>
      <c r="E4574" s="70"/>
      <c r="H4574" s="72"/>
    </row>
    <row r="4575" spans="1:8" s="66" customFormat="1">
      <c r="A4575" s="16"/>
      <c r="B4575" s="70"/>
      <c r="C4575" s="71"/>
      <c r="D4575" s="70"/>
      <c r="E4575" s="70"/>
      <c r="H4575" s="72"/>
    </row>
    <row r="4576" spans="1:8" s="66" customFormat="1">
      <c r="A4576" s="16"/>
      <c r="B4576" s="70"/>
      <c r="C4576" s="71"/>
      <c r="D4576" s="70"/>
      <c r="E4576" s="70"/>
      <c r="H4576" s="72"/>
    </row>
    <row r="4577" spans="1:8" s="66" customFormat="1">
      <c r="A4577" s="16"/>
      <c r="B4577" s="70"/>
      <c r="C4577" s="71"/>
      <c r="D4577" s="70"/>
      <c r="E4577" s="70"/>
      <c r="H4577" s="72"/>
    </row>
    <row r="4578" spans="1:8" s="66" customFormat="1">
      <c r="A4578" s="16"/>
      <c r="B4578" s="70"/>
      <c r="C4578" s="71"/>
      <c r="D4578" s="70"/>
      <c r="E4578" s="70"/>
      <c r="H4578" s="72"/>
    </row>
    <row r="4579" spans="1:8" s="66" customFormat="1">
      <c r="A4579" s="16"/>
      <c r="B4579" s="70"/>
      <c r="C4579" s="71"/>
      <c r="D4579" s="70"/>
      <c r="E4579" s="70"/>
      <c r="H4579" s="72"/>
    </row>
    <row r="4580" spans="1:8" s="66" customFormat="1">
      <c r="A4580" s="16"/>
      <c r="B4580" s="70"/>
      <c r="C4580" s="71"/>
      <c r="D4580" s="70"/>
      <c r="E4580" s="70"/>
      <c r="H4580" s="72"/>
    </row>
    <row r="4581" spans="1:8" s="66" customFormat="1">
      <c r="A4581" s="16"/>
      <c r="B4581" s="70"/>
      <c r="C4581" s="71"/>
      <c r="D4581" s="70"/>
      <c r="E4581" s="70"/>
      <c r="H4581" s="72"/>
    </row>
    <row r="4582" spans="1:8" s="66" customFormat="1">
      <c r="A4582" s="16"/>
      <c r="B4582" s="70"/>
      <c r="C4582" s="71"/>
      <c r="D4582" s="70"/>
      <c r="E4582" s="70"/>
      <c r="H4582" s="72"/>
    </row>
    <row r="4583" spans="1:8" s="66" customFormat="1">
      <c r="A4583" s="16"/>
      <c r="B4583" s="70"/>
      <c r="C4583" s="71"/>
      <c r="D4583" s="70"/>
      <c r="E4583" s="70"/>
      <c r="H4583" s="72"/>
    </row>
    <row r="4584" spans="1:8" s="66" customFormat="1">
      <c r="A4584" s="16"/>
      <c r="B4584" s="70"/>
      <c r="C4584" s="71"/>
      <c r="D4584" s="70"/>
      <c r="E4584" s="70"/>
      <c r="H4584" s="72"/>
    </row>
    <row r="4585" spans="1:8" s="66" customFormat="1">
      <c r="A4585" s="16"/>
      <c r="B4585" s="70"/>
      <c r="C4585" s="71"/>
      <c r="D4585" s="70"/>
      <c r="E4585" s="70"/>
      <c r="H4585" s="72"/>
    </row>
    <row r="4586" spans="1:8" s="66" customFormat="1">
      <c r="A4586" s="16"/>
      <c r="B4586" s="70"/>
      <c r="C4586" s="71"/>
      <c r="D4586" s="70"/>
      <c r="E4586" s="70"/>
      <c r="H4586" s="72"/>
    </row>
    <row r="4587" spans="1:8" s="66" customFormat="1">
      <c r="A4587" s="16"/>
      <c r="B4587" s="70"/>
      <c r="C4587" s="71"/>
      <c r="D4587" s="70"/>
      <c r="E4587" s="70"/>
      <c r="H4587" s="72"/>
    </row>
    <row r="4588" spans="1:8" s="66" customFormat="1">
      <c r="A4588" s="16"/>
      <c r="B4588" s="70"/>
      <c r="C4588" s="71"/>
      <c r="D4588" s="70"/>
      <c r="E4588" s="70"/>
      <c r="H4588" s="72"/>
    </row>
    <row r="4589" spans="1:8" s="66" customFormat="1">
      <c r="A4589" s="16"/>
      <c r="B4589" s="70"/>
      <c r="C4589" s="71"/>
      <c r="D4589" s="70"/>
      <c r="E4589" s="70"/>
      <c r="H4589" s="72"/>
    </row>
    <row r="4590" spans="1:8" s="66" customFormat="1">
      <c r="A4590" s="16"/>
      <c r="B4590" s="70"/>
      <c r="C4590" s="71"/>
      <c r="D4590" s="70"/>
      <c r="E4590" s="70"/>
      <c r="H4590" s="72"/>
    </row>
    <row r="4591" spans="1:8" s="66" customFormat="1">
      <c r="A4591" s="16"/>
      <c r="B4591" s="70"/>
      <c r="C4591" s="71"/>
      <c r="D4591" s="70"/>
      <c r="E4591" s="70"/>
      <c r="H4591" s="72"/>
    </row>
    <row r="4592" spans="1:8" s="66" customFormat="1">
      <c r="A4592" s="16"/>
      <c r="B4592" s="70"/>
      <c r="C4592" s="71"/>
      <c r="D4592" s="70"/>
      <c r="E4592" s="70"/>
      <c r="H4592" s="72"/>
    </row>
    <row r="4593" spans="1:8" s="66" customFormat="1">
      <c r="A4593" s="16"/>
      <c r="B4593" s="70"/>
      <c r="C4593" s="71"/>
      <c r="D4593" s="70"/>
      <c r="E4593" s="70"/>
      <c r="H4593" s="72"/>
    </row>
    <row r="4594" spans="1:8" s="66" customFormat="1">
      <c r="A4594" s="16"/>
      <c r="B4594" s="70"/>
      <c r="C4594" s="71"/>
      <c r="D4594" s="70"/>
      <c r="E4594" s="70"/>
      <c r="H4594" s="72"/>
    </row>
    <row r="4595" spans="1:8" s="66" customFormat="1">
      <c r="A4595" s="16"/>
      <c r="B4595" s="70"/>
      <c r="C4595" s="71"/>
      <c r="D4595" s="70"/>
      <c r="E4595" s="70"/>
      <c r="H4595" s="72"/>
    </row>
    <row r="4596" spans="1:8" s="66" customFormat="1">
      <c r="A4596" s="16"/>
      <c r="B4596" s="70"/>
      <c r="C4596" s="71"/>
      <c r="D4596" s="70"/>
      <c r="E4596" s="70"/>
      <c r="H4596" s="72"/>
    </row>
    <row r="4597" spans="1:8" s="66" customFormat="1">
      <c r="A4597" s="16"/>
      <c r="B4597" s="70"/>
      <c r="C4597" s="71"/>
      <c r="D4597" s="70"/>
      <c r="E4597" s="70"/>
      <c r="H4597" s="72"/>
    </row>
    <row r="4598" spans="1:8" s="66" customFormat="1">
      <c r="A4598" s="16"/>
      <c r="B4598" s="70"/>
      <c r="C4598" s="71"/>
      <c r="D4598" s="70"/>
      <c r="E4598" s="70"/>
      <c r="H4598" s="72"/>
    </row>
    <row r="4599" spans="1:8" s="66" customFormat="1">
      <c r="A4599" s="16"/>
      <c r="B4599" s="70"/>
      <c r="C4599" s="71"/>
      <c r="D4599" s="70"/>
      <c r="E4599" s="70"/>
      <c r="H4599" s="72"/>
    </row>
    <row r="4600" spans="1:8" s="66" customFormat="1">
      <c r="A4600" s="16"/>
      <c r="B4600" s="70"/>
      <c r="C4600" s="71"/>
      <c r="D4600" s="70"/>
      <c r="E4600" s="70"/>
      <c r="H4600" s="72"/>
    </row>
    <row r="4601" spans="1:8" s="66" customFormat="1">
      <c r="A4601" s="16"/>
      <c r="B4601" s="70"/>
      <c r="C4601" s="71"/>
      <c r="D4601" s="70"/>
      <c r="E4601" s="70"/>
      <c r="H4601" s="72"/>
    </row>
    <row r="4602" spans="1:8" s="66" customFormat="1">
      <c r="A4602" s="16"/>
      <c r="B4602" s="70"/>
      <c r="C4602" s="71"/>
      <c r="D4602" s="70"/>
      <c r="E4602" s="70"/>
      <c r="H4602" s="72"/>
    </row>
    <row r="4603" spans="1:8" s="66" customFormat="1">
      <c r="A4603" s="16"/>
      <c r="B4603" s="70"/>
      <c r="C4603" s="71"/>
      <c r="D4603" s="70"/>
      <c r="E4603" s="70"/>
      <c r="H4603" s="72"/>
    </row>
    <row r="4604" spans="1:8" s="66" customFormat="1">
      <c r="A4604" s="16"/>
      <c r="B4604" s="70"/>
      <c r="C4604" s="71"/>
      <c r="D4604" s="70"/>
      <c r="E4604" s="70"/>
      <c r="H4604" s="72"/>
    </row>
    <row r="4605" spans="1:8" s="66" customFormat="1">
      <c r="A4605" s="16"/>
      <c r="B4605" s="70"/>
      <c r="C4605" s="71"/>
      <c r="D4605" s="70"/>
      <c r="E4605" s="70"/>
      <c r="H4605" s="72"/>
    </row>
    <row r="4606" spans="1:8" s="66" customFormat="1">
      <c r="A4606" s="16"/>
      <c r="B4606" s="70"/>
      <c r="C4606" s="71"/>
      <c r="D4606" s="70"/>
      <c r="E4606" s="70"/>
      <c r="H4606" s="72"/>
    </row>
    <row r="4607" spans="1:8" s="66" customFormat="1">
      <c r="A4607" s="16"/>
      <c r="B4607" s="70"/>
      <c r="C4607" s="71"/>
      <c r="D4607" s="70"/>
      <c r="E4607" s="70"/>
      <c r="H4607" s="72"/>
    </row>
    <row r="4608" spans="1:8" s="66" customFormat="1">
      <c r="A4608" s="16"/>
      <c r="B4608" s="70"/>
      <c r="C4608" s="71"/>
      <c r="D4608" s="70"/>
      <c r="E4608" s="70"/>
      <c r="H4608" s="72"/>
    </row>
    <row r="4609" spans="1:8" s="66" customFormat="1">
      <c r="A4609" s="16"/>
      <c r="B4609" s="70"/>
      <c r="C4609" s="71"/>
      <c r="D4609" s="70"/>
      <c r="E4609" s="70"/>
      <c r="H4609" s="72"/>
    </row>
    <row r="4610" spans="1:8" s="66" customFormat="1">
      <c r="A4610" s="16"/>
      <c r="B4610" s="70"/>
      <c r="C4610" s="71"/>
      <c r="D4610" s="70"/>
      <c r="E4610" s="70"/>
      <c r="H4610" s="72"/>
    </row>
    <row r="4611" spans="1:8" s="66" customFormat="1">
      <c r="A4611" s="16"/>
      <c r="B4611" s="70"/>
      <c r="C4611" s="71"/>
      <c r="D4611" s="70"/>
      <c r="E4611" s="70"/>
      <c r="H4611" s="72"/>
    </row>
    <row r="4612" spans="1:8" s="66" customFormat="1">
      <c r="A4612" s="16"/>
      <c r="B4612" s="70"/>
      <c r="C4612" s="71"/>
      <c r="D4612" s="70"/>
      <c r="E4612" s="70"/>
      <c r="H4612" s="72"/>
    </row>
    <row r="4613" spans="1:8" s="66" customFormat="1">
      <c r="A4613" s="16"/>
      <c r="B4613" s="70"/>
      <c r="C4613" s="71"/>
      <c r="D4613" s="70"/>
      <c r="E4613" s="70"/>
      <c r="H4613" s="72"/>
    </row>
    <row r="4614" spans="1:8" s="66" customFormat="1">
      <c r="A4614" s="16"/>
      <c r="B4614" s="70"/>
      <c r="C4614" s="71"/>
      <c r="D4614" s="70"/>
      <c r="E4614" s="70"/>
      <c r="H4614" s="72"/>
    </row>
    <row r="4615" spans="1:8" s="66" customFormat="1">
      <c r="A4615" s="16"/>
      <c r="B4615" s="70"/>
      <c r="C4615" s="71"/>
      <c r="D4615" s="70"/>
      <c r="E4615" s="70"/>
      <c r="H4615" s="72"/>
    </row>
    <row r="4616" spans="1:8" s="66" customFormat="1">
      <c r="A4616" s="16"/>
      <c r="B4616" s="70"/>
      <c r="C4616" s="71"/>
      <c r="D4616" s="70"/>
      <c r="E4616" s="70"/>
      <c r="H4616" s="72"/>
    </row>
    <row r="4617" spans="1:8" s="66" customFormat="1">
      <c r="A4617" s="16"/>
      <c r="B4617" s="70"/>
      <c r="C4617" s="71"/>
      <c r="D4617" s="70"/>
      <c r="E4617" s="70"/>
      <c r="H4617" s="72"/>
    </row>
    <row r="4618" spans="1:8" s="66" customFormat="1">
      <c r="A4618" s="16"/>
      <c r="B4618" s="70"/>
      <c r="C4618" s="71"/>
      <c r="D4618" s="70"/>
      <c r="E4618" s="70"/>
      <c r="H4618" s="72"/>
    </row>
    <row r="4619" spans="1:8" s="66" customFormat="1">
      <c r="A4619" s="16"/>
      <c r="B4619" s="70"/>
      <c r="C4619" s="71"/>
      <c r="D4619" s="70"/>
      <c r="E4619" s="70"/>
      <c r="H4619" s="72"/>
    </row>
    <row r="4620" spans="1:8" s="66" customFormat="1">
      <c r="A4620" s="16"/>
      <c r="B4620" s="70"/>
      <c r="C4620" s="71"/>
      <c r="D4620" s="70"/>
      <c r="E4620" s="70"/>
      <c r="H4620" s="72"/>
    </row>
    <row r="4621" spans="1:8" s="66" customFormat="1">
      <c r="A4621" s="16"/>
      <c r="B4621" s="70"/>
      <c r="C4621" s="71"/>
      <c r="D4621" s="70"/>
      <c r="E4621" s="70"/>
      <c r="H4621" s="72"/>
    </row>
    <row r="4622" spans="1:8" s="66" customFormat="1">
      <c r="A4622" s="16"/>
      <c r="B4622" s="70"/>
      <c r="C4622" s="71"/>
      <c r="D4622" s="70"/>
      <c r="E4622" s="70"/>
      <c r="H4622" s="72"/>
    </row>
    <row r="4623" spans="1:8" s="66" customFormat="1">
      <c r="A4623" s="16"/>
      <c r="B4623" s="70"/>
      <c r="C4623" s="71"/>
      <c r="D4623" s="70"/>
      <c r="E4623" s="70"/>
      <c r="H4623" s="72"/>
    </row>
    <row r="4624" spans="1:8" s="66" customFormat="1">
      <c r="A4624" s="16"/>
      <c r="B4624" s="70"/>
      <c r="C4624" s="71"/>
      <c r="D4624" s="70"/>
      <c r="E4624" s="70"/>
      <c r="H4624" s="72"/>
    </row>
    <row r="4625" spans="1:8" s="66" customFormat="1">
      <c r="A4625" s="16"/>
      <c r="B4625" s="70"/>
      <c r="C4625" s="71"/>
      <c r="D4625" s="70"/>
      <c r="E4625" s="70"/>
      <c r="H4625" s="72"/>
    </row>
    <row r="4626" spans="1:8" s="66" customFormat="1">
      <c r="A4626" s="16"/>
      <c r="B4626" s="70"/>
      <c r="C4626" s="71"/>
      <c r="D4626" s="70"/>
      <c r="E4626" s="70"/>
      <c r="H4626" s="72"/>
    </row>
    <row r="4627" spans="1:8" s="66" customFormat="1">
      <c r="A4627" s="16"/>
      <c r="B4627" s="70"/>
      <c r="C4627" s="71"/>
      <c r="D4627" s="70"/>
      <c r="E4627" s="70"/>
      <c r="H4627" s="72"/>
    </row>
    <row r="4628" spans="1:8" s="66" customFormat="1">
      <c r="A4628" s="16"/>
      <c r="B4628" s="70"/>
      <c r="C4628" s="71"/>
      <c r="D4628" s="70"/>
      <c r="E4628" s="70"/>
      <c r="H4628" s="72"/>
    </row>
    <row r="4629" spans="1:8" s="66" customFormat="1">
      <c r="A4629" s="16"/>
      <c r="B4629" s="70"/>
      <c r="C4629" s="71"/>
      <c r="D4629" s="70"/>
      <c r="E4629" s="70"/>
      <c r="H4629" s="72"/>
    </row>
    <row r="4630" spans="1:8" s="66" customFormat="1">
      <c r="A4630" s="16"/>
      <c r="B4630" s="70"/>
      <c r="C4630" s="71"/>
      <c r="D4630" s="70"/>
      <c r="E4630" s="70"/>
      <c r="H4630" s="72"/>
    </row>
    <row r="4631" spans="1:8" s="66" customFormat="1">
      <c r="A4631" s="16"/>
      <c r="B4631" s="70"/>
      <c r="C4631" s="71"/>
      <c r="D4631" s="70"/>
      <c r="E4631" s="70"/>
      <c r="H4631" s="72"/>
    </row>
    <row r="4632" spans="1:8" s="66" customFormat="1">
      <c r="A4632" s="16"/>
      <c r="B4632" s="70"/>
      <c r="C4632" s="71"/>
      <c r="D4632" s="70"/>
      <c r="E4632" s="70"/>
      <c r="H4632" s="72"/>
    </row>
    <row r="4633" spans="1:8" s="66" customFormat="1">
      <c r="A4633" s="16"/>
      <c r="B4633" s="70"/>
      <c r="C4633" s="71"/>
      <c r="D4633" s="70"/>
      <c r="E4633" s="70"/>
      <c r="H4633" s="72"/>
    </row>
    <row r="4634" spans="1:8" s="66" customFormat="1">
      <c r="A4634" s="16"/>
      <c r="B4634" s="70"/>
      <c r="C4634" s="71"/>
      <c r="D4634" s="70"/>
      <c r="E4634" s="70"/>
      <c r="H4634" s="72"/>
    </row>
    <row r="4635" spans="1:8" s="66" customFormat="1">
      <c r="A4635" s="16"/>
      <c r="B4635" s="70"/>
      <c r="C4635" s="71"/>
      <c r="D4635" s="70"/>
      <c r="E4635" s="70"/>
      <c r="H4635" s="72"/>
    </row>
    <row r="4636" spans="1:8" s="66" customFormat="1">
      <c r="A4636" s="16"/>
      <c r="B4636" s="70"/>
      <c r="C4636" s="71"/>
      <c r="D4636" s="70"/>
      <c r="E4636" s="70"/>
      <c r="H4636" s="72"/>
    </row>
    <row r="4637" spans="1:8" s="66" customFormat="1">
      <c r="A4637" s="16"/>
      <c r="B4637" s="70"/>
      <c r="C4637" s="71"/>
      <c r="D4637" s="70"/>
      <c r="E4637" s="70"/>
      <c r="H4637" s="72"/>
    </row>
    <row r="4638" spans="1:8" s="66" customFormat="1">
      <c r="A4638" s="16"/>
      <c r="B4638" s="70"/>
      <c r="C4638" s="71"/>
      <c r="D4638" s="70"/>
      <c r="E4638" s="70"/>
      <c r="H4638" s="72"/>
    </row>
    <row r="4639" spans="1:8" s="66" customFormat="1">
      <c r="A4639" s="16"/>
      <c r="B4639" s="70"/>
      <c r="C4639" s="71"/>
      <c r="D4639" s="70"/>
      <c r="E4639" s="70"/>
      <c r="H4639" s="72"/>
    </row>
    <row r="4640" spans="1:8" s="66" customFormat="1">
      <c r="A4640" s="16"/>
      <c r="B4640" s="70"/>
      <c r="C4640" s="71"/>
      <c r="D4640" s="70"/>
      <c r="E4640" s="70"/>
      <c r="H4640" s="72"/>
    </row>
    <row r="4641" spans="1:8" s="66" customFormat="1">
      <c r="A4641" s="16"/>
      <c r="B4641" s="70"/>
      <c r="C4641" s="71"/>
      <c r="D4641" s="70"/>
      <c r="E4641" s="70"/>
      <c r="H4641" s="72"/>
    </row>
    <row r="4642" spans="1:8" s="66" customFormat="1">
      <c r="A4642" s="16"/>
      <c r="B4642" s="70"/>
      <c r="C4642" s="71"/>
      <c r="D4642" s="70"/>
      <c r="E4642" s="70"/>
      <c r="H4642" s="72"/>
    </row>
    <row r="4643" spans="1:8" s="66" customFormat="1">
      <c r="A4643" s="16"/>
      <c r="B4643" s="70"/>
      <c r="C4643" s="71"/>
      <c r="D4643" s="70"/>
      <c r="E4643" s="70"/>
      <c r="H4643" s="72"/>
    </row>
    <row r="4644" spans="1:8" s="66" customFormat="1">
      <c r="A4644" s="16"/>
      <c r="B4644" s="70"/>
      <c r="C4644" s="71"/>
      <c r="D4644" s="70"/>
      <c r="E4644" s="70"/>
      <c r="H4644" s="72"/>
    </row>
    <row r="4645" spans="1:8" s="66" customFormat="1">
      <c r="A4645" s="16"/>
      <c r="B4645" s="70"/>
      <c r="C4645" s="71"/>
      <c r="D4645" s="70"/>
      <c r="E4645" s="70"/>
      <c r="H4645" s="72"/>
    </row>
    <row r="4646" spans="1:8" s="66" customFormat="1">
      <c r="A4646" s="16"/>
      <c r="B4646" s="70"/>
      <c r="C4646" s="71"/>
      <c r="D4646" s="70"/>
      <c r="E4646" s="70"/>
      <c r="H4646" s="72"/>
    </row>
    <row r="4647" spans="1:8" s="66" customFormat="1">
      <c r="A4647" s="16"/>
      <c r="B4647" s="70"/>
      <c r="C4647" s="71"/>
      <c r="D4647" s="70"/>
      <c r="E4647" s="70"/>
      <c r="H4647" s="72"/>
    </row>
    <row r="4648" spans="1:8" s="66" customFormat="1">
      <c r="A4648" s="16"/>
      <c r="B4648" s="70"/>
      <c r="C4648" s="71"/>
      <c r="D4648" s="70"/>
      <c r="E4648" s="70"/>
      <c r="H4648" s="72"/>
    </row>
    <row r="4649" spans="1:8" s="66" customFormat="1">
      <c r="A4649" s="16"/>
      <c r="B4649" s="70"/>
      <c r="C4649" s="71"/>
      <c r="D4649" s="70"/>
      <c r="E4649" s="70"/>
      <c r="H4649" s="72"/>
    </row>
    <row r="4650" spans="1:8" s="66" customFormat="1">
      <c r="A4650" s="16"/>
      <c r="B4650" s="70"/>
      <c r="C4650" s="71"/>
      <c r="D4650" s="70"/>
      <c r="E4650" s="70"/>
      <c r="H4650" s="72"/>
    </row>
    <row r="4651" spans="1:8" s="66" customFormat="1">
      <c r="A4651" s="16"/>
      <c r="B4651" s="70"/>
      <c r="C4651" s="71"/>
      <c r="D4651" s="70"/>
      <c r="E4651" s="70"/>
      <c r="H4651" s="72"/>
    </row>
    <row r="4652" spans="1:8" s="66" customFormat="1">
      <c r="A4652" s="16"/>
      <c r="B4652" s="70"/>
      <c r="C4652" s="71"/>
      <c r="D4652" s="70"/>
      <c r="E4652" s="70"/>
      <c r="H4652" s="72"/>
    </row>
    <row r="4653" spans="1:8" s="66" customFormat="1">
      <c r="A4653" s="16"/>
      <c r="B4653" s="70"/>
      <c r="C4653" s="71"/>
      <c r="D4653" s="70"/>
      <c r="E4653" s="70"/>
      <c r="H4653" s="72"/>
    </row>
    <row r="4654" spans="1:8" s="66" customFormat="1">
      <c r="A4654" s="16"/>
      <c r="B4654" s="70"/>
      <c r="C4654" s="71"/>
      <c r="D4654" s="70"/>
      <c r="E4654" s="70"/>
      <c r="H4654" s="72"/>
    </row>
    <row r="4655" spans="1:8" s="66" customFormat="1">
      <c r="A4655" s="16"/>
      <c r="B4655" s="70"/>
      <c r="C4655" s="71"/>
      <c r="D4655" s="70"/>
      <c r="E4655" s="70"/>
      <c r="H4655" s="72"/>
    </row>
    <row r="4656" spans="1:8" s="66" customFormat="1">
      <c r="A4656" s="16"/>
      <c r="B4656" s="70"/>
      <c r="C4656" s="71"/>
      <c r="D4656" s="70"/>
      <c r="E4656" s="70"/>
      <c r="H4656" s="72"/>
    </row>
    <row r="4657" spans="1:8" s="66" customFormat="1">
      <c r="A4657" s="16"/>
      <c r="B4657" s="70"/>
      <c r="C4657" s="71"/>
      <c r="D4657" s="70"/>
      <c r="E4657" s="70"/>
      <c r="H4657" s="72"/>
    </row>
    <row r="4658" spans="1:8" s="66" customFormat="1">
      <c r="A4658" s="16"/>
      <c r="B4658" s="70"/>
      <c r="C4658" s="71"/>
      <c r="D4658" s="70"/>
      <c r="E4658" s="70"/>
      <c r="H4658" s="72"/>
    </row>
    <row r="4659" spans="1:8" s="66" customFormat="1">
      <c r="A4659" s="16"/>
      <c r="B4659" s="70"/>
      <c r="C4659" s="71"/>
      <c r="D4659" s="70"/>
      <c r="E4659" s="70"/>
      <c r="H4659" s="72"/>
    </row>
    <row r="4660" spans="1:8" s="66" customFormat="1">
      <c r="A4660" s="16"/>
      <c r="B4660" s="70"/>
      <c r="C4660" s="71"/>
      <c r="D4660" s="70"/>
      <c r="E4660" s="70"/>
      <c r="H4660" s="72"/>
    </row>
    <row r="4661" spans="1:8" s="66" customFormat="1">
      <c r="A4661" s="16"/>
      <c r="B4661" s="70"/>
      <c r="C4661" s="71"/>
      <c r="D4661" s="70"/>
      <c r="E4661" s="70"/>
      <c r="H4661" s="72"/>
    </row>
    <row r="4662" spans="1:8" s="66" customFormat="1">
      <c r="A4662" s="16"/>
      <c r="B4662" s="70"/>
      <c r="C4662" s="71"/>
      <c r="D4662" s="70"/>
      <c r="E4662" s="70"/>
      <c r="H4662" s="72"/>
    </row>
    <row r="4663" spans="1:8" s="66" customFormat="1">
      <c r="A4663" s="16"/>
      <c r="B4663" s="70"/>
      <c r="C4663" s="71"/>
      <c r="D4663" s="70"/>
      <c r="E4663" s="70"/>
      <c r="H4663" s="72"/>
    </row>
    <row r="4664" spans="1:8" s="66" customFormat="1">
      <c r="A4664" s="16"/>
      <c r="B4664" s="70"/>
      <c r="C4664" s="71"/>
      <c r="D4664" s="70"/>
      <c r="E4664" s="70"/>
      <c r="H4664" s="72"/>
    </row>
    <row r="4665" spans="1:8" s="66" customFormat="1">
      <c r="A4665" s="16"/>
      <c r="B4665" s="70"/>
      <c r="C4665" s="71"/>
      <c r="D4665" s="70"/>
      <c r="E4665" s="70"/>
      <c r="H4665" s="72"/>
    </row>
    <row r="4666" spans="1:8" s="66" customFormat="1">
      <c r="A4666" s="16"/>
      <c r="B4666" s="70"/>
      <c r="C4666" s="71"/>
      <c r="D4666" s="70"/>
      <c r="E4666" s="70"/>
      <c r="H4666" s="72"/>
    </row>
    <row r="4667" spans="1:8" s="66" customFormat="1">
      <c r="A4667" s="16"/>
      <c r="B4667" s="70"/>
      <c r="C4667" s="71"/>
      <c r="D4667" s="70"/>
      <c r="E4667" s="70"/>
      <c r="H4667" s="72"/>
    </row>
    <row r="4668" spans="1:8" s="66" customFormat="1">
      <c r="A4668" s="16"/>
      <c r="B4668" s="70"/>
      <c r="C4668" s="71"/>
      <c r="D4668" s="70"/>
      <c r="E4668" s="70"/>
      <c r="H4668" s="72"/>
    </row>
    <row r="4669" spans="1:8" s="66" customFormat="1">
      <c r="A4669" s="16"/>
      <c r="B4669" s="70"/>
      <c r="C4669" s="71"/>
      <c r="D4669" s="70"/>
      <c r="E4669" s="70"/>
      <c r="H4669" s="72"/>
    </row>
    <row r="4670" spans="1:8" s="66" customFormat="1">
      <c r="A4670" s="16"/>
      <c r="B4670" s="70"/>
      <c r="C4670" s="71"/>
      <c r="D4670" s="70"/>
      <c r="E4670" s="70"/>
      <c r="H4670" s="72"/>
    </row>
    <row r="4671" spans="1:8" s="66" customFormat="1">
      <c r="A4671" s="16"/>
      <c r="B4671" s="70"/>
      <c r="C4671" s="71"/>
      <c r="D4671" s="70"/>
      <c r="E4671" s="70"/>
      <c r="H4671" s="72"/>
    </row>
    <row r="4672" spans="1:8" s="66" customFormat="1">
      <c r="A4672" s="16"/>
      <c r="B4672" s="70"/>
      <c r="C4672" s="71"/>
      <c r="D4672" s="70"/>
      <c r="E4672" s="70"/>
      <c r="H4672" s="72"/>
    </row>
    <row r="4673" spans="1:8" s="66" customFormat="1">
      <c r="A4673" s="16"/>
      <c r="B4673" s="70"/>
      <c r="C4673" s="71"/>
      <c r="D4673" s="70"/>
      <c r="E4673" s="70"/>
      <c r="H4673" s="72"/>
    </row>
    <row r="4674" spans="1:8" s="66" customFormat="1">
      <c r="A4674" s="16"/>
      <c r="B4674" s="70"/>
      <c r="C4674" s="71"/>
      <c r="D4674" s="70"/>
      <c r="E4674" s="70"/>
      <c r="H4674" s="72"/>
    </row>
    <row r="4675" spans="1:8" s="66" customFormat="1">
      <c r="A4675" s="16"/>
      <c r="B4675" s="70"/>
      <c r="C4675" s="71"/>
      <c r="D4675" s="70"/>
      <c r="E4675" s="70"/>
      <c r="H4675" s="72"/>
    </row>
    <row r="4676" spans="1:8" s="66" customFormat="1">
      <c r="A4676" s="16"/>
      <c r="B4676" s="70"/>
      <c r="C4676" s="71"/>
      <c r="D4676" s="70"/>
      <c r="E4676" s="70"/>
      <c r="H4676" s="72"/>
    </row>
    <row r="4677" spans="1:8" s="66" customFormat="1">
      <c r="A4677" s="16"/>
      <c r="B4677" s="70"/>
      <c r="C4677" s="71"/>
      <c r="D4677" s="70"/>
      <c r="E4677" s="70"/>
      <c r="H4677" s="72"/>
    </row>
    <row r="4678" spans="1:8" s="66" customFormat="1">
      <c r="A4678" s="16"/>
      <c r="B4678" s="70"/>
      <c r="C4678" s="71"/>
      <c r="D4678" s="70"/>
      <c r="E4678" s="70"/>
      <c r="H4678" s="72"/>
    </row>
    <row r="4679" spans="1:8" s="66" customFormat="1">
      <c r="A4679" s="16"/>
      <c r="B4679" s="70"/>
      <c r="C4679" s="71"/>
      <c r="D4679" s="70"/>
      <c r="E4679" s="70"/>
      <c r="H4679" s="72"/>
    </row>
    <row r="4680" spans="1:8" s="66" customFormat="1">
      <c r="A4680" s="16"/>
      <c r="B4680" s="70"/>
      <c r="C4680" s="71"/>
      <c r="D4680" s="70"/>
      <c r="E4680" s="70"/>
      <c r="H4680" s="72"/>
    </row>
    <row r="4681" spans="1:8" s="66" customFormat="1">
      <c r="A4681" s="16"/>
      <c r="B4681" s="70"/>
      <c r="C4681" s="71"/>
      <c r="D4681" s="70"/>
      <c r="E4681" s="70"/>
      <c r="H4681" s="72"/>
    </row>
    <row r="4682" spans="1:8" s="66" customFormat="1">
      <c r="A4682" s="16"/>
      <c r="B4682" s="70"/>
      <c r="C4682" s="71"/>
      <c r="D4682" s="70"/>
      <c r="E4682" s="70"/>
      <c r="H4682" s="72"/>
    </row>
    <row r="4683" spans="1:8" s="66" customFormat="1">
      <c r="A4683" s="16"/>
      <c r="B4683" s="70"/>
      <c r="C4683" s="71"/>
      <c r="D4683" s="70"/>
      <c r="E4683" s="70"/>
      <c r="H4683" s="72"/>
    </row>
    <row r="4684" spans="1:8" s="66" customFormat="1">
      <c r="A4684" s="16"/>
      <c r="B4684" s="70"/>
      <c r="C4684" s="71"/>
      <c r="D4684" s="70"/>
      <c r="E4684" s="70"/>
      <c r="H4684" s="72"/>
    </row>
    <row r="4685" spans="1:8" s="66" customFormat="1">
      <c r="A4685" s="16"/>
      <c r="B4685" s="70"/>
      <c r="C4685" s="71"/>
      <c r="D4685" s="70"/>
      <c r="E4685" s="70"/>
      <c r="H4685" s="72"/>
    </row>
    <row r="4686" spans="1:8" s="66" customFormat="1">
      <c r="A4686" s="16"/>
      <c r="B4686" s="70"/>
      <c r="C4686" s="71"/>
      <c r="D4686" s="70"/>
      <c r="E4686" s="70"/>
      <c r="H4686" s="72"/>
    </row>
    <row r="4687" spans="1:8" s="66" customFormat="1">
      <c r="A4687" s="16"/>
      <c r="B4687" s="70"/>
      <c r="C4687" s="71"/>
      <c r="D4687" s="70"/>
      <c r="E4687" s="70"/>
      <c r="H4687" s="72"/>
    </row>
    <row r="4688" spans="1:8" s="66" customFormat="1">
      <c r="A4688" s="16"/>
      <c r="B4688" s="70"/>
      <c r="C4688" s="71"/>
      <c r="D4688" s="70"/>
      <c r="E4688" s="70"/>
      <c r="H4688" s="72"/>
    </row>
    <row r="4689" spans="1:8" s="66" customFormat="1">
      <c r="A4689" s="16"/>
      <c r="B4689" s="70"/>
      <c r="C4689" s="71"/>
      <c r="D4689" s="70"/>
      <c r="E4689" s="70"/>
      <c r="H4689" s="72"/>
    </row>
    <row r="4690" spans="1:8" s="66" customFormat="1">
      <c r="A4690" s="16"/>
      <c r="B4690" s="70"/>
      <c r="C4690" s="71"/>
      <c r="D4690" s="70"/>
      <c r="E4690" s="70"/>
      <c r="H4690" s="72"/>
    </row>
    <row r="4691" spans="1:8" s="66" customFormat="1">
      <c r="A4691" s="16"/>
      <c r="B4691" s="70"/>
      <c r="C4691" s="71"/>
      <c r="D4691" s="70"/>
      <c r="E4691" s="70"/>
      <c r="H4691" s="72"/>
    </row>
    <row r="4692" spans="1:8" s="66" customFormat="1">
      <c r="A4692" s="16"/>
      <c r="B4692" s="70"/>
      <c r="C4692" s="71"/>
      <c r="D4692" s="70"/>
      <c r="E4692" s="70"/>
      <c r="H4692" s="72"/>
    </row>
    <row r="4693" spans="1:8" s="66" customFormat="1">
      <c r="A4693" s="16"/>
      <c r="B4693" s="70"/>
      <c r="C4693" s="71"/>
      <c r="D4693" s="70"/>
      <c r="E4693" s="70"/>
      <c r="H4693" s="72"/>
    </row>
    <row r="4694" spans="1:8" s="66" customFormat="1">
      <c r="A4694" s="16"/>
      <c r="B4694" s="70"/>
      <c r="C4694" s="71"/>
      <c r="D4694" s="70"/>
      <c r="E4694" s="70"/>
      <c r="H4694" s="72"/>
    </row>
    <row r="4695" spans="1:8" s="66" customFormat="1">
      <c r="A4695" s="16"/>
      <c r="B4695" s="70"/>
      <c r="C4695" s="71"/>
      <c r="D4695" s="70"/>
      <c r="E4695" s="70"/>
      <c r="H4695" s="72"/>
    </row>
    <row r="4696" spans="1:8" s="66" customFormat="1">
      <c r="A4696" s="16"/>
      <c r="B4696" s="70"/>
      <c r="C4696" s="71"/>
      <c r="D4696" s="70"/>
      <c r="E4696" s="70"/>
      <c r="H4696" s="72"/>
    </row>
    <row r="4697" spans="1:8" s="66" customFormat="1">
      <c r="A4697" s="16"/>
      <c r="B4697" s="70"/>
      <c r="C4697" s="71"/>
      <c r="D4697" s="70"/>
      <c r="E4697" s="70"/>
      <c r="H4697" s="72"/>
    </row>
    <row r="4698" spans="1:8" s="66" customFormat="1">
      <c r="A4698" s="16"/>
      <c r="B4698" s="70"/>
      <c r="C4698" s="71"/>
      <c r="D4698" s="70"/>
      <c r="E4698" s="70"/>
      <c r="H4698" s="72"/>
    </row>
    <row r="4699" spans="1:8" s="66" customFormat="1">
      <c r="A4699" s="16"/>
      <c r="B4699" s="70"/>
      <c r="C4699" s="71"/>
      <c r="D4699" s="70"/>
      <c r="E4699" s="70"/>
      <c r="H4699" s="72"/>
    </row>
    <row r="4700" spans="1:8" s="66" customFormat="1">
      <c r="A4700" s="16"/>
      <c r="B4700" s="70"/>
      <c r="C4700" s="71"/>
      <c r="D4700" s="70"/>
      <c r="E4700" s="70"/>
      <c r="H4700" s="72"/>
    </row>
    <row r="4701" spans="1:8" s="66" customFormat="1">
      <c r="A4701" s="16"/>
      <c r="B4701" s="70"/>
      <c r="C4701" s="71"/>
      <c r="D4701" s="70"/>
      <c r="E4701" s="70"/>
      <c r="H4701" s="72"/>
    </row>
    <row r="4702" spans="1:8" s="66" customFormat="1">
      <c r="A4702" s="16"/>
      <c r="B4702" s="70"/>
      <c r="C4702" s="71"/>
      <c r="D4702" s="70"/>
      <c r="E4702" s="70"/>
      <c r="H4702" s="72"/>
    </row>
    <row r="4703" spans="1:8" s="66" customFormat="1">
      <c r="A4703" s="16"/>
      <c r="B4703" s="70"/>
      <c r="C4703" s="71"/>
      <c r="D4703" s="70"/>
      <c r="E4703" s="70"/>
      <c r="H4703" s="72"/>
    </row>
    <row r="4704" spans="1:8" s="66" customFormat="1">
      <c r="A4704" s="16"/>
      <c r="B4704" s="70"/>
      <c r="C4704" s="71"/>
      <c r="D4704" s="70"/>
      <c r="E4704" s="70"/>
      <c r="H4704" s="72"/>
    </row>
    <row r="4705" spans="1:8" s="66" customFormat="1">
      <c r="A4705" s="16"/>
      <c r="B4705" s="70"/>
      <c r="C4705" s="71"/>
      <c r="D4705" s="70"/>
      <c r="E4705" s="70"/>
      <c r="H4705" s="72"/>
    </row>
    <row r="4706" spans="1:8" s="66" customFormat="1">
      <c r="A4706" s="16"/>
      <c r="B4706" s="70"/>
      <c r="C4706" s="71"/>
      <c r="D4706" s="70"/>
      <c r="E4706" s="70"/>
      <c r="H4706" s="72"/>
    </row>
    <row r="4707" spans="1:8" s="66" customFormat="1">
      <c r="A4707" s="16"/>
      <c r="B4707" s="70"/>
      <c r="C4707" s="71"/>
      <c r="D4707" s="70"/>
      <c r="E4707" s="70"/>
      <c r="H4707" s="72"/>
    </row>
    <row r="4708" spans="1:8" s="66" customFormat="1">
      <c r="A4708" s="16"/>
      <c r="B4708" s="70"/>
      <c r="C4708" s="71"/>
      <c r="D4708" s="70"/>
      <c r="E4708" s="70"/>
      <c r="H4708" s="72"/>
    </row>
    <row r="4709" spans="1:8" s="66" customFormat="1">
      <c r="A4709" s="16"/>
      <c r="B4709" s="70"/>
      <c r="C4709" s="71"/>
      <c r="D4709" s="70"/>
      <c r="E4709" s="70"/>
      <c r="H4709" s="72"/>
    </row>
    <row r="4710" spans="1:8" s="66" customFormat="1">
      <c r="A4710" s="16"/>
      <c r="B4710" s="70"/>
      <c r="C4710" s="71"/>
      <c r="D4710" s="70"/>
      <c r="E4710" s="70"/>
      <c r="H4710" s="72"/>
    </row>
    <row r="4711" spans="1:8" s="66" customFormat="1">
      <c r="A4711" s="16"/>
      <c r="B4711" s="70"/>
      <c r="C4711" s="71"/>
      <c r="D4711" s="70"/>
      <c r="E4711" s="70"/>
      <c r="H4711" s="72"/>
    </row>
    <row r="4712" spans="1:8" s="66" customFormat="1">
      <c r="A4712" s="16"/>
      <c r="B4712" s="70"/>
      <c r="C4712" s="71"/>
      <c r="D4712" s="70"/>
      <c r="E4712" s="70"/>
      <c r="H4712" s="72"/>
    </row>
    <row r="4713" spans="1:8" s="66" customFormat="1">
      <c r="A4713" s="16"/>
      <c r="B4713" s="70"/>
      <c r="C4713" s="71"/>
      <c r="D4713" s="70"/>
      <c r="E4713" s="70"/>
      <c r="H4713" s="72"/>
    </row>
    <row r="4714" spans="1:8" s="66" customFormat="1">
      <c r="A4714" s="16"/>
      <c r="B4714" s="70"/>
      <c r="C4714" s="71"/>
      <c r="D4714" s="70"/>
      <c r="E4714" s="70"/>
      <c r="H4714" s="72"/>
    </row>
    <row r="4715" spans="1:8" s="66" customFormat="1">
      <c r="A4715" s="16"/>
      <c r="B4715" s="70"/>
      <c r="C4715" s="71"/>
      <c r="D4715" s="70"/>
      <c r="E4715" s="70"/>
      <c r="H4715" s="72"/>
    </row>
    <row r="4716" spans="1:8" s="66" customFormat="1">
      <c r="A4716" s="16"/>
      <c r="B4716" s="70"/>
      <c r="C4716" s="71"/>
      <c r="D4716" s="70"/>
      <c r="E4716" s="70"/>
      <c r="H4716" s="72"/>
    </row>
    <row r="4717" spans="1:8" s="66" customFormat="1">
      <c r="A4717" s="16"/>
      <c r="B4717" s="70"/>
      <c r="C4717" s="71"/>
      <c r="D4717" s="70"/>
      <c r="E4717" s="70"/>
      <c r="H4717" s="72"/>
    </row>
    <row r="4718" spans="1:8" s="66" customFormat="1">
      <c r="A4718" s="16"/>
      <c r="B4718" s="70"/>
      <c r="C4718" s="71"/>
      <c r="D4718" s="70"/>
      <c r="E4718" s="70"/>
      <c r="H4718" s="72"/>
    </row>
    <row r="4719" spans="1:8" s="66" customFormat="1">
      <c r="A4719" s="16"/>
      <c r="B4719" s="70"/>
      <c r="C4719" s="71"/>
      <c r="D4719" s="70"/>
      <c r="E4719" s="70"/>
      <c r="H4719" s="72"/>
    </row>
    <row r="4720" spans="1:8" s="66" customFormat="1">
      <c r="A4720" s="16"/>
      <c r="B4720" s="70"/>
      <c r="C4720" s="71"/>
      <c r="D4720" s="70"/>
      <c r="E4720" s="70"/>
      <c r="H4720" s="72"/>
    </row>
    <row r="4721" spans="1:8" s="66" customFormat="1">
      <c r="A4721" s="16"/>
      <c r="B4721" s="70"/>
      <c r="C4721" s="71"/>
      <c r="D4721" s="70"/>
      <c r="E4721" s="70"/>
      <c r="H4721" s="72"/>
    </row>
    <row r="4722" spans="1:8" s="66" customFormat="1">
      <c r="A4722" s="16"/>
      <c r="B4722" s="70"/>
      <c r="C4722" s="71"/>
      <c r="D4722" s="70"/>
      <c r="E4722" s="70"/>
      <c r="H4722" s="72"/>
    </row>
    <row r="4723" spans="1:8" s="66" customFormat="1">
      <c r="A4723" s="16"/>
      <c r="B4723" s="70"/>
      <c r="C4723" s="71"/>
      <c r="D4723" s="70"/>
      <c r="E4723" s="70"/>
      <c r="H4723" s="72"/>
    </row>
    <row r="4724" spans="1:8" s="66" customFormat="1">
      <c r="A4724" s="16"/>
      <c r="B4724" s="70"/>
      <c r="C4724" s="71"/>
      <c r="D4724" s="70"/>
      <c r="E4724" s="70"/>
      <c r="H4724" s="72"/>
    </row>
    <row r="4725" spans="1:8" s="66" customFormat="1">
      <c r="A4725" s="16"/>
      <c r="B4725" s="70"/>
      <c r="C4725" s="71"/>
      <c r="D4725" s="70"/>
      <c r="E4725" s="70"/>
      <c r="H4725" s="72"/>
    </row>
    <row r="4726" spans="1:8" s="66" customFormat="1">
      <c r="A4726" s="16"/>
      <c r="B4726" s="70"/>
      <c r="C4726" s="71"/>
      <c r="D4726" s="70"/>
      <c r="E4726" s="70"/>
      <c r="H4726" s="72"/>
    </row>
    <row r="4727" spans="1:8" s="66" customFormat="1">
      <c r="A4727" s="16"/>
      <c r="B4727" s="70"/>
      <c r="C4727" s="71"/>
      <c r="D4727" s="70"/>
      <c r="E4727" s="70"/>
      <c r="H4727" s="72"/>
    </row>
    <row r="4728" spans="1:8" s="66" customFormat="1">
      <c r="A4728" s="16"/>
      <c r="B4728" s="70"/>
      <c r="C4728" s="71"/>
      <c r="D4728" s="70"/>
      <c r="E4728" s="70"/>
      <c r="H4728" s="72"/>
    </row>
    <row r="4729" spans="1:8" s="66" customFormat="1">
      <c r="A4729" s="16"/>
      <c r="B4729" s="70"/>
      <c r="C4729" s="71"/>
      <c r="D4729" s="70"/>
      <c r="E4729" s="70"/>
      <c r="H4729" s="72"/>
    </row>
    <row r="4730" spans="1:8" s="66" customFormat="1">
      <c r="A4730" s="16"/>
      <c r="B4730" s="70"/>
      <c r="C4730" s="71"/>
      <c r="D4730" s="70"/>
      <c r="E4730" s="70"/>
      <c r="H4730" s="72"/>
    </row>
    <row r="4731" spans="1:8" s="66" customFormat="1">
      <c r="A4731" s="16"/>
      <c r="B4731" s="70"/>
      <c r="C4731" s="71"/>
      <c r="D4731" s="70"/>
      <c r="E4731" s="70"/>
      <c r="H4731" s="72"/>
    </row>
    <row r="4732" spans="1:8" s="66" customFormat="1">
      <c r="A4732" s="16"/>
      <c r="B4732" s="70"/>
      <c r="C4732" s="71"/>
      <c r="D4732" s="70"/>
      <c r="E4732" s="70"/>
      <c r="H4732" s="72"/>
    </row>
    <row r="4733" spans="1:8" s="66" customFormat="1">
      <c r="A4733" s="16"/>
      <c r="B4733" s="70"/>
      <c r="C4733" s="71"/>
      <c r="D4733" s="70"/>
      <c r="E4733" s="70"/>
      <c r="H4733" s="72"/>
    </row>
    <row r="4734" spans="1:8" s="66" customFormat="1">
      <c r="A4734" s="16"/>
      <c r="B4734" s="70"/>
      <c r="C4734" s="71"/>
      <c r="D4734" s="70"/>
      <c r="E4734" s="70"/>
      <c r="H4734" s="72"/>
    </row>
    <row r="4735" spans="1:8" s="66" customFormat="1">
      <c r="A4735" s="16"/>
      <c r="B4735" s="70"/>
      <c r="C4735" s="71"/>
      <c r="D4735" s="70"/>
      <c r="E4735" s="70"/>
      <c r="H4735" s="72"/>
    </row>
    <row r="4736" spans="1:8" s="66" customFormat="1">
      <c r="A4736" s="16"/>
      <c r="B4736" s="70"/>
      <c r="C4736" s="71"/>
      <c r="D4736" s="70"/>
      <c r="E4736" s="70"/>
      <c r="H4736" s="72"/>
    </row>
    <row r="4737" spans="1:8" s="66" customFormat="1">
      <c r="A4737" s="16"/>
      <c r="B4737" s="70"/>
      <c r="C4737" s="71"/>
      <c r="D4737" s="70"/>
      <c r="E4737" s="70"/>
      <c r="H4737" s="72"/>
    </row>
    <row r="4738" spans="1:8" s="66" customFormat="1">
      <c r="A4738" s="16"/>
      <c r="B4738" s="70"/>
      <c r="C4738" s="71"/>
      <c r="D4738" s="70"/>
      <c r="E4738" s="70"/>
      <c r="H4738" s="72"/>
    </row>
    <row r="4739" spans="1:8" s="66" customFormat="1">
      <c r="A4739" s="16"/>
      <c r="B4739" s="70"/>
      <c r="C4739" s="71"/>
      <c r="D4739" s="70"/>
      <c r="E4739" s="70"/>
      <c r="H4739" s="72"/>
    </row>
    <row r="4740" spans="1:8" s="66" customFormat="1">
      <c r="A4740" s="16"/>
      <c r="B4740" s="70"/>
      <c r="C4740" s="71"/>
      <c r="D4740" s="70"/>
      <c r="E4740" s="70"/>
      <c r="H4740" s="72"/>
    </row>
    <row r="4741" spans="1:8" s="66" customFormat="1">
      <c r="A4741" s="16"/>
      <c r="B4741" s="70"/>
      <c r="C4741" s="71"/>
      <c r="D4741" s="70"/>
      <c r="E4741" s="70"/>
      <c r="H4741" s="72"/>
    </row>
    <row r="4742" spans="1:8" s="66" customFormat="1">
      <c r="A4742" s="16"/>
      <c r="B4742" s="70"/>
      <c r="C4742" s="71"/>
      <c r="D4742" s="70"/>
      <c r="E4742" s="70"/>
      <c r="H4742" s="72"/>
    </row>
    <row r="4743" spans="1:8" s="66" customFormat="1">
      <c r="A4743" s="16"/>
      <c r="B4743" s="70"/>
      <c r="C4743" s="71"/>
      <c r="D4743" s="70"/>
      <c r="E4743" s="70"/>
      <c r="H4743" s="72"/>
    </row>
    <row r="4744" spans="1:8" s="66" customFormat="1">
      <c r="A4744" s="16"/>
      <c r="B4744" s="70"/>
      <c r="C4744" s="71"/>
      <c r="D4744" s="70"/>
      <c r="E4744" s="70"/>
      <c r="H4744" s="72"/>
    </row>
    <row r="4745" spans="1:8" s="66" customFormat="1">
      <c r="A4745" s="16"/>
      <c r="B4745" s="70"/>
      <c r="C4745" s="71"/>
      <c r="D4745" s="70"/>
      <c r="E4745" s="70"/>
      <c r="H4745" s="72"/>
    </row>
    <row r="4746" spans="1:8" s="66" customFormat="1">
      <c r="A4746" s="16"/>
      <c r="B4746" s="70"/>
      <c r="C4746" s="71"/>
      <c r="D4746" s="70"/>
      <c r="E4746" s="70"/>
      <c r="H4746" s="72"/>
    </row>
    <row r="4747" spans="1:8" s="66" customFormat="1">
      <c r="A4747" s="16"/>
      <c r="B4747" s="70"/>
      <c r="C4747" s="71"/>
      <c r="D4747" s="70"/>
      <c r="E4747" s="70"/>
      <c r="H4747" s="72"/>
    </row>
    <row r="4748" spans="1:8" s="66" customFormat="1">
      <c r="A4748" s="16"/>
      <c r="B4748" s="70"/>
      <c r="C4748" s="71"/>
      <c r="D4748" s="70"/>
      <c r="E4748" s="70"/>
      <c r="H4748" s="72"/>
    </row>
    <row r="4749" spans="1:8" s="66" customFormat="1">
      <c r="A4749" s="16"/>
      <c r="B4749" s="70"/>
      <c r="C4749" s="71"/>
      <c r="D4749" s="70"/>
      <c r="E4749" s="70"/>
      <c r="H4749" s="72"/>
    </row>
    <row r="4750" spans="1:8" s="66" customFormat="1">
      <c r="A4750" s="16"/>
      <c r="B4750" s="70"/>
      <c r="C4750" s="71"/>
      <c r="D4750" s="70"/>
      <c r="E4750" s="70"/>
      <c r="H4750" s="72"/>
    </row>
    <row r="4751" spans="1:8" s="66" customFormat="1">
      <c r="A4751" s="16"/>
      <c r="B4751" s="70"/>
      <c r="C4751" s="71"/>
      <c r="D4751" s="70"/>
      <c r="E4751" s="70"/>
      <c r="H4751" s="72"/>
    </row>
    <row r="4752" spans="1:8" s="66" customFormat="1">
      <c r="A4752" s="16"/>
      <c r="B4752" s="70"/>
      <c r="C4752" s="71"/>
      <c r="D4752" s="70"/>
      <c r="E4752" s="70"/>
      <c r="H4752" s="72"/>
    </row>
    <row r="4753" spans="1:8" s="66" customFormat="1">
      <c r="A4753" s="16"/>
      <c r="B4753" s="70"/>
      <c r="C4753" s="71"/>
      <c r="D4753" s="70"/>
      <c r="E4753" s="70"/>
      <c r="H4753" s="72"/>
    </row>
    <row r="4754" spans="1:8" s="66" customFormat="1">
      <c r="A4754" s="16"/>
      <c r="B4754" s="70"/>
      <c r="C4754" s="71"/>
      <c r="D4754" s="70"/>
      <c r="E4754" s="70"/>
      <c r="H4754" s="72"/>
    </row>
    <row r="4755" spans="1:8" s="66" customFormat="1">
      <c r="A4755" s="16"/>
      <c r="B4755" s="70"/>
      <c r="C4755" s="71"/>
      <c r="D4755" s="70"/>
      <c r="E4755" s="70"/>
      <c r="H4755" s="72"/>
    </row>
    <row r="4756" spans="1:8" s="66" customFormat="1">
      <c r="A4756" s="16"/>
      <c r="B4756" s="70"/>
      <c r="C4756" s="71"/>
      <c r="D4756" s="70"/>
      <c r="E4756" s="70"/>
      <c r="H4756" s="72"/>
    </row>
    <row r="4757" spans="1:8" s="66" customFormat="1">
      <c r="A4757" s="16"/>
      <c r="B4757" s="70"/>
      <c r="C4757" s="71"/>
      <c r="D4757" s="70"/>
      <c r="E4757" s="70"/>
      <c r="H4757" s="72"/>
    </row>
    <row r="4758" spans="1:8" s="66" customFormat="1">
      <c r="A4758" s="16"/>
      <c r="B4758" s="70"/>
      <c r="C4758" s="71"/>
      <c r="D4758" s="70"/>
      <c r="E4758" s="70"/>
      <c r="H4758" s="72"/>
    </row>
    <row r="4759" spans="1:8" s="66" customFormat="1">
      <c r="A4759" s="16"/>
      <c r="B4759" s="70"/>
      <c r="C4759" s="71"/>
      <c r="D4759" s="70"/>
      <c r="E4759" s="70"/>
      <c r="H4759" s="72"/>
    </row>
    <row r="4760" spans="1:8" s="66" customFormat="1">
      <c r="A4760" s="16"/>
      <c r="B4760" s="70"/>
      <c r="C4760" s="71"/>
      <c r="D4760" s="70"/>
      <c r="E4760" s="70"/>
      <c r="H4760" s="72"/>
    </row>
    <row r="4761" spans="1:8" s="66" customFormat="1">
      <c r="A4761" s="16"/>
      <c r="B4761" s="70"/>
      <c r="C4761" s="71"/>
      <c r="D4761" s="70"/>
      <c r="E4761" s="70"/>
      <c r="H4761" s="72"/>
    </row>
    <row r="4762" spans="1:8" s="66" customFormat="1">
      <c r="A4762" s="16"/>
      <c r="B4762" s="70"/>
      <c r="C4762" s="71"/>
      <c r="D4762" s="70"/>
      <c r="E4762" s="70"/>
      <c r="H4762" s="72"/>
    </row>
    <row r="4763" spans="1:8" s="66" customFormat="1">
      <c r="A4763" s="16"/>
      <c r="B4763" s="70"/>
      <c r="C4763" s="71"/>
      <c r="D4763" s="70"/>
      <c r="E4763" s="70"/>
      <c r="H4763" s="72"/>
    </row>
    <row r="4764" spans="1:8" s="66" customFormat="1">
      <c r="A4764" s="16"/>
      <c r="B4764" s="70"/>
      <c r="C4764" s="71"/>
      <c r="D4764" s="70"/>
      <c r="E4764" s="70"/>
      <c r="H4764" s="72"/>
    </row>
    <row r="4765" spans="1:8" s="66" customFormat="1">
      <c r="A4765" s="16"/>
      <c r="B4765" s="70"/>
      <c r="C4765" s="71"/>
      <c r="D4765" s="70"/>
      <c r="E4765" s="70"/>
      <c r="H4765" s="72"/>
    </row>
    <row r="4766" spans="1:8" s="66" customFormat="1">
      <c r="A4766" s="16"/>
      <c r="B4766" s="70"/>
      <c r="C4766" s="71"/>
      <c r="D4766" s="70"/>
      <c r="E4766" s="70"/>
      <c r="H4766" s="72"/>
    </row>
    <row r="4767" spans="1:8" s="66" customFormat="1">
      <c r="A4767" s="16"/>
      <c r="B4767" s="70"/>
      <c r="C4767" s="71"/>
      <c r="D4767" s="70"/>
      <c r="E4767" s="70"/>
      <c r="H4767" s="72"/>
    </row>
    <row r="4768" spans="1:8" s="66" customFormat="1">
      <c r="A4768" s="16"/>
      <c r="B4768" s="70"/>
      <c r="C4768" s="71"/>
      <c r="D4768" s="70"/>
      <c r="E4768" s="70"/>
      <c r="H4768" s="72"/>
    </row>
    <row r="4769" spans="1:8" s="66" customFormat="1">
      <c r="A4769" s="16"/>
      <c r="B4769" s="70"/>
      <c r="C4769" s="71"/>
      <c r="D4769" s="70"/>
      <c r="E4769" s="70"/>
      <c r="H4769" s="72"/>
    </row>
    <row r="4770" spans="1:8" s="66" customFormat="1">
      <c r="A4770" s="16"/>
      <c r="B4770" s="70"/>
      <c r="C4770" s="71"/>
      <c r="D4770" s="70"/>
      <c r="E4770" s="70"/>
      <c r="H4770" s="72"/>
    </row>
    <row r="4771" spans="1:8" s="66" customFormat="1">
      <c r="A4771" s="16"/>
      <c r="B4771" s="70"/>
      <c r="C4771" s="71"/>
      <c r="D4771" s="70"/>
      <c r="E4771" s="70"/>
      <c r="H4771" s="72"/>
    </row>
    <row r="4772" spans="1:8" s="66" customFormat="1">
      <c r="A4772" s="16"/>
      <c r="B4772" s="70"/>
      <c r="C4772" s="71"/>
      <c r="D4772" s="70"/>
      <c r="E4772" s="70"/>
      <c r="H4772" s="72"/>
    </row>
    <row r="4773" spans="1:8" s="66" customFormat="1">
      <c r="A4773" s="16"/>
      <c r="B4773" s="70"/>
      <c r="C4773" s="71"/>
      <c r="D4773" s="70"/>
      <c r="E4773" s="70"/>
      <c r="H4773" s="72"/>
    </row>
    <row r="4774" spans="1:8" s="66" customFormat="1">
      <c r="A4774" s="16"/>
      <c r="B4774" s="70"/>
      <c r="C4774" s="71"/>
      <c r="D4774" s="70"/>
      <c r="E4774" s="70"/>
      <c r="H4774" s="72"/>
    </row>
    <row r="4775" spans="1:8" s="66" customFormat="1">
      <c r="A4775" s="16"/>
      <c r="B4775" s="70"/>
      <c r="C4775" s="71"/>
      <c r="D4775" s="70"/>
      <c r="E4775" s="70"/>
      <c r="H4775" s="72"/>
    </row>
    <row r="4776" spans="1:8" s="66" customFormat="1">
      <c r="A4776" s="16"/>
      <c r="B4776" s="70"/>
      <c r="C4776" s="71"/>
      <c r="D4776" s="70"/>
      <c r="E4776" s="70"/>
      <c r="H4776" s="72"/>
    </row>
    <row r="4777" spans="1:8" s="66" customFormat="1">
      <c r="A4777" s="16"/>
      <c r="B4777" s="70"/>
      <c r="C4777" s="71"/>
      <c r="D4777" s="70"/>
      <c r="E4777" s="70"/>
      <c r="H4777" s="72"/>
    </row>
    <row r="4778" spans="1:8" s="66" customFormat="1">
      <c r="A4778" s="16"/>
      <c r="B4778" s="70"/>
      <c r="C4778" s="71"/>
      <c r="D4778" s="70"/>
      <c r="E4778" s="70"/>
      <c r="H4778" s="72"/>
    </row>
    <row r="4779" spans="1:8" s="66" customFormat="1">
      <c r="A4779" s="16"/>
      <c r="B4779" s="70"/>
      <c r="C4779" s="71"/>
      <c r="D4779" s="70"/>
      <c r="E4779" s="70"/>
      <c r="H4779" s="72"/>
    </row>
    <row r="4780" spans="1:8" s="66" customFormat="1">
      <c r="A4780" s="16"/>
      <c r="B4780" s="70"/>
      <c r="C4780" s="71"/>
      <c r="D4780" s="70"/>
      <c r="E4780" s="70"/>
      <c r="H4780" s="72"/>
    </row>
    <row r="4781" spans="1:8" s="66" customFormat="1">
      <c r="A4781" s="16"/>
      <c r="B4781" s="70"/>
      <c r="C4781" s="71"/>
      <c r="D4781" s="70"/>
      <c r="E4781" s="70"/>
      <c r="H4781" s="72"/>
    </row>
    <row r="4782" spans="1:8" s="66" customFormat="1">
      <c r="A4782" s="16"/>
      <c r="B4782" s="70"/>
      <c r="C4782" s="71"/>
      <c r="D4782" s="70"/>
      <c r="E4782" s="70"/>
      <c r="H4782" s="72"/>
    </row>
    <row r="4783" spans="1:8" s="66" customFormat="1">
      <c r="A4783" s="16"/>
      <c r="B4783" s="70"/>
      <c r="C4783" s="71"/>
      <c r="D4783" s="70"/>
      <c r="E4783" s="70"/>
      <c r="H4783" s="72"/>
    </row>
    <row r="4784" spans="1:8" s="66" customFormat="1">
      <c r="A4784" s="16"/>
      <c r="B4784" s="70"/>
      <c r="C4784" s="71"/>
      <c r="D4784" s="70"/>
      <c r="E4784" s="70"/>
      <c r="H4784" s="72"/>
    </row>
    <row r="4785" spans="1:8" s="66" customFormat="1">
      <c r="A4785" s="16"/>
      <c r="B4785" s="70"/>
      <c r="C4785" s="71"/>
      <c r="D4785" s="70"/>
      <c r="E4785" s="70"/>
      <c r="H4785" s="72"/>
    </row>
    <row r="4786" spans="1:8" s="66" customFormat="1">
      <c r="A4786" s="16"/>
      <c r="B4786" s="70"/>
      <c r="C4786" s="71"/>
      <c r="D4786" s="70"/>
      <c r="E4786" s="70"/>
      <c r="H4786" s="72"/>
    </row>
    <row r="4787" spans="1:8" s="66" customFormat="1">
      <c r="A4787" s="16"/>
      <c r="B4787" s="70"/>
      <c r="C4787" s="71"/>
      <c r="D4787" s="70"/>
      <c r="E4787" s="70"/>
      <c r="H4787" s="72"/>
    </row>
    <row r="4788" spans="1:8" s="66" customFormat="1">
      <c r="A4788" s="16"/>
      <c r="B4788" s="70"/>
      <c r="C4788" s="71"/>
      <c r="D4788" s="70"/>
      <c r="E4788" s="70"/>
      <c r="H4788" s="72"/>
    </row>
    <row r="4789" spans="1:8" s="66" customFormat="1">
      <c r="A4789" s="16"/>
      <c r="B4789" s="70"/>
      <c r="C4789" s="71"/>
      <c r="D4789" s="70"/>
      <c r="E4789" s="70"/>
      <c r="H4789" s="72"/>
    </row>
    <row r="4790" spans="1:8" s="66" customFormat="1">
      <c r="A4790" s="16"/>
      <c r="B4790" s="70"/>
      <c r="C4790" s="71"/>
      <c r="D4790" s="70"/>
      <c r="E4790" s="70"/>
      <c r="H4790" s="72"/>
    </row>
    <row r="4791" spans="1:8" s="66" customFormat="1">
      <c r="A4791" s="16"/>
      <c r="B4791" s="70"/>
      <c r="C4791" s="71"/>
      <c r="D4791" s="70"/>
      <c r="E4791" s="70"/>
      <c r="H4791" s="72"/>
    </row>
    <row r="4792" spans="1:8" s="66" customFormat="1">
      <c r="A4792" s="16"/>
      <c r="B4792" s="70"/>
      <c r="C4792" s="71"/>
      <c r="D4792" s="70"/>
      <c r="E4792" s="70"/>
      <c r="H4792" s="72"/>
    </row>
    <row r="4793" spans="1:8" s="66" customFormat="1">
      <c r="A4793" s="16"/>
      <c r="B4793" s="70"/>
      <c r="C4793" s="71"/>
      <c r="D4793" s="70"/>
      <c r="E4793" s="70"/>
      <c r="H4793" s="72"/>
    </row>
    <row r="4794" spans="1:8" s="66" customFormat="1">
      <c r="A4794" s="16"/>
      <c r="B4794" s="70"/>
      <c r="C4794" s="71"/>
      <c r="D4794" s="70"/>
      <c r="E4794" s="70"/>
      <c r="H4794" s="72"/>
    </row>
    <row r="4795" spans="1:8" s="66" customFormat="1">
      <c r="A4795" s="16"/>
      <c r="B4795" s="70"/>
      <c r="C4795" s="71"/>
      <c r="D4795" s="70"/>
      <c r="E4795" s="70"/>
      <c r="H4795" s="72"/>
    </row>
    <row r="4796" spans="1:8" s="66" customFormat="1">
      <c r="A4796" s="16"/>
      <c r="B4796" s="70"/>
      <c r="C4796" s="71"/>
      <c r="D4796" s="70"/>
      <c r="E4796" s="70"/>
      <c r="H4796" s="72"/>
    </row>
    <row r="4797" spans="1:8" s="66" customFormat="1">
      <c r="A4797" s="16"/>
      <c r="B4797" s="70"/>
      <c r="C4797" s="71"/>
      <c r="D4797" s="70"/>
      <c r="E4797" s="70"/>
      <c r="H4797" s="72"/>
    </row>
    <row r="4798" spans="1:8" s="66" customFormat="1">
      <c r="A4798" s="16"/>
      <c r="B4798" s="70"/>
      <c r="C4798" s="71"/>
      <c r="D4798" s="70"/>
      <c r="E4798" s="70"/>
      <c r="H4798" s="72"/>
    </row>
    <row r="4799" spans="1:8" s="66" customFormat="1">
      <c r="A4799" s="16"/>
      <c r="B4799" s="70"/>
      <c r="C4799" s="71"/>
      <c r="D4799" s="70"/>
      <c r="E4799" s="70"/>
      <c r="H4799" s="72"/>
    </row>
    <row r="4800" spans="1:8" s="66" customFormat="1">
      <c r="A4800" s="16"/>
      <c r="B4800" s="70"/>
      <c r="C4800" s="71"/>
      <c r="D4800" s="70"/>
      <c r="E4800" s="70"/>
      <c r="H4800" s="72"/>
    </row>
    <row r="4801" spans="1:8" s="66" customFormat="1">
      <c r="A4801" s="16"/>
      <c r="B4801" s="70"/>
      <c r="C4801" s="71"/>
      <c r="D4801" s="70"/>
      <c r="E4801" s="70"/>
      <c r="H4801" s="72"/>
    </row>
    <row r="4802" spans="1:8" s="66" customFormat="1">
      <c r="A4802" s="16"/>
      <c r="B4802" s="70"/>
      <c r="C4802" s="71"/>
      <c r="D4802" s="70"/>
      <c r="E4802" s="70"/>
      <c r="H4802" s="72"/>
    </row>
    <row r="4803" spans="1:8" s="66" customFormat="1">
      <c r="A4803" s="16"/>
      <c r="B4803" s="70"/>
      <c r="C4803" s="71"/>
      <c r="D4803" s="70"/>
      <c r="E4803" s="70"/>
      <c r="H4803" s="72"/>
    </row>
    <row r="4804" spans="1:8" s="66" customFormat="1">
      <c r="A4804" s="16"/>
      <c r="B4804" s="70"/>
      <c r="C4804" s="71"/>
      <c r="D4804" s="70"/>
      <c r="E4804" s="70"/>
      <c r="H4804" s="72"/>
    </row>
    <row r="4805" spans="1:8" s="66" customFormat="1">
      <c r="A4805" s="16"/>
      <c r="B4805" s="70"/>
      <c r="C4805" s="71"/>
      <c r="D4805" s="70"/>
      <c r="E4805" s="70"/>
      <c r="H4805" s="72"/>
    </row>
    <row r="4806" spans="1:8" s="66" customFormat="1">
      <c r="A4806" s="16"/>
      <c r="B4806" s="70"/>
      <c r="C4806" s="71"/>
      <c r="D4806" s="70"/>
      <c r="E4806" s="70"/>
      <c r="H4806" s="72"/>
    </row>
    <row r="4807" spans="1:8" s="66" customFormat="1">
      <c r="A4807" s="16"/>
      <c r="B4807" s="70"/>
      <c r="C4807" s="71"/>
      <c r="D4807" s="70"/>
      <c r="E4807" s="70"/>
      <c r="H4807" s="72"/>
    </row>
    <row r="4808" spans="1:8" s="66" customFormat="1">
      <c r="A4808" s="16"/>
      <c r="B4808" s="70"/>
      <c r="C4808" s="71"/>
      <c r="D4808" s="70"/>
      <c r="E4808" s="70"/>
      <c r="H4808" s="72"/>
    </row>
    <row r="4809" spans="1:8" s="66" customFormat="1">
      <c r="A4809" s="16"/>
      <c r="B4809" s="70"/>
      <c r="C4809" s="71"/>
      <c r="D4809" s="70"/>
      <c r="E4809" s="70"/>
      <c r="H4809" s="72"/>
    </row>
    <row r="4810" spans="1:8" s="66" customFormat="1">
      <c r="A4810" s="16"/>
      <c r="B4810" s="70"/>
      <c r="C4810" s="71"/>
      <c r="D4810" s="70"/>
      <c r="E4810" s="70"/>
      <c r="H4810" s="72"/>
    </row>
    <row r="4811" spans="1:8" s="66" customFormat="1">
      <c r="A4811" s="16"/>
      <c r="B4811" s="70"/>
      <c r="C4811" s="71"/>
      <c r="D4811" s="70"/>
      <c r="E4811" s="70"/>
      <c r="H4811" s="72"/>
    </row>
    <row r="4812" spans="1:8" s="66" customFormat="1">
      <c r="A4812" s="16"/>
      <c r="B4812" s="70"/>
      <c r="C4812" s="71"/>
      <c r="D4812" s="70"/>
      <c r="E4812" s="70"/>
      <c r="H4812" s="72"/>
    </row>
    <row r="4813" spans="1:8" s="66" customFormat="1">
      <c r="A4813" s="16"/>
      <c r="B4813" s="70"/>
      <c r="C4813" s="71"/>
      <c r="D4813" s="70"/>
      <c r="E4813" s="70"/>
      <c r="H4813" s="72"/>
    </row>
    <row r="4814" spans="1:8" s="66" customFormat="1">
      <c r="A4814" s="16"/>
      <c r="B4814" s="70"/>
      <c r="C4814" s="71"/>
      <c r="D4814" s="70"/>
      <c r="E4814" s="70"/>
      <c r="H4814" s="72"/>
    </row>
    <row r="4815" spans="1:8" s="66" customFormat="1">
      <c r="A4815" s="16"/>
      <c r="B4815" s="70"/>
      <c r="C4815" s="71"/>
      <c r="D4815" s="70"/>
      <c r="E4815" s="70"/>
      <c r="H4815" s="72"/>
    </row>
    <row r="4816" spans="1:8" s="66" customFormat="1">
      <c r="A4816" s="16"/>
      <c r="B4816" s="70"/>
      <c r="C4816" s="71"/>
      <c r="D4816" s="70"/>
      <c r="E4816" s="70"/>
      <c r="H4816" s="72"/>
    </row>
    <row r="4817" spans="1:8" s="66" customFormat="1">
      <c r="A4817" s="16"/>
      <c r="B4817" s="70"/>
      <c r="C4817" s="71"/>
      <c r="D4817" s="70"/>
      <c r="E4817" s="70"/>
      <c r="H4817" s="72"/>
    </row>
    <row r="4818" spans="1:8" s="66" customFormat="1">
      <c r="A4818" s="16"/>
      <c r="B4818" s="70"/>
      <c r="C4818" s="71"/>
      <c r="D4818" s="70"/>
      <c r="E4818" s="70"/>
      <c r="H4818" s="72"/>
    </row>
    <row r="4819" spans="1:8" s="66" customFormat="1">
      <c r="A4819" s="16"/>
      <c r="B4819" s="70"/>
      <c r="C4819" s="71"/>
      <c r="D4819" s="70"/>
      <c r="E4819" s="70"/>
      <c r="H4819" s="72"/>
    </row>
    <row r="4820" spans="1:8" s="66" customFormat="1">
      <c r="A4820" s="16"/>
      <c r="B4820" s="70"/>
      <c r="C4820" s="71"/>
      <c r="D4820" s="70"/>
      <c r="E4820" s="70"/>
      <c r="H4820" s="72"/>
    </row>
    <row r="4821" spans="1:8" s="66" customFormat="1">
      <c r="A4821" s="16"/>
      <c r="B4821" s="70"/>
      <c r="C4821" s="71"/>
      <c r="D4821" s="70"/>
      <c r="E4821" s="70"/>
      <c r="H4821" s="72"/>
    </row>
    <row r="4822" spans="1:8" s="66" customFormat="1">
      <c r="A4822" s="16"/>
      <c r="B4822" s="70"/>
      <c r="C4822" s="71"/>
      <c r="D4822" s="70"/>
      <c r="E4822" s="70"/>
      <c r="H4822" s="72"/>
    </row>
    <row r="4823" spans="1:8" s="66" customFormat="1">
      <c r="A4823" s="16"/>
      <c r="B4823" s="70"/>
      <c r="C4823" s="71"/>
      <c r="D4823" s="70"/>
      <c r="E4823" s="70"/>
      <c r="H4823" s="72"/>
    </row>
    <row r="4824" spans="1:8" s="66" customFormat="1">
      <c r="A4824" s="16"/>
      <c r="B4824" s="70"/>
      <c r="C4824" s="71"/>
      <c r="D4824" s="70"/>
      <c r="E4824" s="70"/>
      <c r="H4824" s="72"/>
    </row>
    <row r="4825" spans="1:8" s="66" customFormat="1">
      <c r="A4825" s="16"/>
      <c r="B4825" s="70"/>
      <c r="C4825" s="71"/>
      <c r="D4825" s="70"/>
      <c r="E4825" s="70"/>
      <c r="H4825" s="72"/>
    </row>
    <row r="4826" spans="1:8" s="66" customFormat="1">
      <c r="A4826" s="16"/>
      <c r="B4826" s="70"/>
      <c r="C4826" s="71"/>
      <c r="D4826" s="70"/>
      <c r="E4826" s="70"/>
      <c r="H4826" s="72"/>
    </row>
    <row r="4827" spans="1:8" s="66" customFormat="1">
      <c r="A4827" s="16"/>
      <c r="B4827" s="70"/>
      <c r="C4827" s="71"/>
      <c r="D4827" s="70"/>
      <c r="E4827" s="70"/>
      <c r="H4827" s="72"/>
    </row>
    <row r="4828" spans="1:8" s="66" customFormat="1">
      <c r="A4828" s="16"/>
      <c r="B4828" s="70"/>
      <c r="C4828" s="71"/>
      <c r="D4828" s="70"/>
      <c r="E4828" s="70"/>
      <c r="H4828" s="72"/>
    </row>
    <row r="4829" spans="1:8" s="66" customFormat="1">
      <c r="A4829" s="16"/>
      <c r="B4829" s="70"/>
      <c r="C4829" s="71"/>
      <c r="D4829" s="70"/>
      <c r="E4829" s="70"/>
      <c r="H4829" s="72"/>
    </row>
    <row r="4830" spans="1:8" s="66" customFormat="1">
      <c r="A4830" s="16"/>
      <c r="B4830" s="70"/>
      <c r="C4830" s="71"/>
      <c r="D4830" s="70"/>
      <c r="E4830" s="70"/>
      <c r="H4830" s="72"/>
    </row>
    <row r="4831" spans="1:8" s="66" customFormat="1">
      <c r="A4831" s="16"/>
      <c r="B4831" s="70"/>
      <c r="C4831" s="71"/>
      <c r="D4831" s="70"/>
      <c r="E4831" s="70"/>
      <c r="H4831" s="72"/>
    </row>
    <row r="4832" spans="1:8" s="66" customFormat="1">
      <c r="A4832" s="16"/>
      <c r="B4832" s="70"/>
      <c r="C4832" s="71"/>
      <c r="D4832" s="70"/>
      <c r="E4832" s="70"/>
      <c r="H4832" s="72"/>
    </row>
    <row r="4833" spans="1:8" s="66" customFormat="1">
      <c r="A4833" s="16"/>
      <c r="B4833" s="70"/>
      <c r="C4833" s="71"/>
      <c r="D4833" s="70"/>
      <c r="E4833" s="70"/>
      <c r="H4833" s="72"/>
    </row>
    <row r="4834" spans="1:8" s="66" customFormat="1">
      <c r="A4834" s="16"/>
      <c r="B4834" s="70"/>
      <c r="C4834" s="71"/>
      <c r="D4834" s="70"/>
      <c r="E4834" s="70"/>
      <c r="H4834" s="72"/>
    </row>
    <row r="4835" spans="1:8" s="66" customFormat="1">
      <c r="A4835" s="16"/>
      <c r="B4835" s="70"/>
      <c r="C4835" s="71"/>
      <c r="D4835" s="70"/>
      <c r="E4835" s="70"/>
      <c r="H4835" s="72"/>
    </row>
    <row r="4836" spans="1:8" s="66" customFormat="1">
      <c r="A4836" s="16"/>
      <c r="B4836" s="70"/>
      <c r="C4836" s="71"/>
      <c r="D4836" s="70"/>
      <c r="E4836" s="70"/>
      <c r="H4836" s="72"/>
    </row>
    <row r="4837" spans="1:8" s="66" customFormat="1">
      <c r="A4837" s="16"/>
      <c r="B4837" s="70"/>
      <c r="C4837" s="71"/>
      <c r="D4837" s="70"/>
      <c r="E4837" s="70"/>
      <c r="H4837" s="72"/>
    </row>
    <row r="4838" spans="1:8" s="66" customFormat="1">
      <c r="A4838" s="16"/>
      <c r="B4838" s="70"/>
      <c r="C4838" s="71"/>
      <c r="D4838" s="70"/>
      <c r="E4838" s="70"/>
      <c r="H4838" s="72"/>
    </row>
    <row r="4839" spans="1:8" s="66" customFormat="1">
      <c r="A4839" s="16"/>
      <c r="B4839" s="70"/>
      <c r="C4839" s="71"/>
      <c r="D4839" s="70"/>
      <c r="E4839" s="70"/>
      <c r="H4839" s="72"/>
    </row>
    <row r="4840" spans="1:8" s="66" customFormat="1">
      <c r="A4840" s="16"/>
      <c r="B4840" s="70"/>
      <c r="C4840" s="71"/>
      <c r="D4840" s="70"/>
      <c r="E4840" s="70"/>
      <c r="H4840" s="72"/>
    </row>
    <row r="4841" spans="1:8" s="66" customFormat="1">
      <c r="A4841" s="16"/>
      <c r="B4841" s="70"/>
      <c r="C4841" s="71"/>
      <c r="D4841" s="70"/>
      <c r="E4841" s="70"/>
      <c r="H4841" s="72"/>
    </row>
    <row r="4842" spans="1:8" s="66" customFormat="1">
      <c r="A4842" s="16"/>
      <c r="B4842" s="70"/>
      <c r="C4842" s="71"/>
      <c r="D4842" s="70"/>
      <c r="E4842" s="70"/>
      <c r="H4842" s="72"/>
    </row>
    <row r="4843" spans="1:8" s="66" customFormat="1">
      <c r="A4843" s="16"/>
      <c r="B4843" s="70"/>
      <c r="C4843" s="71"/>
      <c r="D4843" s="70"/>
      <c r="E4843" s="70"/>
      <c r="H4843" s="72"/>
    </row>
    <row r="4844" spans="1:8" s="66" customFormat="1">
      <c r="A4844" s="16"/>
      <c r="B4844" s="70"/>
      <c r="C4844" s="71"/>
      <c r="D4844" s="70"/>
      <c r="E4844" s="70"/>
      <c r="H4844" s="72"/>
    </row>
    <row r="4845" spans="1:8" s="66" customFormat="1">
      <c r="A4845" s="16"/>
      <c r="B4845" s="70"/>
      <c r="C4845" s="71"/>
      <c r="D4845" s="70"/>
      <c r="E4845" s="70"/>
      <c r="H4845" s="72"/>
    </row>
    <row r="4846" spans="1:8" s="66" customFormat="1">
      <c r="A4846" s="16"/>
      <c r="B4846" s="70"/>
      <c r="C4846" s="71"/>
      <c r="D4846" s="70"/>
      <c r="E4846" s="70"/>
      <c r="H4846" s="72"/>
    </row>
    <row r="4847" spans="1:8" s="66" customFormat="1">
      <c r="A4847" s="16"/>
      <c r="B4847" s="70"/>
      <c r="C4847" s="71"/>
      <c r="D4847" s="70"/>
      <c r="E4847" s="70"/>
      <c r="H4847" s="72"/>
    </row>
    <row r="4848" spans="1:8" s="66" customFormat="1">
      <c r="A4848" s="16"/>
      <c r="B4848" s="70"/>
      <c r="C4848" s="71"/>
      <c r="D4848" s="70"/>
      <c r="E4848" s="70"/>
      <c r="H4848" s="72"/>
    </row>
    <row r="4849" spans="1:8" s="66" customFormat="1">
      <c r="A4849" s="16"/>
      <c r="B4849" s="70"/>
      <c r="C4849" s="71"/>
      <c r="D4849" s="70"/>
      <c r="E4849" s="70"/>
      <c r="H4849" s="72"/>
    </row>
    <row r="4850" spans="1:8" s="66" customFormat="1">
      <c r="A4850" s="16"/>
      <c r="B4850" s="70"/>
      <c r="C4850" s="71"/>
      <c r="D4850" s="70"/>
      <c r="E4850" s="70"/>
      <c r="H4850" s="72"/>
    </row>
    <row r="4851" spans="1:8" s="66" customFormat="1">
      <c r="A4851" s="16"/>
      <c r="B4851" s="70"/>
      <c r="C4851" s="71"/>
      <c r="D4851" s="70"/>
      <c r="E4851" s="70"/>
      <c r="H4851" s="72"/>
    </row>
    <row r="4852" spans="1:8" s="66" customFormat="1">
      <c r="A4852" s="16"/>
      <c r="B4852" s="70"/>
      <c r="C4852" s="71"/>
      <c r="D4852" s="70"/>
      <c r="E4852" s="70"/>
      <c r="H4852" s="72"/>
    </row>
    <row r="4853" spans="1:8" s="66" customFormat="1">
      <c r="A4853" s="16"/>
      <c r="B4853" s="70"/>
      <c r="C4853" s="71"/>
      <c r="D4853" s="70"/>
      <c r="E4853" s="70"/>
      <c r="H4853" s="72"/>
    </row>
    <row r="4854" spans="1:8" s="66" customFormat="1">
      <c r="A4854" s="16"/>
      <c r="B4854" s="70"/>
      <c r="C4854" s="71"/>
      <c r="D4854" s="70"/>
      <c r="E4854" s="70"/>
      <c r="H4854" s="72"/>
    </row>
    <row r="4855" spans="1:8" s="66" customFormat="1">
      <c r="A4855" s="16"/>
      <c r="B4855" s="70"/>
      <c r="C4855" s="71"/>
      <c r="D4855" s="70"/>
      <c r="E4855" s="70"/>
      <c r="H4855" s="72"/>
    </row>
    <row r="4856" spans="1:8" s="66" customFormat="1">
      <c r="A4856" s="16"/>
      <c r="B4856" s="70"/>
      <c r="C4856" s="71"/>
      <c r="D4856" s="70"/>
      <c r="E4856" s="70"/>
      <c r="H4856" s="72"/>
    </row>
    <row r="4857" spans="1:8" s="66" customFormat="1">
      <c r="A4857" s="16"/>
      <c r="B4857" s="70"/>
      <c r="C4857" s="71"/>
      <c r="D4857" s="70"/>
      <c r="E4857" s="70"/>
      <c r="H4857" s="72"/>
    </row>
    <row r="4858" spans="1:8" s="66" customFormat="1">
      <c r="A4858" s="16"/>
      <c r="B4858" s="70"/>
      <c r="C4858" s="71"/>
      <c r="D4858" s="70"/>
      <c r="E4858" s="70"/>
      <c r="H4858" s="72"/>
    </row>
    <row r="4859" spans="1:8" s="66" customFormat="1">
      <c r="A4859" s="16"/>
      <c r="B4859" s="70"/>
      <c r="C4859" s="71"/>
      <c r="D4859" s="70"/>
      <c r="E4859" s="70"/>
      <c r="H4859" s="72"/>
    </row>
    <row r="4860" spans="1:8" s="66" customFormat="1">
      <c r="A4860" s="16"/>
      <c r="B4860" s="70"/>
      <c r="C4860" s="71"/>
      <c r="D4860" s="70"/>
      <c r="E4860" s="70"/>
      <c r="H4860" s="72"/>
    </row>
    <row r="4861" spans="1:8" s="66" customFormat="1">
      <c r="A4861" s="16"/>
      <c r="B4861" s="70"/>
      <c r="C4861" s="71"/>
      <c r="D4861" s="70"/>
      <c r="E4861" s="70"/>
      <c r="H4861" s="72"/>
    </row>
    <row r="4862" spans="1:8" s="66" customFormat="1">
      <c r="A4862" s="16"/>
      <c r="B4862" s="70"/>
      <c r="C4862" s="71"/>
      <c r="D4862" s="70"/>
      <c r="E4862" s="70"/>
      <c r="H4862" s="72"/>
    </row>
    <row r="4863" spans="1:8" s="66" customFormat="1">
      <c r="A4863" s="16"/>
      <c r="B4863" s="70"/>
      <c r="C4863" s="71"/>
      <c r="D4863" s="70"/>
      <c r="E4863" s="70"/>
      <c r="H4863" s="72"/>
    </row>
    <row r="4864" spans="1:8" s="66" customFormat="1">
      <c r="A4864" s="16"/>
      <c r="B4864" s="70"/>
      <c r="C4864" s="71"/>
      <c r="D4864" s="70"/>
      <c r="E4864" s="70"/>
      <c r="H4864" s="72"/>
    </row>
    <row r="4865" spans="1:8" s="66" customFormat="1">
      <c r="A4865" s="16"/>
      <c r="B4865" s="70"/>
      <c r="C4865" s="71"/>
      <c r="D4865" s="70"/>
      <c r="E4865" s="70"/>
      <c r="H4865" s="72"/>
    </row>
    <row r="4866" spans="1:8" s="66" customFormat="1">
      <c r="A4866" s="16"/>
      <c r="B4866" s="70"/>
      <c r="C4866" s="71"/>
      <c r="D4866" s="70"/>
      <c r="E4866" s="70"/>
      <c r="H4866" s="72"/>
    </row>
    <row r="4867" spans="1:8" s="66" customFormat="1">
      <c r="A4867" s="16"/>
      <c r="B4867" s="70"/>
      <c r="C4867" s="71"/>
      <c r="D4867" s="70"/>
      <c r="E4867" s="70"/>
      <c r="H4867" s="72"/>
    </row>
    <row r="4868" spans="1:8" s="66" customFormat="1">
      <c r="A4868" s="16"/>
      <c r="B4868" s="70"/>
      <c r="C4868" s="71"/>
      <c r="D4868" s="70"/>
      <c r="E4868" s="70"/>
      <c r="H4868" s="72"/>
    </row>
    <row r="4869" spans="1:8" s="66" customFormat="1">
      <c r="A4869" s="16"/>
      <c r="B4869" s="70"/>
      <c r="C4869" s="71"/>
      <c r="D4869" s="70"/>
      <c r="E4869" s="70"/>
      <c r="H4869" s="72"/>
    </row>
    <row r="4870" spans="1:8" s="66" customFormat="1">
      <c r="A4870" s="16"/>
      <c r="B4870" s="70"/>
      <c r="C4870" s="71"/>
      <c r="D4870" s="70"/>
      <c r="E4870" s="70"/>
      <c r="H4870" s="72"/>
    </row>
    <row r="4871" spans="1:8" s="66" customFormat="1">
      <c r="A4871" s="16"/>
      <c r="B4871" s="70"/>
      <c r="C4871" s="71"/>
      <c r="D4871" s="70"/>
      <c r="E4871" s="70"/>
      <c r="H4871" s="72"/>
    </row>
    <row r="4872" spans="1:8" s="66" customFormat="1">
      <c r="A4872" s="16"/>
      <c r="B4872" s="70"/>
      <c r="C4872" s="71"/>
      <c r="D4872" s="70"/>
      <c r="E4872" s="70"/>
      <c r="H4872" s="72"/>
    </row>
    <row r="4873" spans="1:8" s="66" customFormat="1">
      <c r="A4873" s="16"/>
      <c r="B4873" s="70"/>
      <c r="C4873" s="71"/>
      <c r="D4873" s="70"/>
      <c r="E4873" s="70"/>
      <c r="H4873" s="72"/>
    </row>
    <row r="4874" spans="1:8" s="66" customFormat="1">
      <c r="A4874" s="16"/>
      <c r="B4874" s="70"/>
      <c r="C4874" s="71"/>
      <c r="D4874" s="70"/>
      <c r="E4874" s="70"/>
      <c r="H4874" s="72"/>
    </row>
    <row r="4875" spans="1:8" s="66" customFormat="1">
      <c r="A4875" s="16"/>
      <c r="B4875" s="70"/>
      <c r="C4875" s="71"/>
      <c r="D4875" s="70"/>
      <c r="E4875" s="70"/>
      <c r="H4875" s="72"/>
    </row>
    <row r="4876" spans="1:8" s="66" customFormat="1">
      <c r="A4876" s="16"/>
      <c r="B4876" s="70"/>
      <c r="C4876" s="71"/>
      <c r="D4876" s="70"/>
      <c r="E4876" s="70"/>
      <c r="H4876" s="72"/>
    </row>
    <row r="4877" spans="1:8" s="66" customFormat="1">
      <c r="A4877" s="16"/>
      <c r="B4877" s="70"/>
      <c r="C4877" s="71"/>
      <c r="D4877" s="70"/>
      <c r="E4877" s="70"/>
      <c r="H4877" s="72"/>
    </row>
    <row r="4878" spans="1:8" s="66" customFormat="1">
      <c r="A4878" s="16"/>
      <c r="B4878" s="70"/>
      <c r="C4878" s="71"/>
      <c r="D4878" s="70"/>
      <c r="E4878" s="70"/>
      <c r="H4878" s="72"/>
    </row>
    <row r="4879" spans="1:8" s="66" customFormat="1">
      <c r="A4879" s="16"/>
      <c r="B4879" s="70"/>
      <c r="C4879" s="71"/>
      <c r="D4879" s="70"/>
      <c r="E4879" s="70"/>
      <c r="H4879" s="72"/>
    </row>
    <row r="4880" spans="1:8" s="66" customFormat="1">
      <c r="A4880" s="16"/>
      <c r="B4880" s="70"/>
      <c r="C4880" s="71"/>
      <c r="D4880" s="70"/>
      <c r="E4880" s="70"/>
      <c r="H4880" s="72"/>
    </row>
    <row r="4881" spans="1:8" s="66" customFormat="1">
      <c r="A4881" s="16"/>
      <c r="B4881" s="70"/>
      <c r="C4881" s="71"/>
      <c r="D4881" s="70"/>
      <c r="E4881" s="70"/>
      <c r="H4881" s="72"/>
    </row>
    <row r="4882" spans="1:8" s="66" customFormat="1">
      <c r="A4882" s="16"/>
      <c r="B4882" s="70"/>
      <c r="C4882" s="71"/>
      <c r="D4882" s="70"/>
      <c r="E4882" s="70"/>
      <c r="H4882" s="72"/>
    </row>
    <row r="4883" spans="1:8" s="66" customFormat="1">
      <c r="A4883" s="16"/>
      <c r="B4883" s="70"/>
      <c r="C4883" s="71"/>
      <c r="D4883" s="70"/>
      <c r="E4883" s="70"/>
      <c r="H4883" s="72"/>
    </row>
    <row r="4884" spans="1:8" s="66" customFormat="1">
      <c r="A4884" s="16"/>
      <c r="B4884" s="70"/>
      <c r="C4884" s="71"/>
      <c r="D4884" s="70"/>
      <c r="E4884" s="70"/>
      <c r="H4884" s="72"/>
    </row>
    <row r="4885" spans="1:8" s="66" customFormat="1">
      <c r="A4885" s="16"/>
      <c r="B4885" s="70"/>
      <c r="C4885" s="71"/>
      <c r="D4885" s="70"/>
      <c r="E4885" s="70"/>
      <c r="H4885" s="72"/>
    </row>
    <row r="4886" spans="1:8" s="66" customFormat="1">
      <c r="A4886" s="16"/>
      <c r="B4886" s="70"/>
      <c r="C4886" s="71"/>
      <c r="D4886" s="70"/>
      <c r="E4886" s="70"/>
      <c r="H4886" s="72"/>
    </row>
    <row r="4887" spans="1:8" s="66" customFormat="1">
      <c r="A4887" s="16"/>
      <c r="B4887" s="70"/>
      <c r="C4887" s="71"/>
      <c r="D4887" s="70"/>
      <c r="E4887" s="70"/>
      <c r="H4887" s="72"/>
    </row>
    <row r="4888" spans="1:8" s="66" customFormat="1">
      <c r="A4888" s="16"/>
      <c r="B4888" s="70"/>
      <c r="C4888" s="71"/>
      <c r="D4888" s="70"/>
      <c r="E4888" s="70"/>
      <c r="H4888" s="72"/>
    </row>
    <row r="4889" spans="1:8" s="66" customFormat="1">
      <c r="A4889" s="16"/>
      <c r="B4889" s="70"/>
      <c r="C4889" s="71"/>
      <c r="D4889" s="70"/>
      <c r="E4889" s="70"/>
      <c r="H4889" s="72"/>
    </row>
    <row r="4890" spans="1:8" s="66" customFormat="1">
      <c r="A4890" s="16"/>
      <c r="B4890" s="70"/>
      <c r="C4890" s="71"/>
      <c r="D4890" s="70"/>
      <c r="E4890" s="70"/>
      <c r="H4890" s="72"/>
    </row>
    <row r="4891" spans="1:8" s="66" customFormat="1">
      <c r="A4891" s="16"/>
      <c r="B4891" s="70"/>
      <c r="C4891" s="71"/>
      <c r="D4891" s="70"/>
      <c r="E4891" s="70"/>
      <c r="H4891" s="72"/>
    </row>
    <row r="4892" spans="1:8" s="66" customFormat="1">
      <c r="A4892" s="16"/>
      <c r="B4892" s="70"/>
      <c r="C4892" s="71"/>
      <c r="D4892" s="70"/>
      <c r="E4892" s="70"/>
      <c r="H4892" s="72"/>
    </row>
    <row r="4893" spans="1:8" s="66" customFormat="1">
      <c r="A4893" s="16"/>
      <c r="B4893" s="70"/>
      <c r="C4893" s="71"/>
      <c r="D4893" s="70"/>
      <c r="E4893" s="70"/>
      <c r="H4893" s="72"/>
    </row>
    <row r="4894" spans="1:8" s="66" customFormat="1">
      <c r="A4894" s="16"/>
      <c r="B4894" s="70"/>
      <c r="C4894" s="71"/>
      <c r="D4894" s="70"/>
      <c r="E4894" s="70"/>
      <c r="H4894" s="72"/>
    </row>
    <row r="4895" spans="1:8" s="66" customFormat="1">
      <c r="A4895" s="16"/>
      <c r="B4895" s="70"/>
      <c r="C4895" s="71"/>
      <c r="D4895" s="70"/>
      <c r="E4895" s="70"/>
      <c r="H4895" s="72"/>
    </row>
    <row r="4896" spans="1:8" s="66" customFormat="1">
      <c r="A4896" s="16"/>
      <c r="B4896" s="70"/>
      <c r="C4896" s="71"/>
      <c r="D4896" s="70"/>
      <c r="E4896" s="70"/>
      <c r="H4896" s="72"/>
    </row>
    <row r="4897" spans="1:8" s="66" customFormat="1">
      <c r="A4897" s="16"/>
      <c r="B4897" s="70"/>
      <c r="C4897" s="71"/>
      <c r="D4897" s="70"/>
      <c r="E4897" s="70"/>
      <c r="H4897" s="72"/>
    </row>
    <row r="4898" spans="1:8" s="66" customFormat="1">
      <c r="A4898" s="16"/>
      <c r="B4898" s="70"/>
      <c r="C4898" s="71"/>
      <c r="D4898" s="70"/>
      <c r="E4898" s="70"/>
      <c r="H4898" s="72"/>
    </row>
    <row r="4899" spans="1:8" s="66" customFormat="1">
      <c r="A4899" s="16"/>
      <c r="B4899" s="70"/>
      <c r="C4899" s="71"/>
      <c r="D4899" s="70"/>
      <c r="E4899" s="70"/>
      <c r="H4899" s="72"/>
    </row>
    <row r="4900" spans="1:8" s="66" customFormat="1">
      <c r="A4900" s="16"/>
      <c r="B4900" s="70"/>
      <c r="C4900" s="71"/>
      <c r="D4900" s="70"/>
      <c r="E4900" s="70"/>
      <c r="H4900" s="72"/>
    </row>
    <row r="4901" spans="1:8" s="66" customFormat="1">
      <c r="A4901" s="16"/>
      <c r="B4901" s="70"/>
      <c r="C4901" s="71"/>
      <c r="D4901" s="70"/>
      <c r="E4901" s="70"/>
      <c r="H4901" s="72"/>
    </row>
    <row r="4902" spans="1:8" s="66" customFormat="1">
      <c r="A4902" s="16"/>
      <c r="B4902" s="70"/>
      <c r="C4902" s="71"/>
      <c r="D4902" s="70"/>
      <c r="E4902" s="70"/>
      <c r="H4902" s="72"/>
    </row>
    <row r="4903" spans="1:8" s="66" customFormat="1">
      <c r="A4903" s="16"/>
      <c r="B4903" s="70"/>
      <c r="C4903" s="71"/>
      <c r="D4903" s="70"/>
      <c r="E4903" s="70"/>
      <c r="H4903" s="72"/>
    </row>
    <row r="4904" spans="1:8" s="66" customFormat="1">
      <c r="A4904" s="16"/>
      <c r="B4904" s="70"/>
      <c r="C4904" s="71"/>
      <c r="D4904" s="70"/>
      <c r="E4904" s="70"/>
      <c r="H4904" s="72"/>
    </row>
    <row r="4905" spans="1:8" s="66" customFormat="1">
      <c r="A4905" s="16"/>
      <c r="B4905" s="70"/>
      <c r="C4905" s="71"/>
      <c r="D4905" s="70"/>
      <c r="E4905" s="70"/>
      <c r="H4905" s="72"/>
    </row>
    <row r="4906" spans="1:8" s="66" customFormat="1">
      <c r="A4906" s="16"/>
      <c r="B4906" s="70"/>
      <c r="C4906" s="71"/>
      <c r="D4906" s="70"/>
      <c r="E4906" s="70"/>
      <c r="H4906" s="72"/>
    </row>
    <row r="4907" spans="1:8" s="66" customFormat="1">
      <c r="A4907" s="16"/>
      <c r="B4907" s="70"/>
      <c r="C4907" s="71"/>
      <c r="D4907" s="70"/>
      <c r="E4907" s="70"/>
      <c r="H4907" s="72"/>
    </row>
    <row r="4908" spans="1:8" s="66" customFormat="1">
      <c r="A4908" s="16"/>
      <c r="B4908" s="70"/>
      <c r="C4908" s="71"/>
      <c r="D4908" s="70"/>
      <c r="E4908" s="70"/>
      <c r="H4908" s="72"/>
    </row>
    <row r="4909" spans="1:8" s="66" customFormat="1">
      <c r="A4909" s="16"/>
      <c r="B4909" s="70"/>
      <c r="C4909" s="71"/>
      <c r="D4909" s="70"/>
      <c r="E4909" s="70"/>
      <c r="H4909" s="72"/>
    </row>
    <row r="4910" spans="1:8" s="66" customFormat="1">
      <c r="A4910" s="16"/>
      <c r="B4910" s="70"/>
      <c r="C4910" s="71"/>
      <c r="D4910" s="70"/>
      <c r="E4910" s="70"/>
      <c r="H4910" s="72"/>
    </row>
    <row r="4911" spans="1:8" s="66" customFormat="1">
      <c r="A4911" s="16"/>
      <c r="B4911" s="70"/>
      <c r="C4911" s="71"/>
      <c r="D4911" s="70"/>
      <c r="E4911" s="70"/>
      <c r="H4911" s="72"/>
    </row>
    <row r="4912" spans="1:8" s="66" customFormat="1">
      <c r="A4912" s="16"/>
      <c r="B4912" s="70"/>
      <c r="C4912" s="71"/>
      <c r="D4912" s="70"/>
      <c r="E4912" s="70"/>
      <c r="H4912" s="72"/>
    </row>
    <row r="4913" spans="1:8" s="66" customFormat="1">
      <c r="A4913" s="16"/>
      <c r="B4913" s="70"/>
      <c r="C4913" s="71"/>
      <c r="D4913" s="70"/>
      <c r="E4913" s="70"/>
      <c r="H4913" s="72"/>
    </row>
    <row r="4914" spans="1:8" s="66" customFormat="1">
      <c r="A4914" s="16"/>
      <c r="B4914" s="70"/>
      <c r="C4914" s="71"/>
      <c r="D4914" s="70"/>
      <c r="E4914" s="70"/>
      <c r="H4914" s="72"/>
    </row>
    <row r="4915" spans="1:8" s="66" customFormat="1">
      <c r="A4915" s="16"/>
      <c r="B4915" s="70"/>
      <c r="C4915" s="71"/>
      <c r="D4915" s="70"/>
      <c r="E4915" s="70"/>
      <c r="H4915" s="72"/>
    </row>
    <row r="4916" spans="1:8" s="66" customFormat="1">
      <c r="A4916" s="16"/>
      <c r="B4916" s="70"/>
      <c r="C4916" s="71"/>
      <c r="D4916" s="70"/>
      <c r="E4916" s="70"/>
      <c r="H4916" s="72"/>
    </row>
    <row r="4917" spans="1:8" s="66" customFormat="1">
      <c r="A4917" s="16"/>
      <c r="B4917" s="70"/>
      <c r="C4917" s="71"/>
      <c r="D4917" s="70"/>
      <c r="E4917" s="70"/>
      <c r="H4917" s="72"/>
    </row>
    <row r="4918" spans="1:8" s="66" customFormat="1">
      <c r="A4918" s="16"/>
      <c r="B4918" s="70"/>
      <c r="C4918" s="71"/>
      <c r="D4918" s="70"/>
      <c r="E4918" s="70"/>
      <c r="H4918" s="72"/>
    </row>
    <row r="4919" spans="1:8" s="66" customFormat="1">
      <c r="A4919" s="16"/>
      <c r="B4919" s="70"/>
      <c r="C4919" s="71"/>
      <c r="D4919" s="70"/>
      <c r="E4919" s="70"/>
      <c r="H4919" s="72"/>
    </row>
    <row r="4920" spans="1:8" s="66" customFormat="1">
      <c r="A4920" s="16"/>
      <c r="B4920" s="70"/>
      <c r="C4920" s="71"/>
      <c r="D4920" s="70"/>
      <c r="E4920" s="70"/>
      <c r="H4920" s="72"/>
    </row>
    <row r="4921" spans="1:8" s="66" customFormat="1">
      <c r="A4921" s="16"/>
      <c r="B4921" s="70"/>
      <c r="C4921" s="71"/>
      <c r="D4921" s="70"/>
      <c r="E4921" s="70"/>
      <c r="H4921" s="72"/>
    </row>
    <row r="4922" spans="1:8" s="66" customFormat="1">
      <c r="A4922" s="16"/>
      <c r="B4922" s="70"/>
      <c r="C4922" s="71"/>
      <c r="D4922" s="70"/>
      <c r="E4922" s="70"/>
      <c r="H4922" s="72"/>
    </row>
    <row r="4923" spans="1:8" s="66" customFormat="1">
      <c r="A4923" s="16"/>
      <c r="B4923" s="70"/>
      <c r="C4923" s="71"/>
      <c r="D4923" s="70"/>
      <c r="E4923" s="70"/>
      <c r="H4923" s="72"/>
    </row>
    <row r="4924" spans="1:8" s="66" customFormat="1">
      <c r="A4924" s="16"/>
      <c r="B4924" s="70"/>
      <c r="C4924" s="71"/>
      <c r="D4924" s="70"/>
      <c r="E4924" s="70"/>
      <c r="H4924" s="72"/>
    </row>
    <row r="4925" spans="1:8" s="66" customFormat="1">
      <c r="A4925" s="16"/>
      <c r="B4925" s="70"/>
      <c r="C4925" s="71"/>
      <c r="D4925" s="70"/>
      <c r="E4925" s="70"/>
      <c r="H4925" s="72"/>
    </row>
    <row r="4926" spans="1:8" s="66" customFormat="1">
      <c r="A4926" s="16"/>
      <c r="B4926" s="70"/>
      <c r="C4926" s="71"/>
      <c r="D4926" s="70"/>
      <c r="E4926" s="70"/>
      <c r="H4926" s="72"/>
    </row>
    <row r="4927" spans="1:8" s="66" customFormat="1">
      <c r="A4927" s="16"/>
      <c r="B4927" s="70"/>
      <c r="C4927" s="71"/>
      <c r="D4927" s="70"/>
      <c r="E4927" s="70"/>
      <c r="H4927" s="72"/>
    </row>
    <row r="4928" spans="1:8" s="66" customFormat="1">
      <c r="A4928" s="16"/>
      <c r="B4928" s="70"/>
      <c r="C4928" s="71"/>
      <c r="D4928" s="70"/>
      <c r="E4928" s="70"/>
      <c r="H4928" s="72"/>
    </row>
    <row r="4929" spans="1:8" s="66" customFormat="1">
      <c r="A4929" s="16"/>
      <c r="B4929" s="70"/>
      <c r="C4929" s="71"/>
      <c r="D4929" s="70"/>
      <c r="E4929" s="70"/>
      <c r="H4929" s="72"/>
    </row>
    <row r="4930" spans="1:8" s="66" customFormat="1">
      <c r="A4930" s="16"/>
      <c r="B4930" s="70"/>
      <c r="C4930" s="71"/>
      <c r="D4930" s="70"/>
      <c r="E4930" s="70"/>
      <c r="H4930" s="72"/>
    </row>
    <row r="4931" spans="1:8" s="66" customFormat="1">
      <c r="A4931" s="16"/>
      <c r="B4931" s="70"/>
      <c r="C4931" s="71"/>
      <c r="D4931" s="70"/>
      <c r="E4931" s="70"/>
      <c r="H4931" s="72"/>
    </row>
    <row r="4932" spans="1:8" s="66" customFormat="1">
      <c r="A4932" s="16"/>
      <c r="B4932" s="70"/>
      <c r="C4932" s="71"/>
      <c r="D4932" s="70"/>
      <c r="E4932" s="70"/>
      <c r="H4932" s="72"/>
    </row>
    <row r="4933" spans="1:8" s="66" customFormat="1">
      <c r="A4933" s="16"/>
      <c r="B4933" s="70"/>
      <c r="C4933" s="71"/>
      <c r="D4933" s="70"/>
      <c r="E4933" s="70"/>
      <c r="H4933" s="72"/>
    </row>
    <row r="4934" spans="1:8" s="66" customFormat="1">
      <c r="A4934" s="16"/>
      <c r="B4934" s="70"/>
      <c r="C4934" s="71"/>
      <c r="D4934" s="70"/>
      <c r="E4934" s="70"/>
      <c r="H4934" s="72"/>
    </row>
    <row r="4935" spans="1:8" s="66" customFormat="1">
      <c r="A4935" s="16"/>
      <c r="B4935" s="70"/>
      <c r="C4935" s="71"/>
      <c r="D4935" s="70"/>
      <c r="E4935" s="70"/>
      <c r="H4935" s="72"/>
    </row>
    <row r="4936" spans="1:8" s="66" customFormat="1">
      <c r="A4936" s="16"/>
      <c r="B4936" s="70"/>
      <c r="C4936" s="71"/>
      <c r="D4936" s="70"/>
      <c r="E4936" s="70"/>
      <c r="H4936" s="72"/>
    </row>
    <row r="4937" spans="1:8" s="66" customFormat="1">
      <c r="A4937" s="16"/>
      <c r="B4937" s="70"/>
      <c r="C4937" s="71"/>
      <c r="D4937" s="70"/>
      <c r="E4937" s="70"/>
      <c r="H4937" s="72"/>
    </row>
    <row r="4938" spans="1:8" s="66" customFormat="1">
      <c r="A4938" s="16"/>
      <c r="B4938" s="70"/>
      <c r="C4938" s="71"/>
      <c r="D4938" s="70"/>
      <c r="E4938" s="70"/>
      <c r="H4938" s="72"/>
    </row>
    <row r="4939" spans="1:8" s="66" customFormat="1">
      <c r="A4939" s="16"/>
      <c r="B4939" s="70"/>
      <c r="C4939" s="71"/>
      <c r="D4939" s="70"/>
      <c r="E4939" s="70"/>
      <c r="H4939" s="72"/>
    </row>
    <row r="4940" spans="1:8" s="66" customFormat="1">
      <c r="A4940" s="16"/>
      <c r="B4940" s="70"/>
      <c r="C4940" s="71"/>
      <c r="D4940" s="70"/>
      <c r="E4940" s="70"/>
      <c r="H4940" s="72"/>
    </row>
    <row r="4941" spans="1:8" s="66" customFormat="1">
      <c r="A4941" s="16"/>
      <c r="B4941" s="70"/>
      <c r="C4941" s="71"/>
      <c r="D4941" s="70"/>
      <c r="E4941" s="70"/>
      <c r="H4941" s="72"/>
    </row>
    <row r="4942" spans="1:8" s="66" customFormat="1">
      <c r="A4942" s="16"/>
      <c r="B4942" s="70"/>
      <c r="C4942" s="71"/>
      <c r="D4942" s="70"/>
      <c r="E4942" s="70"/>
      <c r="H4942" s="72"/>
    </row>
    <row r="4943" spans="1:8" s="66" customFormat="1">
      <c r="A4943" s="16"/>
      <c r="B4943" s="70"/>
      <c r="C4943" s="71"/>
      <c r="D4943" s="70"/>
      <c r="E4943" s="70"/>
      <c r="H4943" s="72"/>
    </row>
    <row r="4944" spans="1:8" s="66" customFormat="1">
      <c r="A4944" s="16"/>
      <c r="B4944" s="70"/>
      <c r="C4944" s="71"/>
      <c r="D4944" s="70"/>
      <c r="E4944" s="70"/>
      <c r="H4944" s="72"/>
    </row>
    <row r="4945" spans="1:8" s="66" customFormat="1">
      <c r="A4945" s="16"/>
      <c r="B4945" s="70"/>
      <c r="C4945" s="71"/>
      <c r="D4945" s="70"/>
      <c r="E4945" s="70"/>
      <c r="H4945" s="72"/>
    </row>
    <row r="4946" spans="1:8" s="66" customFormat="1">
      <c r="A4946" s="16"/>
      <c r="B4946" s="70"/>
      <c r="C4946" s="71"/>
      <c r="D4946" s="70"/>
      <c r="E4946" s="70"/>
      <c r="H4946" s="72"/>
    </row>
    <row r="4947" spans="1:8" s="66" customFormat="1">
      <c r="A4947" s="16"/>
      <c r="B4947" s="70"/>
      <c r="C4947" s="71"/>
      <c r="D4947" s="70"/>
      <c r="E4947" s="70"/>
      <c r="H4947" s="72"/>
    </row>
    <row r="4948" spans="1:8" s="66" customFormat="1">
      <c r="A4948" s="16"/>
      <c r="B4948" s="70"/>
      <c r="C4948" s="71"/>
      <c r="D4948" s="70"/>
      <c r="E4948" s="70"/>
      <c r="H4948" s="72"/>
    </row>
    <row r="4949" spans="1:8" s="66" customFormat="1">
      <c r="A4949" s="16"/>
      <c r="B4949" s="70"/>
      <c r="C4949" s="71"/>
      <c r="D4949" s="70"/>
      <c r="E4949" s="70"/>
      <c r="H4949" s="72"/>
    </row>
    <row r="4950" spans="1:8" s="66" customFormat="1">
      <c r="A4950" s="16"/>
      <c r="B4950" s="70"/>
      <c r="C4950" s="71"/>
      <c r="D4950" s="70"/>
      <c r="E4950" s="70"/>
      <c r="H4950" s="72"/>
    </row>
    <row r="4951" spans="1:8" s="66" customFormat="1">
      <c r="A4951" s="16"/>
      <c r="B4951" s="70"/>
      <c r="C4951" s="71"/>
      <c r="D4951" s="70"/>
      <c r="E4951" s="70"/>
      <c r="H4951" s="72"/>
    </row>
    <row r="4952" spans="1:8" s="66" customFormat="1">
      <c r="A4952" s="16"/>
      <c r="B4952" s="70"/>
      <c r="C4952" s="71"/>
      <c r="D4952" s="70"/>
      <c r="E4952" s="70"/>
      <c r="H4952" s="72"/>
    </row>
    <row r="4953" spans="1:8" s="66" customFormat="1">
      <c r="A4953" s="16"/>
      <c r="B4953" s="70"/>
      <c r="C4953" s="71"/>
      <c r="D4953" s="70"/>
      <c r="E4953" s="70"/>
      <c r="H4953" s="72"/>
    </row>
    <row r="4954" spans="1:8" s="66" customFormat="1">
      <c r="A4954" s="16"/>
      <c r="B4954" s="70"/>
      <c r="C4954" s="71"/>
      <c r="D4954" s="70"/>
      <c r="E4954" s="70"/>
      <c r="H4954" s="72"/>
    </row>
    <row r="4955" spans="1:8" s="66" customFormat="1">
      <c r="A4955" s="16"/>
      <c r="B4955" s="70"/>
      <c r="C4955" s="71"/>
      <c r="D4955" s="70"/>
      <c r="E4955" s="70"/>
      <c r="H4955" s="72"/>
    </row>
    <row r="4956" spans="1:8" s="66" customFormat="1">
      <c r="A4956" s="16"/>
      <c r="B4956" s="70"/>
      <c r="C4956" s="71"/>
      <c r="D4956" s="70"/>
      <c r="E4956" s="70"/>
      <c r="H4956" s="72"/>
    </row>
    <row r="4957" spans="1:8" s="66" customFormat="1">
      <c r="A4957" s="16"/>
      <c r="B4957" s="70"/>
      <c r="C4957" s="71"/>
      <c r="D4957" s="70"/>
      <c r="E4957" s="70"/>
      <c r="H4957" s="72"/>
    </row>
    <row r="4958" spans="1:8" s="66" customFormat="1">
      <c r="A4958" s="16"/>
      <c r="B4958" s="70"/>
      <c r="C4958" s="71"/>
      <c r="D4958" s="70"/>
      <c r="E4958" s="70"/>
      <c r="H4958" s="72"/>
    </row>
    <row r="4959" spans="1:8" s="66" customFormat="1">
      <c r="A4959" s="16"/>
      <c r="B4959" s="70"/>
      <c r="C4959" s="71"/>
      <c r="D4959" s="70"/>
      <c r="E4959" s="70"/>
      <c r="H4959" s="72"/>
    </row>
    <row r="4960" spans="1:8" s="66" customFormat="1">
      <c r="A4960" s="16"/>
      <c r="B4960" s="70"/>
      <c r="C4960" s="71"/>
      <c r="D4960" s="70"/>
      <c r="E4960" s="70"/>
      <c r="H4960" s="72"/>
    </row>
    <row r="4961" spans="1:8" s="66" customFormat="1">
      <c r="A4961" s="16"/>
      <c r="B4961" s="70"/>
      <c r="C4961" s="71"/>
      <c r="D4961" s="70"/>
      <c r="E4961" s="70"/>
      <c r="H4961" s="72"/>
    </row>
    <row r="4962" spans="1:8" s="66" customFormat="1">
      <c r="A4962" s="16"/>
      <c r="B4962" s="70"/>
      <c r="C4962" s="71"/>
      <c r="D4962" s="70"/>
      <c r="E4962" s="70"/>
      <c r="H4962" s="72"/>
    </row>
    <row r="4963" spans="1:8" s="66" customFormat="1">
      <c r="A4963" s="16"/>
      <c r="B4963" s="70"/>
      <c r="C4963" s="71"/>
      <c r="D4963" s="70"/>
      <c r="E4963" s="70"/>
      <c r="H4963" s="72"/>
    </row>
    <row r="4964" spans="1:8" s="66" customFormat="1">
      <c r="A4964" s="16"/>
      <c r="B4964" s="70"/>
      <c r="C4964" s="71"/>
      <c r="D4964" s="70"/>
      <c r="E4964" s="70"/>
      <c r="H4964" s="72"/>
    </row>
    <row r="4965" spans="1:8" s="66" customFormat="1">
      <c r="A4965" s="16"/>
      <c r="B4965" s="70"/>
      <c r="C4965" s="71"/>
      <c r="D4965" s="70"/>
      <c r="E4965" s="70"/>
      <c r="H4965" s="72"/>
    </row>
    <row r="4966" spans="1:8" s="66" customFormat="1">
      <c r="A4966" s="16"/>
      <c r="B4966" s="70"/>
      <c r="C4966" s="71"/>
      <c r="D4966" s="70"/>
      <c r="E4966" s="70"/>
      <c r="H4966" s="72"/>
    </row>
    <row r="4967" spans="1:8" s="66" customFormat="1">
      <c r="A4967" s="16"/>
      <c r="B4967" s="70"/>
      <c r="C4967" s="71"/>
      <c r="D4967" s="70"/>
      <c r="E4967" s="70"/>
      <c r="H4967" s="72"/>
    </row>
    <row r="4968" spans="1:8" s="66" customFormat="1">
      <c r="A4968" s="16"/>
      <c r="B4968" s="70"/>
      <c r="C4968" s="71"/>
      <c r="D4968" s="70"/>
      <c r="E4968" s="70"/>
      <c r="H4968" s="72"/>
    </row>
    <row r="4969" spans="1:8" s="66" customFormat="1">
      <c r="A4969" s="16"/>
      <c r="B4969" s="70"/>
      <c r="C4969" s="71"/>
      <c r="D4969" s="70"/>
      <c r="E4969" s="70"/>
      <c r="H4969" s="72"/>
    </row>
    <row r="4970" spans="1:8" s="66" customFormat="1">
      <c r="A4970" s="16"/>
      <c r="B4970" s="70"/>
      <c r="C4970" s="71"/>
      <c r="D4970" s="70"/>
      <c r="E4970" s="70"/>
      <c r="H4970" s="72"/>
    </row>
    <row r="4971" spans="1:8" s="66" customFormat="1">
      <c r="A4971" s="16"/>
      <c r="B4971" s="70"/>
      <c r="C4971" s="71"/>
      <c r="D4971" s="70"/>
      <c r="E4971" s="70"/>
      <c r="H4971" s="72"/>
    </row>
    <row r="4972" spans="1:8" s="66" customFormat="1">
      <c r="A4972" s="16"/>
      <c r="B4972" s="70"/>
      <c r="C4972" s="71"/>
      <c r="D4972" s="70"/>
      <c r="E4972" s="70"/>
      <c r="H4972" s="72"/>
    </row>
    <row r="4973" spans="1:8" s="66" customFormat="1">
      <c r="A4973" s="16"/>
      <c r="B4973" s="70"/>
      <c r="C4973" s="71"/>
      <c r="D4973" s="70"/>
      <c r="E4973" s="70"/>
      <c r="H4973" s="72"/>
    </row>
    <row r="4974" spans="1:8" s="66" customFormat="1">
      <c r="A4974" s="16"/>
      <c r="B4974" s="70"/>
      <c r="C4974" s="71"/>
      <c r="D4974" s="70"/>
      <c r="E4974" s="70"/>
      <c r="H4974" s="72"/>
    </row>
    <row r="4975" spans="1:8" s="66" customFormat="1">
      <c r="A4975" s="16"/>
      <c r="B4975" s="70"/>
      <c r="C4975" s="71"/>
      <c r="D4975" s="70"/>
      <c r="E4975" s="70"/>
      <c r="H4975" s="72"/>
    </row>
    <row r="4976" spans="1:8" s="66" customFormat="1">
      <c r="A4976" s="16"/>
      <c r="B4976" s="70"/>
      <c r="C4976" s="71"/>
      <c r="D4976" s="70"/>
      <c r="E4976" s="70"/>
      <c r="H4976" s="72"/>
    </row>
    <row r="4977" spans="1:8" s="66" customFormat="1">
      <c r="A4977" s="16"/>
      <c r="B4977" s="70"/>
      <c r="C4977" s="71"/>
      <c r="D4977" s="70"/>
      <c r="E4977" s="70"/>
      <c r="H4977" s="72"/>
    </row>
    <row r="4978" spans="1:8" s="66" customFormat="1">
      <c r="A4978" s="16"/>
      <c r="B4978" s="70"/>
      <c r="C4978" s="71"/>
      <c r="D4978" s="70"/>
      <c r="E4978" s="70"/>
      <c r="H4978" s="72"/>
    </row>
    <row r="4979" spans="1:8" s="66" customFormat="1">
      <c r="A4979" s="16"/>
      <c r="B4979" s="70"/>
      <c r="C4979" s="71"/>
      <c r="D4979" s="70"/>
      <c r="E4979" s="70"/>
      <c r="H4979" s="72"/>
    </row>
    <row r="4980" spans="1:8" s="66" customFormat="1">
      <c r="A4980" s="16"/>
      <c r="B4980" s="70"/>
      <c r="C4980" s="71"/>
      <c r="D4980" s="70"/>
      <c r="E4980" s="70"/>
      <c r="H4980" s="72"/>
    </row>
    <row r="4981" spans="1:8" s="66" customFormat="1">
      <c r="A4981" s="16"/>
      <c r="B4981" s="70"/>
      <c r="C4981" s="71"/>
      <c r="D4981" s="70"/>
      <c r="E4981" s="70"/>
      <c r="H4981" s="72"/>
    </row>
    <row r="4982" spans="1:8" s="66" customFormat="1">
      <c r="A4982" s="16"/>
      <c r="B4982" s="70"/>
      <c r="C4982" s="71"/>
      <c r="D4982" s="70"/>
      <c r="E4982" s="70"/>
      <c r="H4982" s="72"/>
    </row>
    <row r="4983" spans="1:8" s="66" customFormat="1">
      <c r="A4983" s="16"/>
      <c r="B4983" s="70"/>
      <c r="C4983" s="71"/>
      <c r="D4983" s="70"/>
      <c r="E4983" s="70"/>
      <c r="H4983" s="72"/>
    </row>
    <row r="4984" spans="1:8" s="66" customFormat="1">
      <c r="A4984" s="16"/>
      <c r="B4984" s="70"/>
      <c r="C4984" s="71"/>
      <c r="D4984" s="70"/>
      <c r="E4984" s="70"/>
      <c r="H4984" s="72"/>
    </row>
    <row r="4985" spans="1:8" s="66" customFormat="1">
      <c r="A4985" s="16"/>
      <c r="B4985" s="70"/>
      <c r="C4985" s="71"/>
      <c r="D4985" s="70"/>
      <c r="E4985" s="70"/>
      <c r="H4985" s="72"/>
    </row>
    <row r="4986" spans="1:8" s="66" customFormat="1">
      <c r="A4986" s="16"/>
      <c r="B4986" s="70"/>
      <c r="C4986" s="71"/>
      <c r="D4986" s="70"/>
      <c r="E4986" s="70"/>
      <c r="H4986" s="72"/>
    </row>
    <row r="4987" spans="1:8" s="66" customFormat="1">
      <c r="A4987" s="16"/>
      <c r="B4987" s="70"/>
      <c r="C4987" s="71"/>
      <c r="D4987" s="70"/>
      <c r="E4987" s="70"/>
      <c r="H4987" s="72"/>
    </row>
    <row r="4988" spans="1:8" s="66" customFormat="1">
      <c r="A4988" s="16"/>
      <c r="B4988" s="70"/>
      <c r="C4988" s="71"/>
      <c r="D4988" s="70"/>
      <c r="E4988" s="70"/>
      <c r="H4988" s="72"/>
    </row>
    <row r="4989" spans="1:8" s="66" customFormat="1">
      <c r="A4989" s="16"/>
      <c r="B4989" s="70"/>
      <c r="C4989" s="71"/>
      <c r="D4989" s="70"/>
      <c r="E4989" s="70"/>
      <c r="H4989" s="72"/>
    </row>
    <row r="4990" spans="1:8" s="66" customFormat="1">
      <c r="A4990" s="16"/>
      <c r="B4990" s="70"/>
      <c r="C4990" s="71"/>
      <c r="D4990" s="70"/>
      <c r="E4990" s="70"/>
      <c r="H4990" s="72"/>
    </row>
    <row r="4991" spans="1:8" s="66" customFormat="1">
      <c r="A4991" s="16"/>
      <c r="B4991" s="70"/>
      <c r="C4991" s="71"/>
      <c r="D4991" s="70"/>
      <c r="E4991" s="70"/>
      <c r="H4991" s="72"/>
    </row>
    <row r="4992" spans="1:8" s="66" customFormat="1">
      <c r="A4992" s="16"/>
      <c r="B4992" s="70"/>
      <c r="C4992" s="71"/>
      <c r="D4992" s="70"/>
      <c r="E4992" s="70"/>
      <c r="H4992" s="72"/>
    </row>
    <row r="4993" spans="1:8" s="66" customFormat="1">
      <c r="A4993" s="16"/>
      <c r="B4993" s="70"/>
      <c r="C4993" s="71"/>
      <c r="D4993" s="70"/>
      <c r="E4993" s="70"/>
      <c r="H4993" s="72"/>
    </row>
    <row r="4994" spans="1:8" s="66" customFormat="1">
      <c r="A4994" s="16"/>
      <c r="B4994" s="70"/>
      <c r="C4994" s="71"/>
      <c r="D4994" s="70"/>
      <c r="E4994" s="70"/>
      <c r="H4994" s="72"/>
    </row>
    <row r="4995" spans="1:8" s="66" customFormat="1">
      <c r="A4995" s="16"/>
      <c r="B4995" s="70"/>
      <c r="C4995" s="71"/>
      <c r="D4995" s="70"/>
      <c r="E4995" s="70"/>
      <c r="H4995" s="72"/>
    </row>
    <row r="4996" spans="1:8" s="66" customFormat="1">
      <c r="A4996" s="16"/>
      <c r="B4996" s="70"/>
      <c r="C4996" s="71"/>
      <c r="D4996" s="70"/>
      <c r="E4996" s="70"/>
      <c r="H4996" s="72"/>
    </row>
    <row r="4997" spans="1:8" s="66" customFormat="1">
      <c r="A4997" s="16"/>
      <c r="B4997" s="70"/>
      <c r="C4997" s="71"/>
      <c r="D4997" s="70"/>
      <c r="E4997" s="70"/>
      <c r="H4997" s="72"/>
    </row>
    <row r="4998" spans="1:8" s="66" customFormat="1">
      <c r="A4998" s="16"/>
      <c r="B4998" s="70"/>
      <c r="C4998" s="71"/>
      <c r="D4998" s="70"/>
      <c r="E4998" s="70"/>
      <c r="H4998" s="72"/>
    </row>
    <row r="4999" spans="1:8" s="66" customFormat="1">
      <c r="A4999" s="16"/>
      <c r="B4999" s="70"/>
      <c r="C4999" s="71"/>
      <c r="D4999" s="70"/>
      <c r="E4999" s="70"/>
      <c r="H4999" s="72"/>
    </row>
    <row r="5000" spans="1:8" s="66" customFormat="1">
      <c r="A5000" s="16"/>
      <c r="B5000" s="70"/>
      <c r="C5000" s="71"/>
      <c r="D5000" s="70"/>
      <c r="E5000" s="70"/>
      <c r="H5000" s="72"/>
    </row>
    <row r="5001" spans="1:8" s="66" customFormat="1">
      <c r="A5001" s="16"/>
      <c r="B5001" s="70"/>
      <c r="C5001" s="71"/>
      <c r="D5001" s="70"/>
      <c r="E5001" s="70"/>
      <c r="H5001" s="72"/>
    </row>
    <row r="5002" spans="1:8" s="66" customFormat="1">
      <c r="A5002" s="16"/>
      <c r="B5002" s="70"/>
      <c r="C5002" s="71"/>
      <c r="D5002" s="70"/>
      <c r="E5002" s="70"/>
      <c r="H5002" s="72"/>
    </row>
    <row r="5003" spans="1:8" s="66" customFormat="1">
      <c r="A5003" s="16"/>
      <c r="B5003" s="70"/>
      <c r="C5003" s="71"/>
      <c r="D5003" s="70"/>
      <c r="E5003" s="70"/>
      <c r="H5003" s="72"/>
    </row>
    <row r="5004" spans="1:8" s="66" customFormat="1">
      <c r="A5004" s="16"/>
      <c r="B5004" s="70"/>
      <c r="C5004" s="71"/>
      <c r="D5004" s="70"/>
      <c r="E5004" s="70"/>
      <c r="H5004" s="72"/>
    </row>
    <row r="5005" spans="1:8" s="66" customFormat="1">
      <c r="A5005" s="16"/>
      <c r="B5005" s="70"/>
      <c r="C5005" s="71"/>
      <c r="D5005" s="70"/>
      <c r="E5005" s="70"/>
      <c r="H5005" s="72"/>
    </row>
    <row r="5006" spans="1:8" s="66" customFormat="1">
      <c r="A5006" s="16"/>
      <c r="B5006" s="70"/>
      <c r="C5006" s="71"/>
      <c r="D5006" s="70"/>
      <c r="E5006" s="70"/>
      <c r="H5006" s="72"/>
    </row>
    <row r="5007" spans="1:8" s="66" customFormat="1">
      <c r="A5007" s="16"/>
      <c r="B5007" s="70"/>
      <c r="C5007" s="71"/>
      <c r="D5007" s="70"/>
      <c r="E5007" s="70"/>
      <c r="H5007" s="72"/>
    </row>
    <row r="5008" spans="1:8" s="66" customFormat="1">
      <c r="A5008" s="16"/>
      <c r="B5008" s="70"/>
      <c r="C5008" s="71"/>
      <c r="D5008" s="70"/>
      <c r="E5008" s="70"/>
      <c r="H5008" s="72"/>
    </row>
    <row r="5009" spans="1:8" s="66" customFormat="1">
      <c r="A5009" s="16"/>
      <c r="B5009" s="70"/>
      <c r="C5009" s="71"/>
      <c r="D5009" s="70"/>
      <c r="E5009" s="70"/>
      <c r="H5009" s="72"/>
    </row>
    <row r="5010" spans="1:8" s="66" customFormat="1">
      <c r="A5010" s="16"/>
      <c r="B5010" s="70"/>
      <c r="C5010" s="71"/>
      <c r="D5010" s="70"/>
      <c r="E5010" s="70"/>
      <c r="H5010" s="72"/>
    </row>
    <row r="5011" spans="1:8" s="66" customFormat="1">
      <c r="A5011" s="16"/>
      <c r="B5011" s="70"/>
      <c r="C5011" s="71"/>
      <c r="D5011" s="70"/>
      <c r="E5011" s="70"/>
      <c r="H5011" s="72"/>
    </row>
    <row r="5012" spans="1:8" s="66" customFormat="1">
      <c r="A5012" s="16"/>
      <c r="B5012" s="70"/>
      <c r="C5012" s="71"/>
      <c r="D5012" s="70"/>
      <c r="E5012" s="70"/>
      <c r="H5012" s="72"/>
    </row>
    <row r="5013" spans="1:8" s="66" customFormat="1">
      <c r="A5013" s="16"/>
      <c r="B5013" s="70"/>
      <c r="C5013" s="71"/>
      <c r="D5013" s="70"/>
      <c r="E5013" s="70"/>
      <c r="H5013" s="72"/>
    </row>
    <row r="5014" spans="1:8" s="66" customFormat="1">
      <c r="A5014" s="16"/>
      <c r="B5014" s="70"/>
      <c r="C5014" s="71"/>
      <c r="D5014" s="70"/>
      <c r="E5014" s="70"/>
      <c r="H5014" s="72"/>
    </row>
    <row r="5015" spans="1:8" s="66" customFormat="1">
      <c r="A5015" s="16"/>
      <c r="B5015" s="70"/>
      <c r="C5015" s="71"/>
      <c r="D5015" s="70"/>
      <c r="E5015" s="70"/>
      <c r="H5015" s="72"/>
    </row>
    <row r="5016" spans="1:8" s="66" customFormat="1">
      <c r="A5016" s="16"/>
      <c r="B5016" s="70"/>
      <c r="C5016" s="71"/>
      <c r="D5016" s="70"/>
      <c r="E5016" s="70"/>
      <c r="H5016" s="72"/>
    </row>
    <row r="5017" spans="1:8" s="66" customFormat="1">
      <c r="A5017" s="16"/>
      <c r="B5017" s="70"/>
      <c r="C5017" s="71"/>
      <c r="D5017" s="70"/>
      <c r="E5017" s="70"/>
      <c r="H5017" s="72"/>
    </row>
    <row r="5018" spans="1:8" s="66" customFormat="1">
      <c r="A5018" s="16"/>
      <c r="B5018" s="70"/>
      <c r="C5018" s="71"/>
      <c r="D5018" s="70"/>
      <c r="E5018" s="70"/>
      <c r="H5018" s="72"/>
    </row>
    <row r="5019" spans="1:8" s="66" customFormat="1">
      <c r="A5019" s="16"/>
      <c r="B5019" s="70"/>
      <c r="C5019" s="71"/>
      <c r="D5019" s="70"/>
      <c r="E5019" s="70"/>
      <c r="H5019" s="72"/>
    </row>
    <row r="5020" spans="1:8" s="66" customFormat="1">
      <c r="A5020" s="16"/>
      <c r="B5020" s="70"/>
      <c r="C5020" s="71"/>
      <c r="D5020" s="70"/>
      <c r="E5020" s="70"/>
      <c r="H5020" s="72"/>
    </row>
    <row r="5021" spans="1:8" s="66" customFormat="1">
      <c r="A5021" s="16"/>
      <c r="B5021" s="70"/>
      <c r="C5021" s="71"/>
      <c r="D5021" s="70"/>
      <c r="E5021" s="70"/>
      <c r="H5021" s="72"/>
    </row>
    <row r="5022" spans="1:8" s="66" customFormat="1">
      <c r="A5022" s="16"/>
      <c r="B5022" s="70"/>
      <c r="C5022" s="71"/>
      <c r="D5022" s="70"/>
      <c r="E5022" s="70"/>
      <c r="H5022" s="72"/>
    </row>
    <row r="5023" spans="1:8" s="66" customFormat="1">
      <c r="A5023" s="16"/>
      <c r="B5023" s="70"/>
      <c r="C5023" s="71"/>
      <c r="D5023" s="70"/>
      <c r="E5023" s="70"/>
      <c r="H5023" s="72"/>
    </row>
    <row r="5024" spans="1:8" s="66" customFormat="1">
      <c r="A5024" s="16"/>
      <c r="B5024" s="70"/>
      <c r="C5024" s="71"/>
      <c r="D5024" s="70"/>
      <c r="E5024" s="70"/>
      <c r="H5024" s="72"/>
    </row>
    <row r="5025" spans="1:8" s="66" customFormat="1">
      <c r="A5025" s="16"/>
      <c r="B5025" s="70"/>
      <c r="C5025" s="71"/>
      <c r="D5025" s="70"/>
      <c r="E5025" s="70"/>
      <c r="H5025" s="72"/>
    </row>
    <row r="5026" spans="1:8" s="66" customFormat="1">
      <c r="A5026" s="16"/>
      <c r="B5026" s="70"/>
      <c r="C5026" s="71"/>
      <c r="D5026" s="70"/>
      <c r="E5026" s="70"/>
      <c r="H5026" s="72"/>
    </row>
    <row r="5027" spans="1:8" s="66" customFormat="1">
      <c r="A5027" s="16"/>
      <c r="B5027" s="70"/>
      <c r="C5027" s="71"/>
      <c r="D5027" s="70"/>
      <c r="E5027" s="70"/>
      <c r="H5027" s="72"/>
    </row>
    <row r="5028" spans="1:8" s="66" customFormat="1">
      <c r="A5028" s="16"/>
      <c r="B5028" s="70"/>
      <c r="C5028" s="71"/>
      <c r="D5028" s="70"/>
      <c r="E5028" s="70"/>
      <c r="H5028" s="72"/>
    </row>
    <row r="5029" spans="1:8" s="66" customFormat="1">
      <c r="A5029" s="16"/>
      <c r="B5029" s="70"/>
      <c r="C5029" s="71"/>
      <c r="D5029" s="70"/>
      <c r="E5029" s="70"/>
      <c r="H5029" s="72"/>
    </row>
    <row r="5030" spans="1:8" s="66" customFormat="1">
      <c r="A5030" s="16"/>
      <c r="B5030" s="70"/>
      <c r="C5030" s="71"/>
      <c r="D5030" s="70"/>
      <c r="E5030" s="70"/>
      <c r="H5030" s="72"/>
    </row>
    <row r="5031" spans="1:8" s="66" customFormat="1">
      <c r="A5031" s="16"/>
      <c r="B5031" s="70"/>
      <c r="C5031" s="71"/>
      <c r="D5031" s="70"/>
      <c r="E5031" s="70"/>
      <c r="H5031" s="72"/>
    </row>
    <row r="5032" spans="1:8" s="66" customFormat="1">
      <c r="A5032" s="16"/>
      <c r="B5032" s="70"/>
      <c r="C5032" s="71"/>
      <c r="D5032" s="70"/>
      <c r="E5032" s="70"/>
      <c r="H5032" s="72"/>
    </row>
    <row r="5033" spans="1:8" s="66" customFormat="1">
      <c r="A5033" s="16"/>
      <c r="B5033" s="70"/>
      <c r="C5033" s="71"/>
      <c r="D5033" s="70"/>
      <c r="E5033" s="70"/>
      <c r="H5033" s="72"/>
    </row>
    <row r="5034" spans="1:8" s="66" customFormat="1">
      <c r="A5034" s="16"/>
      <c r="B5034" s="70"/>
      <c r="C5034" s="71"/>
      <c r="D5034" s="70"/>
      <c r="E5034" s="70"/>
      <c r="H5034" s="72"/>
    </row>
    <row r="5035" spans="1:8" s="66" customFormat="1">
      <c r="A5035" s="16"/>
      <c r="B5035" s="70"/>
      <c r="C5035" s="71"/>
      <c r="D5035" s="70"/>
      <c r="E5035" s="70"/>
      <c r="H5035" s="72"/>
    </row>
    <row r="5036" spans="1:8" s="66" customFormat="1">
      <c r="A5036" s="16"/>
      <c r="B5036" s="70"/>
      <c r="C5036" s="71"/>
      <c r="D5036" s="70"/>
      <c r="E5036" s="70"/>
      <c r="H5036" s="72"/>
    </row>
    <row r="5037" spans="1:8" s="66" customFormat="1">
      <c r="A5037" s="16"/>
      <c r="B5037" s="70"/>
      <c r="C5037" s="71"/>
      <c r="D5037" s="70"/>
      <c r="E5037" s="70"/>
      <c r="H5037" s="72"/>
    </row>
    <row r="5038" spans="1:8" s="66" customFormat="1">
      <c r="A5038" s="16"/>
      <c r="B5038" s="70"/>
      <c r="C5038" s="71"/>
      <c r="D5038" s="70"/>
      <c r="E5038" s="70"/>
      <c r="H5038" s="72"/>
    </row>
    <row r="5039" spans="1:8" s="66" customFormat="1">
      <c r="A5039" s="16"/>
      <c r="B5039" s="70"/>
      <c r="C5039" s="71"/>
      <c r="D5039" s="70"/>
      <c r="E5039" s="70"/>
      <c r="H5039" s="72"/>
    </row>
    <row r="5040" spans="1:8" s="66" customFormat="1">
      <c r="A5040" s="16"/>
      <c r="B5040" s="70"/>
      <c r="C5040" s="71"/>
      <c r="D5040" s="70"/>
      <c r="E5040" s="70"/>
      <c r="H5040" s="72"/>
    </row>
    <row r="5041" spans="1:8" s="66" customFormat="1">
      <c r="A5041" s="16"/>
      <c r="B5041" s="70"/>
      <c r="C5041" s="71"/>
      <c r="D5041" s="70"/>
      <c r="E5041" s="70"/>
      <c r="H5041" s="72"/>
    </row>
    <row r="5042" spans="1:8" s="66" customFormat="1">
      <c r="A5042" s="16"/>
      <c r="B5042" s="70"/>
      <c r="C5042" s="71"/>
      <c r="D5042" s="70"/>
      <c r="E5042" s="70"/>
      <c r="H5042" s="72"/>
    </row>
    <row r="5043" spans="1:8" s="66" customFormat="1">
      <c r="A5043" s="16"/>
      <c r="B5043" s="70"/>
      <c r="C5043" s="71"/>
      <c r="D5043" s="70"/>
      <c r="E5043" s="70"/>
      <c r="H5043" s="72"/>
    </row>
    <row r="5044" spans="1:8" s="66" customFormat="1">
      <c r="A5044" s="16"/>
      <c r="B5044" s="70"/>
      <c r="C5044" s="71"/>
      <c r="D5044" s="70"/>
      <c r="E5044" s="70"/>
      <c r="H5044" s="72"/>
    </row>
    <row r="5045" spans="1:8" s="66" customFormat="1">
      <c r="A5045" s="16"/>
      <c r="B5045" s="70"/>
      <c r="C5045" s="71"/>
      <c r="D5045" s="70"/>
      <c r="E5045" s="70"/>
      <c r="H5045" s="72"/>
    </row>
    <row r="5046" spans="1:8" s="66" customFormat="1">
      <c r="A5046" s="16"/>
      <c r="B5046" s="70"/>
      <c r="C5046" s="71"/>
      <c r="D5046" s="70"/>
      <c r="E5046" s="70"/>
      <c r="H5046" s="72"/>
    </row>
    <row r="5047" spans="1:8" s="66" customFormat="1">
      <c r="A5047" s="16"/>
      <c r="B5047" s="70"/>
      <c r="C5047" s="71"/>
      <c r="D5047" s="70"/>
      <c r="E5047" s="70"/>
      <c r="H5047" s="72"/>
    </row>
    <row r="5048" spans="1:8" s="66" customFormat="1">
      <c r="A5048" s="16"/>
      <c r="B5048" s="70"/>
      <c r="C5048" s="71"/>
      <c r="D5048" s="70"/>
      <c r="E5048" s="70"/>
      <c r="H5048" s="72"/>
    </row>
    <row r="5049" spans="1:8" s="66" customFormat="1">
      <c r="A5049" s="16"/>
      <c r="B5049" s="70"/>
      <c r="C5049" s="71"/>
      <c r="D5049" s="70"/>
      <c r="E5049" s="70"/>
      <c r="H5049" s="72"/>
    </row>
    <row r="5050" spans="1:8" s="66" customFormat="1">
      <c r="A5050" s="16"/>
      <c r="B5050" s="70"/>
      <c r="C5050" s="71"/>
      <c r="D5050" s="70"/>
      <c r="E5050" s="70"/>
      <c r="H5050" s="72"/>
    </row>
    <row r="5051" spans="1:8" s="66" customFormat="1">
      <c r="A5051" s="16"/>
      <c r="B5051" s="70"/>
      <c r="C5051" s="71"/>
      <c r="D5051" s="70"/>
      <c r="E5051" s="70"/>
      <c r="H5051" s="72"/>
    </row>
    <row r="5052" spans="1:8" s="66" customFormat="1">
      <c r="A5052" s="16"/>
      <c r="B5052" s="70"/>
      <c r="C5052" s="71"/>
      <c r="D5052" s="70"/>
      <c r="E5052" s="70"/>
      <c r="H5052" s="72"/>
    </row>
    <row r="5053" spans="1:8" s="66" customFormat="1">
      <c r="A5053" s="16"/>
      <c r="B5053" s="70"/>
      <c r="C5053" s="71"/>
      <c r="D5053" s="70"/>
      <c r="E5053" s="70"/>
      <c r="H5053" s="72"/>
    </row>
    <row r="5054" spans="1:8" s="66" customFormat="1">
      <c r="A5054" s="16"/>
      <c r="B5054" s="70"/>
      <c r="C5054" s="71"/>
      <c r="D5054" s="70"/>
      <c r="E5054" s="70"/>
      <c r="H5054" s="72"/>
    </row>
    <row r="5055" spans="1:8" s="66" customFormat="1">
      <c r="A5055" s="16"/>
      <c r="B5055" s="70"/>
      <c r="C5055" s="71"/>
      <c r="D5055" s="70"/>
      <c r="E5055" s="70"/>
      <c r="H5055" s="72"/>
    </row>
    <row r="5056" spans="1:8" s="66" customFormat="1">
      <c r="A5056" s="16"/>
      <c r="B5056" s="70"/>
      <c r="C5056" s="71"/>
      <c r="D5056" s="70"/>
      <c r="E5056" s="70"/>
      <c r="H5056" s="72"/>
    </row>
    <row r="5057" spans="1:8" s="66" customFormat="1">
      <c r="A5057" s="16"/>
      <c r="B5057" s="70"/>
      <c r="C5057" s="71"/>
      <c r="D5057" s="70"/>
      <c r="E5057" s="70"/>
      <c r="H5057" s="72"/>
    </row>
    <row r="5058" spans="1:8" s="66" customFormat="1">
      <c r="A5058" s="16"/>
      <c r="B5058" s="70"/>
      <c r="C5058" s="71"/>
      <c r="D5058" s="70"/>
      <c r="E5058" s="70"/>
      <c r="H5058" s="72"/>
    </row>
    <row r="5059" spans="1:8" s="66" customFormat="1">
      <c r="A5059" s="16"/>
      <c r="B5059" s="70"/>
      <c r="C5059" s="71"/>
      <c r="D5059" s="70"/>
      <c r="E5059" s="70"/>
      <c r="H5059" s="72"/>
    </row>
    <row r="5060" spans="1:8" s="66" customFormat="1">
      <c r="A5060" s="16"/>
      <c r="B5060" s="70"/>
      <c r="C5060" s="71"/>
      <c r="D5060" s="70"/>
      <c r="E5060" s="70"/>
      <c r="H5060" s="72"/>
    </row>
    <row r="5061" spans="1:8" s="66" customFormat="1">
      <c r="A5061" s="16"/>
      <c r="B5061" s="70"/>
      <c r="C5061" s="71"/>
      <c r="D5061" s="70"/>
      <c r="E5061" s="70"/>
      <c r="H5061" s="72"/>
    </row>
    <row r="5062" spans="1:8" s="66" customFormat="1">
      <c r="A5062" s="16"/>
      <c r="B5062" s="70"/>
      <c r="C5062" s="71"/>
      <c r="D5062" s="70"/>
      <c r="E5062" s="70"/>
      <c r="H5062" s="72"/>
    </row>
    <row r="5063" spans="1:8" s="66" customFormat="1">
      <c r="A5063" s="16"/>
      <c r="B5063" s="70"/>
      <c r="C5063" s="71"/>
      <c r="D5063" s="70"/>
      <c r="E5063" s="70"/>
      <c r="H5063" s="72"/>
    </row>
    <row r="5064" spans="1:8" s="66" customFormat="1">
      <c r="A5064" s="16"/>
      <c r="B5064" s="70"/>
      <c r="C5064" s="71"/>
      <c r="D5064" s="70"/>
      <c r="E5064" s="70"/>
      <c r="H5064" s="72"/>
    </row>
    <row r="5065" spans="1:8" s="66" customFormat="1">
      <c r="A5065" s="16"/>
      <c r="B5065" s="70"/>
      <c r="C5065" s="71"/>
      <c r="D5065" s="70"/>
      <c r="E5065" s="70"/>
      <c r="H5065" s="72"/>
    </row>
    <row r="5066" spans="1:8" s="66" customFormat="1">
      <c r="A5066" s="16"/>
      <c r="B5066" s="70"/>
      <c r="C5066" s="71"/>
      <c r="D5066" s="70"/>
      <c r="E5066" s="70"/>
      <c r="H5066" s="72"/>
    </row>
    <row r="5067" spans="1:8" s="66" customFormat="1">
      <c r="A5067" s="16"/>
      <c r="B5067" s="70"/>
      <c r="C5067" s="71"/>
      <c r="D5067" s="70"/>
      <c r="E5067" s="70"/>
      <c r="H5067" s="72"/>
    </row>
    <row r="5068" spans="1:8" s="66" customFormat="1">
      <c r="A5068" s="16"/>
      <c r="B5068" s="70"/>
      <c r="C5068" s="71"/>
      <c r="D5068" s="70"/>
      <c r="E5068" s="70"/>
      <c r="H5068" s="72"/>
    </row>
    <row r="5069" spans="1:8" s="66" customFormat="1">
      <c r="A5069" s="16"/>
      <c r="B5069" s="70"/>
      <c r="C5069" s="71"/>
      <c r="D5069" s="70"/>
      <c r="E5069" s="70"/>
      <c r="H5069" s="72"/>
    </row>
    <row r="5070" spans="1:8" s="66" customFormat="1">
      <c r="A5070" s="16"/>
      <c r="B5070" s="70"/>
      <c r="C5070" s="71"/>
      <c r="D5070" s="70"/>
      <c r="E5070" s="70"/>
      <c r="H5070" s="72"/>
    </row>
    <row r="5071" spans="1:8" s="66" customFormat="1">
      <c r="A5071" s="16"/>
      <c r="B5071" s="70"/>
      <c r="C5071" s="71"/>
      <c r="D5071" s="70"/>
      <c r="E5071" s="70"/>
      <c r="H5071" s="72"/>
    </row>
    <row r="5072" spans="1:8" s="66" customFormat="1">
      <c r="A5072" s="16"/>
      <c r="B5072" s="70"/>
      <c r="C5072" s="71"/>
      <c r="D5072" s="70"/>
      <c r="E5072" s="70"/>
      <c r="H5072" s="72"/>
    </row>
    <row r="5073" spans="1:8" s="66" customFormat="1">
      <c r="A5073" s="16"/>
      <c r="B5073" s="70"/>
      <c r="C5073" s="71"/>
      <c r="D5073" s="70"/>
      <c r="E5073" s="70"/>
      <c r="H5073" s="72"/>
    </row>
    <row r="5074" spans="1:8" s="66" customFormat="1">
      <c r="A5074" s="16"/>
      <c r="B5074" s="70"/>
      <c r="C5074" s="71"/>
      <c r="D5074" s="70"/>
      <c r="E5074" s="70"/>
      <c r="H5074" s="72"/>
    </row>
    <row r="5075" spans="1:8" s="66" customFormat="1">
      <c r="A5075" s="16"/>
      <c r="B5075" s="70"/>
      <c r="C5075" s="71"/>
      <c r="D5075" s="70"/>
      <c r="E5075" s="70"/>
      <c r="H5075" s="72"/>
    </row>
    <row r="5076" spans="1:8" s="66" customFormat="1">
      <c r="A5076" s="16"/>
      <c r="B5076" s="70"/>
      <c r="C5076" s="71"/>
      <c r="D5076" s="70"/>
      <c r="E5076" s="70"/>
      <c r="H5076" s="72"/>
    </row>
    <row r="5077" spans="1:8" s="66" customFormat="1">
      <c r="A5077" s="16"/>
      <c r="B5077" s="70"/>
      <c r="C5077" s="71"/>
      <c r="D5077" s="70"/>
      <c r="E5077" s="70"/>
      <c r="H5077" s="72"/>
    </row>
    <row r="5078" spans="1:8" s="66" customFormat="1">
      <c r="A5078" s="16"/>
      <c r="B5078" s="70"/>
      <c r="C5078" s="71"/>
      <c r="D5078" s="70"/>
      <c r="E5078" s="70"/>
      <c r="H5078" s="72"/>
    </row>
    <row r="5079" spans="1:8" s="66" customFormat="1">
      <c r="A5079" s="16"/>
      <c r="B5079" s="70"/>
      <c r="C5079" s="71"/>
      <c r="D5079" s="70"/>
      <c r="E5079" s="70"/>
      <c r="H5079" s="72"/>
    </row>
    <row r="5080" spans="1:8" s="66" customFormat="1">
      <c r="A5080" s="16"/>
      <c r="B5080" s="70"/>
      <c r="C5080" s="71"/>
      <c r="D5080" s="70"/>
      <c r="E5080" s="70"/>
      <c r="H5080" s="72"/>
    </row>
    <row r="5081" spans="1:8" s="66" customFormat="1">
      <c r="A5081" s="16"/>
      <c r="B5081" s="70"/>
      <c r="C5081" s="71"/>
      <c r="D5081" s="70"/>
      <c r="E5081" s="70"/>
      <c r="H5081" s="72"/>
    </row>
    <row r="5082" spans="1:8" s="66" customFormat="1">
      <c r="A5082" s="16"/>
      <c r="B5082" s="70"/>
      <c r="C5082" s="71"/>
      <c r="D5082" s="70"/>
      <c r="E5082" s="70"/>
      <c r="H5082" s="72"/>
    </row>
    <row r="5083" spans="1:8" s="66" customFormat="1">
      <c r="A5083" s="16"/>
      <c r="B5083" s="70"/>
      <c r="C5083" s="71"/>
      <c r="D5083" s="70"/>
      <c r="E5083" s="70"/>
      <c r="H5083" s="72"/>
    </row>
    <row r="5084" spans="1:8" s="66" customFormat="1">
      <c r="A5084" s="16"/>
      <c r="B5084" s="70"/>
      <c r="C5084" s="71"/>
      <c r="D5084" s="70"/>
      <c r="E5084" s="70"/>
      <c r="H5084" s="72"/>
    </row>
    <row r="5085" spans="1:8" s="66" customFormat="1">
      <c r="A5085" s="16"/>
      <c r="B5085" s="70"/>
      <c r="C5085" s="71"/>
      <c r="D5085" s="70"/>
      <c r="E5085" s="70"/>
      <c r="H5085" s="72"/>
    </row>
    <row r="5086" spans="1:8" s="66" customFormat="1">
      <c r="A5086" s="16"/>
      <c r="B5086" s="70"/>
      <c r="C5086" s="71"/>
      <c r="D5086" s="70"/>
      <c r="E5086" s="70"/>
      <c r="H5086" s="72"/>
    </row>
    <row r="5087" spans="1:8" s="66" customFormat="1">
      <c r="A5087" s="16"/>
      <c r="B5087" s="70"/>
      <c r="C5087" s="71"/>
      <c r="D5087" s="70"/>
      <c r="E5087" s="70"/>
      <c r="H5087" s="72"/>
    </row>
    <row r="5088" spans="1:8" s="66" customFormat="1">
      <c r="A5088" s="16"/>
      <c r="B5088" s="70"/>
      <c r="C5088" s="71"/>
      <c r="D5088" s="70"/>
      <c r="E5088" s="70"/>
      <c r="H5088" s="72"/>
    </row>
    <row r="5089" spans="1:8" s="66" customFormat="1">
      <c r="A5089" s="16"/>
      <c r="B5089" s="70"/>
      <c r="C5089" s="71"/>
      <c r="D5089" s="70"/>
      <c r="E5089" s="70"/>
      <c r="H5089" s="72"/>
    </row>
    <row r="5090" spans="1:8" s="66" customFormat="1">
      <c r="A5090" s="16"/>
      <c r="B5090" s="70"/>
      <c r="C5090" s="71"/>
      <c r="D5090" s="70"/>
      <c r="E5090" s="70"/>
      <c r="H5090" s="72"/>
    </row>
    <row r="5091" spans="1:8" s="66" customFormat="1">
      <c r="A5091" s="16"/>
      <c r="B5091" s="70"/>
      <c r="C5091" s="71"/>
      <c r="D5091" s="70"/>
      <c r="E5091" s="70"/>
      <c r="H5091" s="72"/>
    </row>
    <row r="5092" spans="1:8" s="66" customFormat="1">
      <c r="A5092" s="16"/>
      <c r="B5092" s="70"/>
      <c r="C5092" s="71"/>
      <c r="D5092" s="70"/>
      <c r="E5092" s="70"/>
      <c r="H5092" s="72"/>
    </row>
    <row r="5093" spans="1:8" s="66" customFormat="1">
      <c r="A5093" s="16"/>
      <c r="B5093" s="70"/>
      <c r="C5093" s="71"/>
      <c r="D5093" s="70"/>
      <c r="E5093" s="70"/>
      <c r="H5093" s="72"/>
    </row>
    <row r="5094" spans="1:8" s="66" customFormat="1">
      <c r="A5094" s="16"/>
      <c r="B5094" s="70"/>
      <c r="C5094" s="71"/>
      <c r="D5094" s="70"/>
      <c r="E5094" s="70"/>
      <c r="H5094" s="72"/>
    </row>
    <row r="5095" spans="1:8" s="66" customFormat="1">
      <c r="A5095" s="16"/>
      <c r="B5095" s="70"/>
      <c r="C5095" s="71"/>
      <c r="D5095" s="70"/>
      <c r="E5095" s="70"/>
      <c r="H5095" s="72"/>
    </row>
    <row r="5096" spans="1:8" s="66" customFormat="1">
      <c r="A5096" s="16"/>
      <c r="B5096" s="70"/>
      <c r="C5096" s="71"/>
      <c r="D5096" s="70"/>
      <c r="E5096" s="70"/>
      <c r="H5096" s="72"/>
    </row>
    <row r="5097" spans="1:8" s="66" customFormat="1">
      <c r="A5097" s="16"/>
      <c r="B5097" s="70"/>
      <c r="C5097" s="71"/>
      <c r="D5097" s="70"/>
      <c r="E5097" s="70"/>
      <c r="H5097" s="72"/>
    </row>
    <row r="5098" spans="1:8" s="66" customFormat="1">
      <c r="A5098" s="16"/>
      <c r="B5098" s="70"/>
      <c r="C5098" s="71"/>
      <c r="D5098" s="70"/>
      <c r="E5098" s="70"/>
      <c r="H5098" s="72"/>
    </row>
    <row r="5099" spans="1:8" s="66" customFormat="1">
      <c r="A5099" s="16"/>
      <c r="B5099" s="70"/>
      <c r="C5099" s="71"/>
      <c r="D5099" s="70"/>
      <c r="E5099" s="70"/>
      <c r="H5099" s="72"/>
    </row>
    <row r="5100" spans="1:8" s="66" customFormat="1">
      <c r="A5100" s="16"/>
      <c r="B5100" s="70"/>
      <c r="C5100" s="71"/>
      <c r="D5100" s="70"/>
      <c r="E5100" s="70"/>
      <c r="H5100" s="72"/>
    </row>
    <row r="5101" spans="1:8" s="66" customFormat="1">
      <c r="A5101" s="16"/>
      <c r="B5101" s="70"/>
      <c r="C5101" s="71"/>
      <c r="D5101" s="70"/>
      <c r="E5101" s="70"/>
      <c r="H5101" s="72"/>
    </row>
    <row r="5102" spans="1:8" s="66" customFormat="1">
      <c r="A5102" s="16"/>
      <c r="B5102" s="70"/>
      <c r="C5102" s="71"/>
      <c r="D5102" s="70"/>
      <c r="E5102" s="70"/>
      <c r="H5102" s="72"/>
    </row>
    <row r="5103" spans="1:8" s="66" customFormat="1">
      <c r="A5103" s="16"/>
      <c r="B5103" s="70"/>
      <c r="C5103" s="71"/>
      <c r="D5103" s="70"/>
      <c r="E5103" s="70"/>
      <c r="H5103" s="72"/>
    </row>
    <row r="5104" spans="1:8" s="66" customFormat="1">
      <c r="A5104" s="16"/>
      <c r="B5104" s="70"/>
      <c r="C5104" s="71"/>
      <c r="D5104" s="70"/>
      <c r="E5104" s="70"/>
      <c r="H5104" s="72"/>
    </row>
    <row r="5105" spans="1:8" s="66" customFormat="1">
      <c r="A5105" s="16"/>
      <c r="B5105" s="70"/>
      <c r="C5105" s="71"/>
      <c r="D5105" s="70"/>
      <c r="E5105" s="70"/>
      <c r="H5105" s="72"/>
    </row>
    <row r="5106" spans="1:8" s="66" customFormat="1">
      <c r="A5106" s="16"/>
      <c r="B5106" s="70"/>
      <c r="C5106" s="71"/>
      <c r="D5106" s="70"/>
      <c r="E5106" s="70"/>
      <c r="H5106" s="72"/>
    </row>
    <row r="5107" spans="1:8" s="66" customFormat="1">
      <c r="A5107" s="16"/>
      <c r="B5107" s="70"/>
      <c r="C5107" s="71"/>
      <c r="D5107" s="70"/>
      <c r="E5107" s="70"/>
      <c r="H5107" s="72"/>
    </row>
    <row r="5108" spans="1:8" s="66" customFormat="1">
      <c r="A5108" s="16"/>
      <c r="B5108" s="70"/>
      <c r="C5108" s="71"/>
      <c r="D5108" s="70"/>
      <c r="E5108" s="70"/>
      <c r="H5108" s="72"/>
    </row>
    <row r="5109" spans="1:8" s="66" customFormat="1">
      <c r="A5109" s="16"/>
      <c r="B5109" s="70"/>
      <c r="C5109" s="71"/>
      <c r="D5109" s="70"/>
      <c r="E5109" s="70"/>
      <c r="H5109" s="72"/>
    </row>
    <row r="5110" spans="1:8" s="66" customFormat="1">
      <c r="A5110" s="16"/>
      <c r="B5110" s="70"/>
      <c r="C5110" s="71"/>
      <c r="D5110" s="70"/>
      <c r="E5110" s="70"/>
      <c r="H5110" s="72"/>
    </row>
    <row r="5111" spans="1:8" s="66" customFormat="1">
      <c r="A5111" s="16"/>
      <c r="B5111" s="70"/>
      <c r="C5111" s="71"/>
      <c r="D5111" s="70"/>
      <c r="E5111" s="70"/>
      <c r="H5111" s="72"/>
    </row>
    <row r="5112" spans="1:8" s="66" customFormat="1">
      <c r="A5112" s="16"/>
      <c r="B5112" s="70"/>
      <c r="C5112" s="71"/>
      <c r="D5112" s="70"/>
      <c r="E5112" s="70"/>
      <c r="H5112" s="72"/>
    </row>
    <row r="5113" spans="1:8" s="66" customFormat="1">
      <c r="A5113" s="16"/>
      <c r="B5113" s="70"/>
      <c r="C5113" s="71"/>
      <c r="D5113" s="70"/>
      <c r="E5113" s="70"/>
      <c r="H5113" s="72"/>
    </row>
    <row r="5114" spans="1:8" s="66" customFormat="1">
      <c r="A5114" s="16"/>
      <c r="B5114" s="70"/>
      <c r="C5114" s="71"/>
      <c r="D5114" s="70"/>
      <c r="E5114" s="70"/>
      <c r="H5114" s="72"/>
    </row>
    <row r="5115" spans="1:8" s="66" customFormat="1">
      <c r="A5115" s="16"/>
      <c r="B5115" s="70"/>
      <c r="C5115" s="71"/>
      <c r="D5115" s="70"/>
      <c r="E5115" s="70"/>
      <c r="H5115" s="72"/>
    </row>
    <row r="5116" spans="1:8" s="66" customFormat="1">
      <c r="A5116" s="16"/>
      <c r="B5116" s="70"/>
      <c r="C5116" s="71"/>
      <c r="D5116" s="70"/>
      <c r="E5116" s="70"/>
      <c r="H5116" s="72"/>
    </row>
    <row r="5117" spans="1:8" s="66" customFormat="1">
      <c r="A5117" s="16"/>
      <c r="B5117" s="70"/>
      <c r="C5117" s="71"/>
      <c r="D5117" s="70"/>
      <c r="E5117" s="70"/>
      <c r="H5117" s="72"/>
    </row>
    <row r="5118" spans="1:8" s="66" customFormat="1">
      <c r="A5118" s="16"/>
      <c r="B5118" s="70"/>
      <c r="C5118" s="71"/>
      <c r="D5118" s="70"/>
      <c r="E5118" s="70"/>
      <c r="H5118" s="72"/>
    </row>
    <row r="5119" spans="1:8" s="66" customFormat="1">
      <c r="A5119" s="16"/>
      <c r="B5119" s="70"/>
      <c r="C5119" s="71"/>
      <c r="D5119" s="70"/>
      <c r="E5119" s="70"/>
      <c r="H5119" s="72"/>
    </row>
    <row r="5120" spans="1:8" s="66" customFormat="1">
      <c r="A5120" s="16"/>
      <c r="B5120" s="70"/>
      <c r="C5120" s="71"/>
      <c r="D5120" s="70"/>
      <c r="E5120" s="70"/>
      <c r="H5120" s="72"/>
    </row>
    <row r="5121" spans="1:8" s="66" customFormat="1">
      <c r="A5121" s="16"/>
      <c r="B5121" s="70"/>
      <c r="C5121" s="71"/>
      <c r="D5121" s="70"/>
      <c r="E5121" s="70"/>
      <c r="H5121" s="72"/>
    </row>
    <row r="5122" spans="1:8" s="66" customFormat="1">
      <c r="A5122" s="16"/>
      <c r="B5122" s="70"/>
      <c r="C5122" s="71"/>
      <c r="D5122" s="70"/>
      <c r="E5122" s="70"/>
      <c r="H5122" s="72"/>
    </row>
    <row r="5123" spans="1:8" s="66" customFormat="1">
      <c r="A5123" s="16"/>
      <c r="B5123" s="70"/>
      <c r="C5123" s="71"/>
      <c r="D5123" s="70"/>
      <c r="E5123" s="70"/>
      <c r="H5123" s="72"/>
    </row>
    <row r="5124" spans="1:8" s="66" customFormat="1">
      <c r="A5124" s="16"/>
      <c r="B5124" s="70"/>
      <c r="C5124" s="71"/>
      <c r="D5124" s="70"/>
      <c r="E5124" s="70"/>
      <c r="H5124" s="72"/>
    </row>
    <row r="5125" spans="1:8" s="66" customFormat="1">
      <c r="A5125" s="16"/>
      <c r="B5125" s="70"/>
      <c r="C5125" s="71"/>
      <c r="D5125" s="70"/>
      <c r="E5125" s="70"/>
      <c r="H5125" s="72"/>
    </row>
    <row r="5126" spans="1:8" s="66" customFormat="1">
      <c r="A5126" s="16"/>
      <c r="B5126" s="70"/>
      <c r="C5126" s="71"/>
      <c r="D5126" s="70"/>
      <c r="E5126" s="70"/>
      <c r="H5126" s="72"/>
    </row>
    <row r="5127" spans="1:8" s="66" customFormat="1">
      <c r="A5127" s="16"/>
      <c r="B5127" s="70"/>
      <c r="C5127" s="71"/>
      <c r="D5127" s="70"/>
      <c r="E5127" s="70"/>
      <c r="H5127" s="72"/>
    </row>
    <row r="5128" spans="1:8" s="66" customFormat="1">
      <c r="A5128" s="16"/>
      <c r="B5128" s="70"/>
      <c r="C5128" s="71"/>
      <c r="D5128" s="70"/>
      <c r="E5128" s="70"/>
      <c r="H5128" s="72"/>
    </row>
    <row r="5129" spans="1:8" s="66" customFormat="1">
      <c r="A5129" s="16"/>
      <c r="B5129" s="70"/>
      <c r="C5129" s="71"/>
      <c r="D5129" s="70"/>
      <c r="E5129" s="70"/>
      <c r="H5129" s="72"/>
    </row>
    <row r="5130" spans="1:8" s="66" customFormat="1">
      <c r="A5130" s="16"/>
      <c r="B5130" s="70"/>
      <c r="C5130" s="71"/>
      <c r="D5130" s="70"/>
      <c r="E5130" s="70"/>
      <c r="H5130" s="72"/>
    </row>
    <row r="5131" spans="1:8" s="66" customFormat="1">
      <c r="A5131" s="16"/>
      <c r="B5131" s="70"/>
      <c r="C5131" s="71"/>
      <c r="D5131" s="70"/>
      <c r="E5131" s="70"/>
      <c r="H5131" s="72"/>
    </row>
    <row r="5132" spans="1:8" s="66" customFormat="1">
      <c r="A5132" s="16"/>
      <c r="B5132" s="70"/>
      <c r="C5132" s="71"/>
      <c r="D5132" s="70"/>
      <c r="E5132" s="70"/>
      <c r="H5132" s="72"/>
    </row>
    <row r="5133" spans="1:8" s="66" customFormat="1">
      <c r="A5133" s="16"/>
      <c r="B5133" s="70"/>
      <c r="C5133" s="71"/>
      <c r="D5133" s="70"/>
      <c r="E5133" s="70"/>
      <c r="H5133" s="72"/>
    </row>
    <row r="5134" spans="1:8" s="66" customFormat="1">
      <c r="A5134" s="16"/>
      <c r="B5134" s="70"/>
      <c r="C5134" s="71"/>
      <c r="D5134" s="70"/>
      <c r="E5134" s="70"/>
      <c r="H5134" s="72"/>
    </row>
    <row r="5135" spans="1:8" s="66" customFormat="1">
      <c r="A5135" s="16"/>
      <c r="B5135" s="70"/>
      <c r="C5135" s="71"/>
      <c r="D5135" s="70"/>
      <c r="E5135" s="70"/>
      <c r="H5135" s="72"/>
    </row>
    <row r="5136" spans="1:8" s="66" customFormat="1">
      <c r="A5136" s="16"/>
      <c r="B5136" s="70"/>
      <c r="C5136" s="71"/>
      <c r="D5136" s="70"/>
      <c r="E5136" s="70"/>
      <c r="H5136" s="72"/>
    </row>
    <row r="5137" spans="1:8" s="66" customFormat="1">
      <c r="A5137" s="16"/>
      <c r="B5137" s="70"/>
      <c r="C5137" s="71"/>
      <c r="D5137" s="70"/>
      <c r="E5137" s="70"/>
      <c r="H5137" s="72"/>
    </row>
    <row r="5138" spans="1:8" s="66" customFormat="1">
      <c r="A5138" s="16"/>
      <c r="B5138" s="70"/>
      <c r="C5138" s="71"/>
      <c r="D5138" s="70"/>
      <c r="E5138" s="70"/>
      <c r="H5138" s="72"/>
    </row>
    <row r="5139" spans="1:8" s="66" customFormat="1">
      <c r="A5139" s="16"/>
      <c r="B5139" s="70"/>
      <c r="C5139" s="71"/>
      <c r="D5139" s="70"/>
      <c r="E5139" s="70"/>
      <c r="H5139" s="72"/>
    </row>
    <row r="5140" spans="1:8" s="66" customFormat="1">
      <c r="A5140" s="16"/>
      <c r="B5140" s="70"/>
      <c r="C5140" s="71"/>
      <c r="D5140" s="70"/>
      <c r="E5140" s="70"/>
      <c r="H5140" s="72"/>
    </row>
    <row r="5141" spans="1:8" s="66" customFormat="1">
      <c r="A5141" s="16"/>
      <c r="B5141" s="70"/>
      <c r="C5141" s="71"/>
      <c r="D5141" s="70"/>
      <c r="E5141" s="70"/>
      <c r="H5141" s="72"/>
    </row>
    <row r="5142" spans="1:8" s="66" customFormat="1">
      <c r="A5142" s="16"/>
      <c r="B5142" s="70"/>
      <c r="C5142" s="71"/>
      <c r="D5142" s="70"/>
      <c r="E5142" s="70"/>
      <c r="H5142" s="72"/>
    </row>
    <row r="5143" spans="1:8" s="66" customFormat="1">
      <c r="A5143" s="16"/>
      <c r="B5143" s="70"/>
      <c r="C5143" s="71"/>
      <c r="D5143" s="70"/>
      <c r="E5143" s="70"/>
      <c r="H5143" s="72"/>
    </row>
    <row r="5144" spans="1:8" s="66" customFormat="1">
      <c r="A5144" s="16"/>
      <c r="B5144" s="70"/>
      <c r="C5144" s="71"/>
      <c r="D5144" s="70"/>
      <c r="E5144" s="70"/>
      <c r="H5144" s="72"/>
    </row>
    <row r="5145" spans="1:8" s="66" customFormat="1">
      <c r="A5145" s="16"/>
      <c r="B5145" s="70"/>
      <c r="C5145" s="71"/>
      <c r="D5145" s="70"/>
      <c r="E5145" s="70"/>
      <c r="H5145" s="72"/>
    </row>
    <row r="5146" spans="1:8" s="66" customFormat="1">
      <c r="A5146" s="16"/>
      <c r="B5146" s="70"/>
      <c r="C5146" s="71"/>
      <c r="D5146" s="70"/>
      <c r="E5146" s="70"/>
      <c r="H5146" s="72"/>
    </row>
    <row r="5147" spans="1:8" s="66" customFormat="1">
      <c r="A5147" s="16"/>
      <c r="B5147" s="70"/>
      <c r="C5147" s="71"/>
      <c r="D5147" s="70"/>
      <c r="E5147" s="70"/>
      <c r="H5147" s="72"/>
    </row>
    <row r="5148" spans="1:8" s="66" customFormat="1">
      <c r="A5148" s="16"/>
      <c r="B5148" s="70"/>
      <c r="C5148" s="71"/>
      <c r="D5148" s="70"/>
      <c r="E5148" s="70"/>
      <c r="H5148" s="72"/>
    </row>
    <row r="5149" spans="1:8" s="66" customFormat="1">
      <c r="A5149" s="16"/>
      <c r="B5149" s="70"/>
      <c r="C5149" s="71"/>
      <c r="D5149" s="70"/>
      <c r="E5149" s="70"/>
      <c r="H5149" s="72"/>
    </row>
    <row r="5150" spans="1:8" s="66" customFormat="1">
      <c r="A5150" s="16"/>
      <c r="B5150" s="70"/>
      <c r="C5150" s="71"/>
      <c r="D5150" s="70"/>
      <c r="E5150" s="70"/>
      <c r="H5150" s="72"/>
    </row>
    <row r="5151" spans="1:8" s="66" customFormat="1">
      <c r="A5151" s="16"/>
      <c r="B5151" s="70"/>
      <c r="C5151" s="71"/>
      <c r="D5151" s="70"/>
      <c r="E5151" s="70"/>
      <c r="H5151" s="72"/>
    </row>
    <row r="5152" spans="1:8" s="66" customFormat="1">
      <c r="A5152" s="16"/>
      <c r="B5152" s="70"/>
      <c r="C5152" s="71"/>
      <c r="D5152" s="70"/>
      <c r="E5152" s="70"/>
      <c r="H5152" s="72"/>
    </row>
    <row r="5153" spans="1:8" s="66" customFormat="1">
      <c r="A5153" s="16"/>
      <c r="B5153" s="70"/>
      <c r="C5153" s="71"/>
      <c r="D5153" s="70"/>
      <c r="E5153" s="70"/>
      <c r="H5153" s="72"/>
    </row>
    <row r="5154" spans="1:8" s="66" customFormat="1">
      <c r="A5154" s="16"/>
      <c r="B5154" s="70"/>
      <c r="C5154" s="71"/>
      <c r="D5154" s="70"/>
      <c r="E5154" s="70"/>
      <c r="H5154" s="72"/>
    </row>
    <row r="5155" spans="1:8" s="66" customFormat="1">
      <c r="A5155" s="16"/>
      <c r="B5155" s="70"/>
      <c r="C5155" s="71"/>
      <c r="D5155" s="70"/>
      <c r="E5155" s="70"/>
      <c r="H5155" s="72"/>
    </row>
    <row r="5156" spans="1:8" s="66" customFormat="1">
      <c r="A5156" s="16"/>
      <c r="B5156" s="70"/>
      <c r="C5156" s="71"/>
      <c r="D5156" s="70"/>
      <c r="E5156" s="70"/>
      <c r="H5156" s="72"/>
    </row>
    <row r="5157" spans="1:8" s="66" customFormat="1">
      <c r="A5157" s="16"/>
      <c r="B5157" s="70"/>
      <c r="C5157" s="71"/>
      <c r="D5157" s="70"/>
      <c r="E5157" s="70"/>
      <c r="H5157" s="72"/>
    </row>
    <row r="5158" spans="1:8" s="66" customFormat="1">
      <c r="A5158" s="16"/>
      <c r="B5158" s="70"/>
      <c r="C5158" s="71"/>
      <c r="D5158" s="70"/>
      <c r="E5158" s="70"/>
      <c r="H5158" s="72"/>
    </row>
    <row r="5159" spans="1:8" s="66" customFormat="1">
      <c r="A5159" s="16"/>
      <c r="B5159" s="70"/>
      <c r="C5159" s="71"/>
      <c r="D5159" s="70"/>
      <c r="E5159" s="70"/>
      <c r="H5159" s="72"/>
    </row>
    <row r="5160" spans="1:8" s="66" customFormat="1">
      <c r="A5160" s="16"/>
      <c r="B5160" s="70"/>
      <c r="C5160" s="71"/>
      <c r="D5160" s="70"/>
      <c r="E5160" s="70"/>
      <c r="H5160" s="72"/>
    </row>
    <row r="5161" spans="1:8" s="66" customFormat="1">
      <c r="A5161" s="16"/>
      <c r="B5161" s="70"/>
      <c r="C5161" s="71"/>
      <c r="D5161" s="70"/>
      <c r="E5161" s="70"/>
      <c r="H5161" s="72"/>
    </row>
    <row r="5162" spans="1:8" s="66" customFormat="1">
      <c r="A5162" s="16"/>
      <c r="B5162" s="70"/>
      <c r="C5162" s="71"/>
      <c r="D5162" s="70"/>
      <c r="E5162" s="70"/>
      <c r="H5162" s="72"/>
    </row>
    <row r="5163" spans="1:8" s="66" customFormat="1">
      <c r="A5163" s="16"/>
      <c r="B5163" s="70"/>
      <c r="C5163" s="71"/>
      <c r="D5163" s="70"/>
      <c r="E5163" s="70"/>
      <c r="H5163" s="72"/>
    </row>
    <row r="5164" spans="1:8" s="66" customFormat="1">
      <c r="A5164" s="16"/>
      <c r="B5164" s="70"/>
      <c r="C5164" s="71"/>
      <c r="D5164" s="70"/>
      <c r="E5164" s="70"/>
      <c r="H5164" s="72"/>
    </row>
    <row r="5165" spans="1:8" s="66" customFormat="1">
      <c r="A5165" s="16"/>
      <c r="B5165" s="70"/>
      <c r="C5165" s="71"/>
      <c r="D5165" s="70"/>
      <c r="E5165" s="70"/>
      <c r="H5165" s="72"/>
    </row>
    <row r="5166" spans="1:8" s="66" customFormat="1">
      <c r="A5166" s="16"/>
      <c r="B5166" s="70"/>
      <c r="C5166" s="71"/>
      <c r="D5166" s="70"/>
      <c r="E5166" s="70"/>
      <c r="H5166" s="72"/>
    </row>
    <row r="5167" spans="1:8" s="66" customFormat="1">
      <c r="A5167" s="16"/>
      <c r="B5167" s="70"/>
      <c r="C5167" s="71"/>
      <c r="D5167" s="70"/>
      <c r="E5167" s="70"/>
      <c r="H5167" s="72"/>
    </row>
    <row r="5168" spans="1:8" s="66" customFormat="1">
      <c r="A5168" s="16"/>
      <c r="B5168" s="70"/>
      <c r="C5168" s="71"/>
      <c r="D5168" s="70"/>
      <c r="E5168" s="70"/>
      <c r="H5168" s="72"/>
    </row>
    <row r="5169" spans="1:8" s="66" customFormat="1">
      <c r="A5169" s="16"/>
      <c r="B5169" s="70"/>
      <c r="C5169" s="71"/>
      <c r="D5169" s="70"/>
      <c r="E5169" s="70"/>
      <c r="H5169" s="72"/>
    </row>
    <row r="5170" spans="1:8" s="66" customFormat="1">
      <c r="A5170" s="16"/>
      <c r="B5170" s="70"/>
      <c r="C5170" s="71"/>
      <c r="D5170" s="70"/>
      <c r="E5170" s="70"/>
      <c r="H5170" s="72"/>
    </row>
    <row r="5171" spans="1:8" s="66" customFormat="1">
      <c r="A5171" s="16"/>
      <c r="B5171" s="70"/>
      <c r="C5171" s="71"/>
      <c r="D5171" s="70"/>
      <c r="E5171" s="70"/>
      <c r="H5171" s="72"/>
    </row>
    <row r="5172" spans="1:8" s="66" customFormat="1">
      <c r="A5172" s="16"/>
      <c r="B5172" s="70"/>
      <c r="C5172" s="71"/>
      <c r="D5172" s="70"/>
      <c r="E5172" s="70"/>
      <c r="H5172" s="72"/>
    </row>
    <row r="5173" spans="1:8" s="66" customFormat="1">
      <c r="A5173" s="16"/>
      <c r="B5173" s="70"/>
      <c r="C5173" s="71"/>
      <c r="D5173" s="70"/>
      <c r="E5173" s="70"/>
      <c r="H5173" s="72"/>
    </row>
    <row r="5174" spans="1:8" s="66" customFormat="1">
      <c r="A5174" s="16"/>
      <c r="B5174" s="70"/>
      <c r="C5174" s="71"/>
      <c r="D5174" s="70"/>
      <c r="E5174" s="70"/>
      <c r="H5174" s="72"/>
    </row>
    <row r="5175" spans="1:8" s="66" customFormat="1">
      <c r="A5175" s="16"/>
      <c r="B5175" s="70"/>
      <c r="C5175" s="71"/>
      <c r="D5175" s="70"/>
      <c r="E5175" s="70"/>
      <c r="H5175" s="72"/>
    </row>
    <row r="5176" spans="1:8" s="66" customFormat="1">
      <c r="A5176" s="16"/>
      <c r="B5176" s="70"/>
      <c r="C5176" s="71"/>
      <c r="D5176" s="70"/>
      <c r="E5176" s="70"/>
      <c r="H5176" s="72"/>
    </row>
    <row r="5177" spans="1:8" s="66" customFormat="1">
      <c r="A5177" s="16"/>
      <c r="B5177" s="70"/>
      <c r="C5177" s="71"/>
      <c r="D5177" s="70"/>
      <c r="E5177" s="70"/>
      <c r="H5177" s="72"/>
    </row>
    <row r="5178" spans="1:8" s="66" customFormat="1">
      <c r="A5178" s="16"/>
      <c r="B5178" s="70"/>
      <c r="C5178" s="71"/>
      <c r="D5178" s="70"/>
      <c r="E5178" s="70"/>
      <c r="H5178" s="72"/>
    </row>
    <row r="5179" spans="1:8" s="66" customFormat="1">
      <c r="A5179" s="16"/>
      <c r="B5179" s="70"/>
      <c r="C5179" s="71"/>
      <c r="D5179" s="70"/>
      <c r="E5179" s="70"/>
      <c r="H5179" s="72"/>
    </row>
    <row r="5180" spans="1:8" s="66" customFormat="1">
      <c r="A5180" s="16"/>
      <c r="B5180" s="70"/>
      <c r="C5180" s="71"/>
      <c r="D5180" s="70"/>
      <c r="E5180" s="70"/>
      <c r="H5180" s="72"/>
    </row>
    <row r="5181" spans="1:8" s="66" customFormat="1">
      <c r="A5181" s="16"/>
      <c r="B5181" s="70"/>
      <c r="C5181" s="71"/>
      <c r="D5181" s="70"/>
      <c r="E5181" s="70"/>
      <c r="H5181" s="72"/>
    </row>
    <row r="5182" spans="1:8" s="66" customFormat="1">
      <c r="A5182" s="16"/>
      <c r="B5182" s="70"/>
      <c r="C5182" s="71"/>
      <c r="D5182" s="70"/>
      <c r="E5182" s="70"/>
      <c r="H5182" s="72"/>
    </row>
    <row r="5183" spans="1:8" s="66" customFormat="1">
      <c r="A5183" s="16"/>
      <c r="B5183" s="70"/>
      <c r="C5183" s="71"/>
      <c r="D5183" s="70"/>
      <c r="E5183" s="70"/>
      <c r="H5183" s="72"/>
    </row>
    <row r="5184" spans="1:8" s="66" customFormat="1">
      <c r="A5184" s="16"/>
      <c r="B5184" s="70"/>
      <c r="C5184" s="71"/>
      <c r="D5184" s="70"/>
      <c r="E5184" s="70"/>
      <c r="H5184" s="72"/>
    </row>
    <row r="5185" spans="1:8" s="66" customFormat="1">
      <c r="A5185" s="16"/>
      <c r="B5185" s="70"/>
      <c r="C5185" s="71"/>
      <c r="D5185" s="70"/>
      <c r="E5185" s="70"/>
      <c r="H5185" s="72"/>
    </row>
    <row r="5186" spans="1:8" s="66" customFormat="1">
      <c r="A5186" s="16"/>
      <c r="B5186" s="70"/>
      <c r="C5186" s="71"/>
      <c r="D5186" s="70"/>
      <c r="E5186" s="70"/>
      <c r="H5186" s="72"/>
    </row>
    <row r="5187" spans="1:8" s="66" customFormat="1">
      <c r="A5187" s="16"/>
      <c r="B5187" s="70"/>
      <c r="C5187" s="71"/>
      <c r="D5187" s="70"/>
      <c r="E5187" s="70"/>
      <c r="H5187" s="72"/>
    </row>
    <row r="5188" spans="1:8" s="66" customFormat="1">
      <c r="A5188" s="16"/>
      <c r="B5188" s="70"/>
      <c r="C5188" s="71"/>
      <c r="D5188" s="70"/>
      <c r="E5188" s="70"/>
      <c r="H5188" s="72"/>
    </row>
    <row r="5189" spans="1:8" s="66" customFormat="1">
      <c r="A5189" s="16"/>
      <c r="B5189" s="70"/>
      <c r="C5189" s="71"/>
      <c r="D5189" s="70"/>
      <c r="E5189" s="70"/>
      <c r="H5189" s="72"/>
    </row>
    <row r="5190" spans="1:8" s="66" customFormat="1">
      <c r="A5190" s="16"/>
      <c r="B5190" s="70"/>
      <c r="C5190" s="71"/>
      <c r="D5190" s="70"/>
      <c r="E5190" s="70"/>
      <c r="H5190" s="72"/>
    </row>
    <row r="5191" spans="1:8" s="66" customFormat="1">
      <c r="A5191" s="16"/>
      <c r="B5191" s="70"/>
      <c r="C5191" s="71"/>
      <c r="D5191" s="70"/>
      <c r="E5191" s="70"/>
      <c r="H5191" s="72"/>
    </row>
    <row r="5192" spans="1:8" s="66" customFormat="1">
      <c r="A5192" s="16"/>
      <c r="B5192" s="70"/>
      <c r="C5192" s="71"/>
      <c r="D5192" s="70"/>
      <c r="E5192" s="70"/>
      <c r="H5192" s="72"/>
    </row>
    <row r="5193" spans="1:8" s="66" customFormat="1">
      <c r="A5193" s="16"/>
      <c r="B5193" s="70"/>
      <c r="C5193" s="71"/>
      <c r="D5193" s="70"/>
      <c r="E5193" s="70"/>
      <c r="H5193" s="72"/>
    </row>
    <row r="5194" spans="1:8" s="66" customFormat="1">
      <c r="A5194" s="16"/>
      <c r="B5194" s="70"/>
      <c r="C5194" s="71"/>
      <c r="D5194" s="70"/>
      <c r="E5194" s="70"/>
      <c r="H5194" s="72"/>
    </row>
    <row r="5195" spans="1:8" s="66" customFormat="1">
      <c r="A5195" s="16"/>
      <c r="B5195" s="70"/>
      <c r="C5195" s="71"/>
      <c r="D5195" s="70"/>
      <c r="E5195" s="70"/>
      <c r="H5195" s="72"/>
    </row>
    <row r="5196" spans="1:8" s="66" customFormat="1">
      <c r="A5196" s="16"/>
      <c r="B5196" s="70"/>
      <c r="C5196" s="71"/>
      <c r="D5196" s="70"/>
      <c r="E5196" s="70"/>
      <c r="H5196" s="72"/>
    </row>
    <row r="5197" spans="1:8" s="66" customFormat="1">
      <c r="A5197" s="16"/>
      <c r="B5197" s="70"/>
      <c r="C5197" s="71"/>
      <c r="D5197" s="70"/>
      <c r="E5197" s="70"/>
      <c r="H5197" s="72"/>
    </row>
    <row r="5198" spans="1:8" s="66" customFormat="1">
      <c r="A5198" s="16"/>
      <c r="B5198" s="70"/>
      <c r="C5198" s="71"/>
      <c r="D5198" s="70"/>
      <c r="E5198" s="70"/>
      <c r="H5198" s="72"/>
    </row>
    <row r="5199" spans="1:8" s="66" customFormat="1">
      <c r="A5199" s="16"/>
      <c r="B5199" s="70"/>
      <c r="C5199" s="71"/>
      <c r="D5199" s="70"/>
      <c r="E5199" s="70"/>
      <c r="H5199" s="72"/>
    </row>
    <row r="5200" spans="1:8" s="66" customFormat="1">
      <c r="A5200" s="16"/>
      <c r="B5200" s="70"/>
      <c r="C5200" s="71"/>
      <c r="D5200" s="70"/>
      <c r="E5200" s="70"/>
      <c r="H5200" s="72"/>
    </row>
    <row r="5201" spans="1:8" s="66" customFormat="1">
      <c r="A5201" s="16"/>
      <c r="B5201" s="70"/>
      <c r="C5201" s="71"/>
      <c r="D5201" s="70"/>
      <c r="E5201" s="70"/>
      <c r="H5201" s="72"/>
    </row>
    <row r="5202" spans="1:8" s="66" customFormat="1">
      <c r="A5202" s="16"/>
      <c r="B5202" s="70"/>
      <c r="C5202" s="71"/>
      <c r="D5202" s="70"/>
      <c r="E5202" s="70"/>
      <c r="H5202" s="72"/>
    </row>
    <row r="5203" spans="1:8" s="66" customFormat="1">
      <c r="A5203" s="16"/>
      <c r="B5203" s="70"/>
      <c r="C5203" s="71"/>
      <c r="D5203" s="70"/>
      <c r="E5203" s="70"/>
      <c r="H5203" s="72"/>
    </row>
    <row r="5204" spans="1:8" s="66" customFormat="1">
      <c r="A5204" s="16"/>
      <c r="B5204" s="70"/>
      <c r="C5204" s="71"/>
      <c r="D5204" s="70"/>
      <c r="E5204" s="70"/>
      <c r="H5204" s="72"/>
    </row>
    <row r="5205" spans="1:8" s="66" customFormat="1">
      <c r="A5205" s="16"/>
      <c r="B5205" s="70"/>
      <c r="C5205" s="71"/>
      <c r="D5205" s="70"/>
      <c r="E5205" s="70"/>
      <c r="H5205" s="72"/>
    </row>
    <row r="5206" spans="1:8" s="66" customFormat="1">
      <c r="A5206" s="16"/>
      <c r="B5206" s="70"/>
      <c r="C5206" s="71"/>
      <c r="D5206" s="70"/>
      <c r="E5206" s="70"/>
      <c r="H5206" s="72"/>
    </row>
    <row r="5207" spans="1:8" s="66" customFormat="1">
      <c r="A5207" s="16"/>
      <c r="B5207" s="70"/>
      <c r="C5207" s="71"/>
      <c r="D5207" s="70"/>
      <c r="E5207" s="70"/>
      <c r="H5207" s="72"/>
    </row>
    <row r="5208" spans="1:8" s="66" customFormat="1">
      <c r="A5208" s="16"/>
      <c r="B5208" s="70"/>
      <c r="C5208" s="71"/>
      <c r="D5208" s="70"/>
      <c r="E5208" s="70"/>
      <c r="H5208" s="72"/>
    </row>
    <row r="5209" spans="1:8" s="66" customFormat="1">
      <c r="A5209" s="16"/>
      <c r="B5209" s="70"/>
      <c r="C5209" s="71"/>
      <c r="D5209" s="70"/>
      <c r="E5209" s="70"/>
      <c r="H5209" s="72"/>
    </row>
    <row r="5210" spans="1:8" s="66" customFormat="1">
      <c r="A5210" s="16"/>
      <c r="B5210" s="70"/>
      <c r="C5210" s="71"/>
      <c r="D5210" s="70"/>
      <c r="E5210" s="70"/>
      <c r="H5210" s="72"/>
    </row>
    <row r="5211" spans="1:8" s="66" customFormat="1">
      <c r="A5211" s="16"/>
      <c r="B5211" s="70"/>
      <c r="C5211" s="71"/>
      <c r="D5211" s="70"/>
      <c r="E5211" s="70"/>
      <c r="H5211" s="72"/>
    </row>
    <row r="5212" spans="1:8" s="66" customFormat="1">
      <c r="A5212" s="16"/>
      <c r="B5212" s="70"/>
      <c r="C5212" s="71"/>
      <c r="D5212" s="70"/>
      <c r="E5212" s="70"/>
      <c r="H5212" s="72"/>
    </row>
    <row r="5213" spans="1:8" s="66" customFormat="1">
      <c r="A5213" s="16"/>
      <c r="B5213" s="70"/>
      <c r="C5213" s="71"/>
      <c r="D5213" s="70"/>
      <c r="E5213" s="70"/>
      <c r="H5213" s="72"/>
    </row>
    <row r="5214" spans="1:8" s="66" customFormat="1">
      <c r="A5214" s="16"/>
      <c r="B5214" s="70"/>
      <c r="C5214" s="71"/>
      <c r="D5214" s="70"/>
      <c r="E5214" s="70"/>
      <c r="H5214" s="72"/>
    </row>
    <row r="5215" spans="1:8" s="66" customFormat="1">
      <c r="A5215" s="16"/>
      <c r="B5215" s="70"/>
      <c r="C5215" s="71"/>
      <c r="D5215" s="70"/>
      <c r="E5215" s="70"/>
      <c r="H5215" s="72"/>
    </row>
    <row r="5216" spans="1:8" s="66" customFormat="1">
      <c r="A5216" s="16"/>
      <c r="B5216" s="70"/>
      <c r="C5216" s="71"/>
      <c r="D5216" s="70"/>
      <c r="E5216" s="70"/>
      <c r="H5216" s="72"/>
    </row>
    <row r="5217" spans="1:8" s="66" customFormat="1">
      <c r="A5217" s="16"/>
      <c r="B5217" s="70"/>
      <c r="C5217" s="71"/>
      <c r="D5217" s="70"/>
      <c r="E5217" s="70"/>
      <c r="H5217" s="72"/>
    </row>
    <row r="5218" spans="1:8" s="66" customFormat="1">
      <c r="A5218" s="16"/>
      <c r="B5218" s="70"/>
      <c r="C5218" s="71"/>
      <c r="D5218" s="70"/>
      <c r="E5218" s="70"/>
      <c r="H5218" s="72"/>
    </row>
    <row r="5219" spans="1:8" s="66" customFormat="1">
      <c r="A5219" s="16"/>
      <c r="B5219" s="70"/>
      <c r="C5219" s="71"/>
      <c r="D5219" s="70"/>
      <c r="E5219" s="70"/>
      <c r="H5219" s="72"/>
    </row>
    <row r="5220" spans="1:8" s="66" customFormat="1">
      <c r="A5220" s="16"/>
      <c r="B5220" s="70"/>
      <c r="C5220" s="71"/>
      <c r="D5220" s="70"/>
      <c r="E5220" s="70"/>
      <c r="H5220" s="72"/>
    </row>
    <row r="5221" spans="1:8" s="66" customFormat="1">
      <c r="A5221" s="16"/>
      <c r="B5221" s="70"/>
      <c r="C5221" s="71"/>
      <c r="D5221" s="70"/>
      <c r="E5221" s="70"/>
      <c r="H5221" s="72"/>
    </row>
    <row r="5222" spans="1:8" s="66" customFormat="1">
      <c r="A5222" s="16"/>
      <c r="B5222" s="70"/>
      <c r="C5222" s="71"/>
      <c r="D5222" s="70"/>
      <c r="E5222" s="70"/>
      <c r="H5222" s="72"/>
    </row>
    <row r="5223" spans="1:8" s="66" customFormat="1">
      <c r="A5223" s="16"/>
      <c r="B5223" s="70"/>
      <c r="C5223" s="71"/>
      <c r="D5223" s="70"/>
      <c r="E5223" s="70"/>
      <c r="H5223" s="72"/>
    </row>
    <row r="5224" spans="1:8" s="66" customFormat="1">
      <c r="A5224" s="16"/>
      <c r="B5224" s="70"/>
      <c r="C5224" s="71"/>
      <c r="D5224" s="70"/>
      <c r="E5224" s="70"/>
      <c r="H5224" s="72"/>
    </row>
    <row r="5225" spans="1:8" s="66" customFormat="1">
      <c r="A5225" s="16"/>
      <c r="B5225" s="70"/>
      <c r="C5225" s="71"/>
      <c r="D5225" s="70"/>
      <c r="E5225" s="70"/>
      <c r="H5225" s="72"/>
    </row>
    <row r="5226" spans="1:8" s="66" customFormat="1">
      <c r="A5226" s="16"/>
      <c r="B5226" s="70"/>
      <c r="C5226" s="71"/>
      <c r="D5226" s="70"/>
      <c r="E5226" s="70"/>
      <c r="H5226" s="72"/>
    </row>
    <row r="5227" spans="1:8" s="66" customFormat="1">
      <c r="A5227" s="16"/>
      <c r="B5227" s="70"/>
      <c r="C5227" s="71"/>
      <c r="D5227" s="70"/>
      <c r="E5227" s="70"/>
      <c r="H5227" s="72"/>
    </row>
    <row r="5228" spans="1:8" s="66" customFormat="1">
      <c r="A5228" s="16"/>
      <c r="B5228" s="70"/>
      <c r="C5228" s="71"/>
      <c r="D5228" s="70"/>
      <c r="E5228" s="70"/>
      <c r="H5228" s="72"/>
    </row>
    <row r="5229" spans="1:8" s="66" customFormat="1">
      <c r="A5229" s="16"/>
      <c r="B5229" s="70"/>
      <c r="C5229" s="71"/>
      <c r="D5229" s="70"/>
      <c r="E5229" s="70"/>
      <c r="H5229" s="72"/>
    </row>
    <row r="5230" spans="1:8" s="66" customFormat="1">
      <c r="A5230" s="16"/>
      <c r="B5230" s="70"/>
      <c r="C5230" s="71"/>
      <c r="D5230" s="70"/>
      <c r="E5230" s="70"/>
      <c r="H5230" s="72"/>
    </row>
    <row r="5231" spans="1:8" s="66" customFormat="1">
      <c r="A5231" s="16"/>
      <c r="B5231" s="70"/>
      <c r="C5231" s="71"/>
      <c r="D5231" s="70"/>
      <c r="E5231" s="70"/>
      <c r="H5231" s="72"/>
    </row>
    <row r="5232" spans="1:8" s="66" customFormat="1">
      <c r="A5232" s="16"/>
      <c r="B5232" s="70"/>
      <c r="C5232" s="71"/>
      <c r="D5232" s="70"/>
      <c r="E5232" s="70"/>
      <c r="H5232" s="72"/>
    </row>
    <row r="5233" spans="1:8" s="66" customFormat="1">
      <c r="A5233" s="16"/>
      <c r="B5233" s="70"/>
      <c r="C5233" s="71"/>
      <c r="D5233" s="70"/>
      <c r="E5233" s="70"/>
      <c r="H5233" s="72"/>
    </row>
    <row r="5234" spans="1:8" s="66" customFormat="1">
      <c r="A5234" s="16"/>
      <c r="B5234" s="70"/>
      <c r="C5234" s="71"/>
      <c r="D5234" s="70"/>
      <c r="E5234" s="70"/>
      <c r="H5234" s="72"/>
    </row>
    <row r="5235" spans="1:8" s="66" customFormat="1">
      <c r="A5235" s="16"/>
      <c r="B5235" s="70"/>
      <c r="C5235" s="71"/>
      <c r="D5235" s="70"/>
      <c r="E5235" s="70"/>
      <c r="H5235" s="72"/>
    </row>
    <row r="5236" spans="1:8" s="66" customFormat="1">
      <c r="A5236" s="16"/>
      <c r="B5236" s="70"/>
      <c r="C5236" s="71"/>
      <c r="D5236" s="70"/>
      <c r="E5236" s="70"/>
      <c r="H5236" s="72"/>
    </row>
    <row r="5237" spans="1:8" s="66" customFormat="1">
      <c r="A5237" s="16"/>
      <c r="B5237" s="70"/>
      <c r="C5237" s="71"/>
      <c r="D5237" s="70"/>
      <c r="E5237" s="70"/>
      <c r="H5237" s="72"/>
    </row>
    <row r="5238" spans="1:8" s="66" customFormat="1">
      <c r="A5238" s="16"/>
      <c r="B5238" s="70"/>
      <c r="C5238" s="71"/>
      <c r="D5238" s="70"/>
      <c r="E5238" s="70"/>
      <c r="H5238" s="72"/>
    </row>
    <row r="5239" spans="1:8" s="66" customFormat="1">
      <c r="A5239" s="16"/>
      <c r="B5239" s="70"/>
      <c r="C5239" s="71"/>
      <c r="D5239" s="70"/>
      <c r="E5239" s="70"/>
      <c r="H5239" s="72"/>
    </row>
    <row r="5240" spans="1:8" s="66" customFormat="1">
      <c r="A5240" s="16"/>
      <c r="B5240" s="70"/>
      <c r="C5240" s="71"/>
      <c r="D5240" s="70"/>
      <c r="E5240" s="70"/>
      <c r="H5240" s="72"/>
    </row>
    <row r="5241" spans="1:8" s="66" customFormat="1">
      <c r="A5241" s="16"/>
      <c r="B5241" s="70"/>
      <c r="C5241" s="71"/>
      <c r="D5241" s="70"/>
      <c r="E5241" s="70"/>
      <c r="H5241" s="72"/>
    </row>
    <row r="5242" spans="1:8" s="66" customFormat="1">
      <c r="A5242" s="16"/>
      <c r="B5242" s="70"/>
      <c r="C5242" s="71"/>
      <c r="D5242" s="70"/>
      <c r="E5242" s="70"/>
      <c r="H5242" s="72"/>
    </row>
    <row r="5243" spans="1:8" s="66" customFormat="1">
      <c r="A5243" s="16"/>
      <c r="B5243" s="70"/>
      <c r="C5243" s="71"/>
      <c r="D5243" s="70"/>
      <c r="E5243" s="70"/>
      <c r="H5243" s="72"/>
    </row>
    <row r="5244" spans="1:8" s="66" customFormat="1">
      <c r="A5244" s="16"/>
      <c r="B5244" s="70"/>
      <c r="C5244" s="71"/>
      <c r="D5244" s="70"/>
      <c r="E5244" s="70"/>
      <c r="H5244" s="72"/>
    </row>
    <row r="5245" spans="1:8" s="66" customFormat="1">
      <c r="A5245" s="16"/>
      <c r="B5245" s="70"/>
      <c r="C5245" s="71"/>
      <c r="D5245" s="70"/>
      <c r="E5245" s="70"/>
      <c r="H5245" s="72"/>
    </row>
    <row r="5246" spans="1:8" s="66" customFormat="1">
      <c r="A5246" s="16"/>
      <c r="B5246" s="70"/>
      <c r="C5246" s="71"/>
      <c r="D5246" s="70"/>
      <c r="E5246" s="70"/>
      <c r="H5246" s="72"/>
    </row>
    <row r="5247" spans="1:8" s="66" customFormat="1">
      <c r="A5247" s="16"/>
      <c r="B5247" s="70"/>
      <c r="C5247" s="71"/>
      <c r="D5247" s="70"/>
      <c r="E5247" s="70"/>
      <c r="H5247" s="72"/>
    </row>
    <row r="5248" spans="1:8" s="66" customFormat="1">
      <c r="A5248" s="16"/>
      <c r="B5248" s="70"/>
      <c r="C5248" s="71"/>
      <c r="D5248" s="70"/>
      <c r="E5248" s="70"/>
      <c r="H5248" s="72"/>
    </row>
    <row r="5249" spans="1:8" s="66" customFormat="1">
      <c r="A5249" s="16"/>
      <c r="B5249" s="70"/>
      <c r="C5249" s="71"/>
      <c r="D5249" s="70"/>
      <c r="E5249" s="70"/>
      <c r="H5249" s="72"/>
    </row>
    <row r="5250" spans="1:8" s="66" customFormat="1">
      <c r="A5250" s="16"/>
      <c r="B5250" s="70"/>
      <c r="C5250" s="71"/>
      <c r="D5250" s="70"/>
      <c r="E5250" s="70"/>
      <c r="H5250" s="72"/>
    </row>
    <row r="5251" spans="1:8" s="66" customFormat="1">
      <c r="A5251" s="16"/>
      <c r="B5251" s="70"/>
      <c r="C5251" s="71"/>
      <c r="D5251" s="70"/>
      <c r="E5251" s="70"/>
      <c r="H5251" s="72"/>
    </row>
    <row r="5252" spans="1:8" s="66" customFormat="1">
      <c r="A5252" s="16"/>
      <c r="B5252" s="70"/>
      <c r="C5252" s="71"/>
      <c r="D5252" s="70"/>
      <c r="E5252" s="70"/>
      <c r="H5252" s="72"/>
    </row>
    <row r="5253" spans="1:8" s="66" customFormat="1">
      <c r="A5253" s="16"/>
      <c r="B5253" s="70"/>
      <c r="C5253" s="71"/>
      <c r="D5253" s="70"/>
      <c r="E5253" s="70"/>
      <c r="H5253" s="72"/>
    </row>
    <row r="5254" spans="1:8" s="66" customFormat="1">
      <c r="A5254" s="16"/>
      <c r="B5254" s="70"/>
      <c r="C5254" s="71"/>
      <c r="D5254" s="70"/>
      <c r="E5254" s="70"/>
      <c r="H5254" s="72"/>
    </row>
    <row r="5255" spans="1:8" s="66" customFormat="1">
      <c r="A5255" s="16"/>
      <c r="B5255" s="70"/>
      <c r="C5255" s="71"/>
      <c r="D5255" s="70"/>
      <c r="E5255" s="70"/>
      <c r="H5255" s="72"/>
    </row>
    <row r="5256" spans="1:8" s="66" customFormat="1">
      <c r="A5256" s="16"/>
      <c r="B5256" s="70"/>
      <c r="C5256" s="71"/>
      <c r="D5256" s="70"/>
      <c r="E5256" s="70"/>
      <c r="H5256" s="72"/>
    </row>
    <row r="5257" spans="1:8" s="66" customFormat="1">
      <c r="A5257" s="16"/>
      <c r="B5257" s="70"/>
      <c r="C5257" s="71"/>
      <c r="D5257" s="70"/>
      <c r="E5257" s="70"/>
      <c r="H5257" s="72"/>
    </row>
    <row r="5258" spans="1:8" s="66" customFormat="1">
      <c r="A5258" s="16"/>
      <c r="B5258" s="70"/>
      <c r="C5258" s="71"/>
      <c r="D5258" s="70"/>
      <c r="E5258" s="70"/>
      <c r="H5258" s="72"/>
    </row>
    <row r="5259" spans="1:8" s="66" customFormat="1">
      <c r="A5259" s="16"/>
      <c r="B5259" s="70"/>
      <c r="C5259" s="71"/>
      <c r="D5259" s="70"/>
      <c r="E5259" s="70"/>
      <c r="H5259" s="72"/>
    </row>
    <row r="5260" spans="1:8" s="66" customFormat="1">
      <c r="A5260" s="16"/>
      <c r="B5260" s="70"/>
      <c r="C5260" s="71"/>
      <c r="D5260" s="70"/>
      <c r="E5260" s="70"/>
      <c r="H5260" s="72"/>
    </row>
    <row r="5261" spans="1:8" s="66" customFormat="1">
      <c r="A5261" s="16"/>
      <c r="B5261" s="70"/>
      <c r="C5261" s="71"/>
      <c r="D5261" s="70"/>
      <c r="E5261" s="70"/>
      <c r="H5261" s="72"/>
    </row>
    <row r="5262" spans="1:8" s="66" customFormat="1">
      <c r="A5262" s="16"/>
      <c r="B5262" s="70"/>
      <c r="C5262" s="71"/>
      <c r="D5262" s="70"/>
      <c r="E5262" s="70"/>
      <c r="H5262" s="72"/>
    </row>
    <row r="5263" spans="1:8" s="66" customFormat="1">
      <c r="A5263" s="16"/>
      <c r="B5263" s="70"/>
      <c r="C5263" s="71"/>
      <c r="D5263" s="70"/>
      <c r="E5263" s="70"/>
      <c r="H5263" s="72"/>
    </row>
    <row r="5264" spans="1:8" s="66" customFormat="1">
      <c r="A5264" s="16"/>
      <c r="B5264" s="70"/>
      <c r="C5264" s="71"/>
      <c r="D5264" s="70"/>
      <c r="E5264" s="70"/>
      <c r="H5264" s="72"/>
    </row>
    <row r="5265" spans="1:8" s="66" customFormat="1">
      <c r="A5265" s="16"/>
      <c r="B5265" s="70"/>
      <c r="C5265" s="71"/>
      <c r="D5265" s="70"/>
      <c r="E5265" s="70"/>
      <c r="H5265" s="72"/>
    </row>
    <row r="5266" spans="1:8" s="66" customFormat="1">
      <c r="A5266" s="16"/>
      <c r="B5266" s="70"/>
      <c r="C5266" s="71"/>
      <c r="D5266" s="70"/>
      <c r="E5266" s="70"/>
      <c r="H5266" s="72"/>
    </row>
    <row r="5267" spans="1:8" s="66" customFormat="1">
      <c r="A5267" s="16"/>
      <c r="B5267" s="70"/>
      <c r="C5267" s="71"/>
      <c r="D5267" s="70"/>
      <c r="E5267" s="70"/>
      <c r="H5267" s="72"/>
    </row>
    <row r="5268" spans="1:8" s="66" customFormat="1">
      <c r="A5268" s="16"/>
      <c r="B5268" s="70"/>
      <c r="C5268" s="71"/>
      <c r="D5268" s="70"/>
      <c r="E5268" s="70"/>
      <c r="H5268" s="72"/>
    </row>
    <row r="5269" spans="1:8" s="66" customFormat="1">
      <c r="A5269" s="16"/>
      <c r="B5269" s="70"/>
      <c r="C5269" s="71"/>
      <c r="D5269" s="70"/>
      <c r="E5269" s="70"/>
      <c r="H5269" s="72"/>
    </row>
    <row r="5270" spans="1:8" s="66" customFormat="1">
      <c r="A5270" s="16"/>
      <c r="B5270" s="70"/>
      <c r="C5270" s="71"/>
      <c r="D5270" s="70"/>
      <c r="E5270" s="70"/>
      <c r="H5270" s="72"/>
    </row>
    <row r="5271" spans="1:8" s="66" customFormat="1">
      <c r="A5271" s="16"/>
      <c r="B5271" s="70"/>
      <c r="C5271" s="71"/>
      <c r="D5271" s="70"/>
      <c r="E5271" s="70"/>
      <c r="H5271" s="72"/>
    </row>
    <row r="5272" spans="1:8" s="66" customFormat="1">
      <c r="A5272" s="16"/>
      <c r="B5272" s="70"/>
      <c r="C5272" s="71"/>
      <c r="D5272" s="70"/>
      <c r="E5272" s="70"/>
      <c r="H5272" s="72"/>
    </row>
    <row r="5273" spans="1:8" s="66" customFormat="1">
      <c r="A5273" s="16"/>
      <c r="B5273" s="70"/>
      <c r="C5273" s="71"/>
      <c r="D5273" s="70"/>
      <c r="E5273" s="70"/>
      <c r="H5273" s="72"/>
    </row>
    <row r="5274" spans="1:8" s="66" customFormat="1">
      <c r="A5274" s="16"/>
      <c r="B5274" s="70"/>
      <c r="C5274" s="71"/>
      <c r="D5274" s="70"/>
      <c r="E5274" s="70"/>
      <c r="H5274" s="72"/>
    </row>
    <row r="5275" spans="1:8" s="66" customFormat="1">
      <c r="A5275" s="16"/>
      <c r="B5275" s="70"/>
      <c r="C5275" s="71"/>
      <c r="D5275" s="70"/>
      <c r="E5275" s="70"/>
      <c r="H5275" s="72"/>
    </row>
    <row r="5276" spans="1:8" s="66" customFormat="1">
      <c r="A5276" s="16"/>
      <c r="B5276" s="70"/>
      <c r="C5276" s="71"/>
      <c r="D5276" s="70"/>
      <c r="E5276" s="70"/>
      <c r="H5276" s="72"/>
    </row>
    <row r="5277" spans="1:8" s="66" customFormat="1">
      <c r="A5277" s="16"/>
      <c r="B5277" s="70"/>
      <c r="C5277" s="71"/>
      <c r="D5277" s="70"/>
      <c r="E5277" s="70"/>
      <c r="H5277" s="72"/>
    </row>
    <row r="5278" spans="1:8" s="66" customFormat="1">
      <c r="A5278" s="16"/>
      <c r="B5278" s="70"/>
      <c r="C5278" s="71"/>
      <c r="D5278" s="70"/>
      <c r="E5278" s="70"/>
      <c r="H5278" s="72"/>
    </row>
    <row r="5279" spans="1:8" s="66" customFormat="1">
      <c r="A5279" s="16"/>
      <c r="B5279" s="70"/>
      <c r="C5279" s="71"/>
      <c r="D5279" s="70"/>
      <c r="E5279" s="70"/>
      <c r="H5279" s="72"/>
    </row>
    <row r="5280" spans="1:8" s="66" customFormat="1">
      <c r="A5280" s="16"/>
      <c r="B5280" s="70"/>
      <c r="C5280" s="71"/>
      <c r="D5280" s="70"/>
      <c r="E5280" s="70"/>
      <c r="H5280" s="72"/>
    </row>
    <row r="5281" spans="1:8" s="66" customFormat="1">
      <c r="A5281" s="16"/>
      <c r="B5281" s="70"/>
      <c r="C5281" s="71"/>
      <c r="D5281" s="70"/>
      <c r="E5281" s="70"/>
      <c r="H5281" s="72"/>
    </row>
    <row r="5282" spans="1:8" s="66" customFormat="1">
      <c r="A5282" s="16"/>
      <c r="B5282" s="70"/>
      <c r="C5282" s="71"/>
      <c r="D5282" s="70"/>
      <c r="E5282" s="70"/>
      <c r="H5282" s="72"/>
    </row>
    <row r="5283" spans="1:8" s="66" customFormat="1">
      <c r="A5283" s="16"/>
      <c r="B5283" s="70"/>
      <c r="C5283" s="71"/>
      <c r="D5283" s="70"/>
      <c r="E5283" s="70"/>
      <c r="H5283" s="72"/>
    </row>
    <row r="5284" spans="1:8" s="66" customFormat="1">
      <c r="A5284" s="16"/>
      <c r="B5284" s="70"/>
      <c r="C5284" s="71"/>
      <c r="D5284" s="70"/>
      <c r="E5284" s="70"/>
      <c r="H5284" s="72"/>
    </row>
    <row r="5285" spans="1:8" s="66" customFormat="1">
      <c r="A5285" s="16"/>
      <c r="B5285" s="70"/>
      <c r="C5285" s="71"/>
      <c r="D5285" s="70"/>
      <c r="E5285" s="70"/>
      <c r="H5285" s="72"/>
    </row>
    <row r="5286" spans="1:8" s="66" customFormat="1">
      <c r="A5286" s="16"/>
      <c r="B5286" s="70"/>
      <c r="C5286" s="71"/>
      <c r="D5286" s="70"/>
      <c r="E5286" s="70"/>
      <c r="H5286" s="72"/>
    </row>
    <row r="5287" spans="1:8" s="66" customFormat="1">
      <c r="A5287" s="16"/>
      <c r="B5287" s="70"/>
      <c r="C5287" s="71"/>
      <c r="D5287" s="70"/>
      <c r="E5287" s="70"/>
      <c r="H5287" s="72"/>
    </row>
    <row r="5288" spans="1:8" s="66" customFormat="1">
      <c r="A5288" s="16"/>
      <c r="B5288" s="70"/>
      <c r="C5288" s="71"/>
      <c r="D5288" s="70"/>
      <c r="E5288" s="70"/>
      <c r="H5288" s="72"/>
    </row>
    <row r="5289" spans="1:8" s="66" customFormat="1">
      <c r="A5289" s="16"/>
      <c r="B5289" s="70"/>
      <c r="C5289" s="71"/>
      <c r="D5289" s="70"/>
      <c r="E5289" s="70"/>
      <c r="H5289" s="72"/>
    </row>
    <row r="5290" spans="1:8" s="66" customFormat="1">
      <c r="A5290" s="16"/>
      <c r="B5290" s="70"/>
      <c r="C5290" s="71"/>
      <c r="D5290" s="70"/>
      <c r="E5290" s="70"/>
      <c r="H5290" s="72"/>
    </row>
    <row r="5291" spans="1:8" s="66" customFormat="1">
      <c r="A5291" s="16"/>
      <c r="B5291" s="70"/>
      <c r="C5291" s="71"/>
      <c r="D5291" s="70"/>
      <c r="E5291" s="70"/>
      <c r="H5291" s="72"/>
    </row>
    <row r="5292" spans="1:8" s="66" customFormat="1">
      <c r="A5292" s="16"/>
      <c r="B5292" s="70"/>
      <c r="C5292" s="71"/>
      <c r="D5292" s="70"/>
      <c r="E5292" s="70"/>
      <c r="H5292" s="72"/>
    </row>
    <row r="5293" spans="1:8" s="66" customFormat="1">
      <c r="A5293" s="16"/>
      <c r="B5293" s="70"/>
      <c r="C5293" s="71"/>
      <c r="D5293" s="70"/>
      <c r="E5293" s="70"/>
      <c r="H5293" s="72"/>
    </row>
    <row r="5294" spans="1:8" s="66" customFormat="1">
      <c r="A5294" s="16"/>
      <c r="B5294" s="70"/>
      <c r="C5294" s="71"/>
      <c r="D5294" s="70"/>
      <c r="E5294" s="70"/>
      <c r="H5294" s="72"/>
    </row>
    <row r="5295" spans="1:8" s="66" customFormat="1">
      <c r="A5295" s="16"/>
      <c r="B5295" s="70"/>
      <c r="C5295" s="71"/>
      <c r="D5295" s="70"/>
      <c r="E5295" s="70"/>
      <c r="H5295" s="72"/>
    </row>
    <row r="5296" spans="1:8" s="66" customFormat="1">
      <c r="A5296" s="16"/>
      <c r="B5296" s="70"/>
      <c r="C5296" s="71"/>
      <c r="D5296" s="70"/>
      <c r="E5296" s="70"/>
      <c r="H5296" s="72"/>
    </row>
    <row r="5297" spans="1:8" s="66" customFormat="1">
      <c r="A5297" s="16"/>
      <c r="B5297" s="70"/>
      <c r="C5297" s="71"/>
      <c r="D5297" s="70"/>
      <c r="E5297" s="70"/>
      <c r="H5297" s="72"/>
    </row>
    <row r="5298" spans="1:8" s="66" customFormat="1">
      <c r="A5298" s="16"/>
      <c r="B5298" s="70"/>
      <c r="C5298" s="71"/>
      <c r="D5298" s="70"/>
      <c r="E5298" s="70"/>
      <c r="H5298" s="72"/>
    </row>
    <row r="5299" spans="1:8" s="66" customFormat="1">
      <c r="A5299" s="16"/>
      <c r="B5299" s="70"/>
      <c r="C5299" s="71"/>
      <c r="D5299" s="70"/>
      <c r="E5299" s="70"/>
      <c r="H5299" s="72"/>
    </row>
    <row r="5300" spans="1:8" s="66" customFormat="1">
      <c r="A5300" s="16"/>
      <c r="B5300" s="70"/>
      <c r="C5300" s="71"/>
      <c r="D5300" s="70"/>
      <c r="E5300" s="70"/>
      <c r="H5300" s="72"/>
    </row>
    <row r="5301" spans="1:8" s="66" customFormat="1">
      <c r="A5301" s="16"/>
      <c r="B5301" s="70"/>
      <c r="C5301" s="71"/>
      <c r="D5301" s="70"/>
      <c r="E5301" s="70"/>
      <c r="H5301" s="72"/>
    </row>
    <row r="5302" spans="1:8" s="66" customFormat="1">
      <c r="A5302" s="16"/>
      <c r="B5302" s="70"/>
      <c r="C5302" s="71"/>
      <c r="D5302" s="70"/>
      <c r="E5302" s="70"/>
      <c r="H5302" s="72"/>
    </row>
    <row r="5303" spans="1:8" s="66" customFormat="1">
      <c r="A5303" s="16"/>
      <c r="B5303" s="70"/>
      <c r="C5303" s="71"/>
      <c r="D5303" s="70"/>
      <c r="E5303" s="70"/>
      <c r="H5303" s="72"/>
    </row>
    <row r="5304" spans="1:8" s="66" customFormat="1">
      <c r="A5304" s="16"/>
      <c r="B5304" s="70"/>
      <c r="C5304" s="71"/>
      <c r="D5304" s="70"/>
      <c r="E5304" s="70"/>
      <c r="H5304" s="72"/>
    </row>
    <row r="5305" spans="1:8" s="66" customFormat="1">
      <c r="A5305" s="16"/>
      <c r="B5305" s="70"/>
      <c r="C5305" s="71"/>
      <c r="D5305" s="70"/>
      <c r="E5305" s="70"/>
      <c r="H5305" s="72"/>
    </row>
    <row r="5306" spans="1:8" s="66" customFormat="1">
      <c r="A5306" s="16"/>
      <c r="B5306" s="70"/>
      <c r="C5306" s="71"/>
      <c r="D5306" s="70"/>
      <c r="E5306" s="70"/>
      <c r="H5306" s="72"/>
    </row>
    <row r="5307" spans="1:8" s="66" customFormat="1">
      <c r="A5307" s="16"/>
      <c r="B5307" s="70"/>
      <c r="C5307" s="71"/>
      <c r="D5307" s="70"/>
      <c r="E5307" s="70"/>
      <c r="H5307" s="72"/>
    </row>
    <row r="5308" spans="1:8" s="66" customFormat="1">
      <c r="A5308" s="16"/>
      <c r="B5308" s="70"/>
      <c r="C5308" s="71"/>
      <c r="D5308" s="70"/>
      <c r="E5308" s="70"/>
      <c r="H5308" s="72"/>
    </row>
    <row r="5309" spans="1:8" s="66" customFormat="1">
      <c r="A5309" s="16"/>
      <c r="B5309" s="70"/>
      <c r="C5309" s="71"/>
      <c r="D5309" s="70"/>
      <c r="E5309" s="70"/>
      <c r="H5309" s="72"/>
    </row>
    <row r="5310" spans="1:8" s="66" customFormat="1">
      <c r="A5310" s="16"/>
      <c r="B5310" s="70"/>
      <c r="C5310" s="71"/>
      <c r="D5310" s="70"/>
      <c r="E5310" s="70"/>
      <c r="H5310" s="72"/>
    </row>
    <row r="5311" spans="1:8" s="66" customFormat="1">
      <c r="A5311" s="16"/>
      <c r="B5311" s="70"/>
      <c r="C5311" s="71"/>
      <c r="D5311" s="70"/>
      <c r="E5311" s="70"/>
      <c r="H5311" s="72"/>
    </row>
    <row r="5312" spans="1:8" s="66" customFormat="1">
      <c r="A5312" s="16"/>
      <c r="B5312" s="70"/>
      <c r="C5312" s="71"/>
      <c r="D5312" s="70"/>
      <c r="E5312" s="70"/>
      <c r="H5312" s="72"/>
    </row>
    <row r="5313" spans="1:8" s="66" customFormat="1">
      <c r="A5313" s="16"/>
      <c r="B5313" s="70"/>
      <c r="C5313" s="71"/>
      <c r="D5313" s="70"/>
      <c r="E5313" s="70"/>
      <c r="H5313" s="72"/>
    </row>
    <row r="5314" spans="1:8" s="66" customFormat="1">
      <c r="A5314" s="16"/>
      <c r="B5314" s="70"/>
      <c r="C5314" s="71"/>
      <c r="D5314" s="70"/>
      <c r="E5314" s="70"/>
      <c r="H5314" s="72"/>
    </row>
    <row r="5315" spans="1:8" s="66" customFormat="1">
      <c r="A5315" s="16"/>
      <c r="B5315" s="70"/>
      <c r="C5315" s="71"/>
      <c r="D5315" s="70"/>
      <c r="E5315" s="70"/>
      <c r="H5315" s="72"/>
    </row>
    <row r="5316" spans="1:8" s="66" customFormat="1">
      <c r="A5316" s="16"/>
      <c r="B5316" s="70"/>
      <c r="C5316" s="71"/>
      <c r="D5316" s="70"/>
      <c r="E5316" s="70"/>
      <c r="H5316" s="72"/>
    </row>
    <row r="5317" spans="1:8" s="66" customFormat="1">
      <c r="A5317" s="16"/>
      <c r="B5317" s="70"/>
      <c r="C5317" s="71"/>
      <c r="D5317" s="70"/>
      <c r="E5317" s="70"/>
      <c r="H5317" s="72"/>
    </row>
    <row r="5318" spans="1:8" s="66" customFormat="1">
      <c r="A5318" s="16"/>
      <c r="B5318" s="70"/>
      <c r="C5318" s="71"/>
      <c r="D5318" s="70"/>
      <c r="E5318" s="70"/>
      <c r="H5318" s="72"/>
    </row>
    <row r="5319" spans="1:8" s="66" customFormat="1">
      <c r="A5319" s="16"/>
      <c r="B5319" s="70"/>
      <c r="C5319" s="71"/>
      <c r="D5319" s="70"/>
      <c r="E5319" s="70"/>
      <c r="H5319" s="72"/>
    </row>
    <row r="5320" spans="1:8" s="66" customFormat="1">
      <c r="A5320" s="16"/>
      <c r="B5320" s="70"/>
      <c r="C5320" s="71"/>
      <c r="D5320" s="70"/>
      <c r="E5320" s="70"/>
      <c r="H5320" s="72"/>
    </row>
    <row r="5321" spans="1:8" s="66" customFormat="1">
      <c r="A5321" s="16"/>
      <c r="B5321" s="70"/>
      <c r="C5321" s="71"/>
      <c r="D5321" s="70"/>
      <c r="E5321" s="70"/>
      <c r="H5321" s="72"/>
    </row>
    <row r="5322" spans="1:8" s="66" customFormat="1">
      <c r="A5322" s="16"/>
      <c r="B5322" s="70"/>
      <c r="C5322" s="71"/>
      <c r="D5322" s="70"/>
      <c r="E5322" s="70"/>
      <c r="H5322" s="72"/>
    </row>
    <row r="5323" spans="1:8" s="66" customFormat="1">
      <c r="A5323" s="16"/>
      <c r="B5323" s="70"/>
      <c r="C5323" s="71"/>
      <c r="D5323" s="70"/>
      <c r="E5323" s="70"/>
      <c r="H5323" s="72"/>
    </row>
    <row r="5324" spans="1:8" s="66" customFormat="1">
      <c r="A5324" s="16"/>
      <c r="B5324" s="70"/>
      <c r="C5324" s="71"/>
      <c r="D5324" s="70"/>
      <c r="E5324" s="70"/>
      <c r="H5324" s="72"/>
    </row>
    <row r="5325" spans="1:8" s="66" customFormat="1">
      <c r="A5325" s="16"/>
      <c r="B5325" s="70"/>
      <c r="C5325" s="71"/>
      <c r="D5325" s="70"/>
      <c r="E5325" s="70"/>
      <c r="H5325" s="72"/>
    </row>
    <row r="5326" spans="1:8" s="66" customFormat="1">
      <c r="A5326" s="16"/>
      <c r="B5326" s="70"/>
      <c r="C5326" s="71"/>
      <c r="D5326" s="70"/>
      <c r="E5326" s="70"/>
      <c r="H5326" s="72"/>
    </row>
    <row r="5327" spans="1:8" s="66" customFormat="1">
      <c r="A5327" s="16"/>
      <c r="B5327" s="70"/>
      <c r="C5327" s="71"/>
      <c r="D5327" s="70"/>
      <c r="E5327" s="70"/>
      <c r="H5327" s="72"/>
    </row>
    <row r="5328" spans="1:8" s="66" customFormat="1">
      <c r="A5328" s="16"/>
      <c r="B5328" s="70"/>
      <c r="C5328" s="71"/>
      <c r="D5328" s="70"/>
      <c r="E5328" s="70"/>
      <c r="H5328" s="72"/>
    </row>
    <row r="5329" spans="1:8" s="66" customFormat="1">
      <c r="A5329" s="16"/>
      <c r="B5329" s="70"/>
      <c r="C5329" s="71"/>
      <c r="D5329" s="70"/>
      <c r="E5329" s="70"/>
      <c r="H5329" s="72"/>
    </row>
    <row r="5330" spans="1:8" s="66" customFormat="1">
      <c r="A5330" s="16"/>
      <c r="B5330" s="70"/>
      <c r="C5330" s="71"/>
      <c r="D5330" s="70"/>
      <c r="E5330" s="70"/>
      <c r="H5330" s="72"/>
    </row>
    <row r="5331" spans="1:8" s="66" customFormat="1">
      <c r="A5331" s="16"/>
      <c r="B5331" s="70"/>
      <c r="C5331" s="71"/>
      <c r="D5331" s="70"/>
      <c r="E5331" s="70"/>
      <c r="H5331" s="72"/>
    </row>
    <row r="5332" spans="1:8" s="66" customFormat="1">
      <c r="A5332" s="16"/>
      <c r="B5332" s="70"/>
      <c r="C5332" s="71"/>
      <c r="D5332" s="70"/>
      <c r="E5332" s="70"/>
      <c r="H5332" s="72"/>
    </row>
    <row r="5333" spans="1:8" s="66" customFormat="1">
      <c r="A5333" s="16"/>
      <c r="B5333" s="70"/>
      <c r="C5333" s="71"/>
      <c r="D5333" s="70"/>
      <c r="E5333" s="70"/>
      <c r="H5333" s="72"/>
    </row>
    <row r="5334" spans="1:8" s="66" customFormat="1">
      <c r="A5334" s="16"/>
      <c r="B5334" s="70"/>
      <c r="C5334" s="71"/>
      <c r="D5334" s="70"/>
      <c r="E5334" s="70"/>
      <c r="H5334" s="72"/>
    </row>
    <row r="5335" spans="1:8" s="66" customFormat="1">
      <c r="A5335" s="16"/>
      <c r="B5335" s="70"/>
      <c r="C5335" s="71"/>
      <c r="D5335" s="70"/>
      <c r="E5335" s="70"/>
      <c r="H5335" s="72"/>
    </row>
    <row r="5336" spans="1:8" s="66" customFormat="1">
      <c r="A5336" s="16"/>
      <c r="B5336" s="70"/>
      <c r="C5336" s="71"/>
      <c r="D5336" s="70"/>
      <c r="E5336" s="70"/>
      <c r="H5336" s="72"/>
    </row>
    <row r="5337" spans="1:8" s="66" customFormat="1">
      <c r="A5337" s="16"/>
      <c r="B5337" s="70"/>
      <c r="C5337" s="71"/>
      <c r="D5337" s="70"/>
      <c r="E5337" s="70"/>
      <c r="H5337" s="72"/>
    </row>
    <row r="5338" spans="1:8" s="66" customFormat="1">
      <c r="A5338" s="16"/>
      <c r="B5338" s="70"/>
      <c r="C5338" s="71"/>
      <c r="D5338" s="70"/>
      <c r="E5338" s="70"/>
      <c r="H5338" s="72"/>
    </row>
    <row r="5339" spans="1:8" s="66" customFormat="1">
      <c r="A5339" s="16"/>
      <c r="B5339" s="70"/>
      <c r="C5339" s="71"/>
      <c r="D5339" s="70"/>
      <c r="E5339" s="70"/>
      <c r="H5339" s="72"/>
    </row>
    <row r="5340" spans="1:8" s="66" customFormat="1">
      <c r="A5340" s="16"/>
      <c r="B5340" s="70"/>
      <c r="C5340" s="71"/>
      <c r="D5340" s="70"/>
      <c r="E5340" s="70"/>
      <c r="H5340" s="72"/>
    </row>
    <row r="5341" spans="1:8" s="66" customFormat="1">
      <c r="A5341" s="16"/>
      <c r="B5341" s="70"/>
      <c r="C5341" s="71"/>
      <c r="D5341" s="70"/>
      <c r="E5341" s="70"/>
      <c r="H5341" s="72"/>
    </row>
    <row r="5342" spans="1:8" s="66" customFormat="1">
      <c r="A5342" s="16"/>
      <c r="B5342" s="70"/>
      <c r="C5342" s="71"/>
      <c r="D5342" s="70"/>
      <c r="E5342" s="70"/>
      <c r="H5342" s="72"/>
    </row>
    <row r="5343" spans="1:8" s="66" customFormat="1">
      <c r="A5343" s="16"/>
      <c r="B5343" s="70"/>
      <c r="C5343" s="71"/>
      <c r="D5343" s="70"/>
      <c r="E5343" s="70"/>
      <c r="H5343" s="72"/>
    </row>
    <row r="5344" spans="1:8" s="66" customFormat="1">
      <c r="A5344" s="16"/>
      <c r="B5344" s="70"/>
      <c r="C5344" s="71"/>
      <c r="D5344" s="70"/>
      <c r="E5344" s="70"/>
      <c r="H5344" s="72"/>
    </row>
    <row r="5345" spans="1:8" s="66" customFormat="1">
      <c r="A5345" s="16"/>
      <c r="B5345" s="70"/>
      <c r="C5345" s="71"/>
      <c r="D5345" s="70"/>
      <c r="E5345" s="70"/>
      <c r="H5345" s="72"/>
    </row>
    <row r="5346" spans="1:8" s="66" customFormat="1">
      <c r="A5346" s="16"/>
      <c r="B5346" s="70"/>
      <c r="C5346" s="71"/>
      <c r="D5346" s="70"/>
      <c r="E5346" s="70"/>
      <c r="H5346" s="72"/>
    </row>
    <row r="5347" spans="1:8" s="66" customFormat="1">
      <c r="A5347" s="16"/>
      <c r="B5347" s="70"/>
      <c r="C5347" s="71"/>
      <c r="D5347" s="70"/>
      <c r="E5347" s="70"/>
      <c r="H5347" s="72"/>
    </row>
    <row r="5348" spans="1:8" s="66" customFormat="1">
      <c r="A5348" s="16"/>
      <c r="B5348" s="70"/>
      <c r="C5348" s="71"/>
      <c r="D5348" s="70"/>
      <c r="E5348" s="70"/>
      <c r="H5348" s="72"/>
    </row>
    <row r="5349" spans="1:8" s="66" customFormat="1">
      <c r="A5349" s="16"/>
      <c r="B5349" s="70"/>
      <c r="C5349" s="71"/>
      <c r="D5349" s="70"/>
      <c r="E5349" s="70"/>
      <c r="H5349" s="72"/>
    </row>
    <row r="5350" spans="1:8" s="66" customFormat="1">
      <c r="A5350" s="16"/>
      <c r="B5350" s="70"/>
      <c r="C5350" s="71"/>
      <c r="D5350" s="70"/>
      <c r="E5350" s="70"/>
      <c r="H5350" s="72"/>
    </row>
    <row r="5351" spans="1:8" s="66" customFormat="1">
      <c r="A5351" s="16"/>
      <c r="B5351" s="70"/>
      <c r="C5351" s="71"/>
      <c r="D5351" s="70"/>
      <c r="E5351" s="70"/>
      <c r="H5351" s="72"/>
    </row>
    <row r="5352" spans="1:8" s="66" customFormat="1">
      <c r="A5352" s="16"/>
      <c r="B5352" s="70"/>
      <c r="C5352" s="71"/>
      <c r="D5352" s="70"/>
      <c r="E5352" s="70"/>
      <c r="H5352" s="72"/>
    </row>
    <row r="5353" spans="1:8" s="66" customFormat="1">
      <c r="A5353" s="16"/>
      <c r="B5353" s="70"/>
      <c r="C5353" s="71"/>
      <c r="D5353" s="70"/>
      <c r="E5353" s="70"/>
      <c r="H5353" s="72"/>
    </row>
    <row r="5354" spans="1:8" s="66" customFormat="1">
      <c r="A5354" s="16"/>
      <c r="B5354" s="70"/>
      <c r="C5354" s="71"/>
      <c r="D5354" s="70"/>
      <c r="E5354" s="70"/>
      <c r="H5354" s="72"/>
    </row>
    <row r="5355" spans="1:8" s="66" customFormat="1">
      <c r="A5355" s="16"/>
      <c r="B5355" s="70"/>
      <c r="C5355" s="71"/>
      <c r="D5355" s="70"/>
      <c r="E5355" s="70"/>
      <c r="H5355" s="72"/>
    </row>
    <row r="5356" spans="1:8" s="66" customFormat="1">
      <c r="A5356" s="16"/>
      <c r="B5356" s="70"/>
      <c r="C5356" s="71"/>
      <c r="D5356" s="70"/>
      <c r="E5356" s="70"/>
      <c r="H5356" s="72"/>
    </row>
    <row r="5357" spans="1:8" s="66" customFormat="1">
      <c r="A5357" s="16"/>
      <c r="B5357" s="70"/>
      <c r="C5357" s="71"/>
      <c r="D5357" s="70"/>
      <c r="E5357" s="70"/>
      <c r="H5357" s="72"/>
    </row>
    <row r="5358" spans="1:8" s="66" customFormat="1">
      <c r="A5358" s="16"/>
      <c r="B5358" s="70"/>
      <c r="C5358" s="71"/>
      <c r="D5358" s="70"/>
      <c r="E5358" s="70"/>
      <c r="H5358" s="72"/>
    </row>
    <row r="5359" spans="1:8" s="66" customFormat="1">
      <c r="A5359" s="16"/>
      <c r="B5359" s="70"/>
      <c r="C5359" s="71"/>
      <c r="D5359" s="70"/>
      <c r="E5359" s="70"/>
      <c r="H5359" s="72"/>
    </row>
    <row r="5360" spans="1:8" s="66" customFormat="1">
      <c r="A5360" s="16"/>
      <c r="B5360" s="70"/>
      <c r="C5360" s="71"/>
      <c r="D5360" s="70"/>
      <c r="E5360" s="70"/>
      <c r="H5360" s="72"/>
    </row>
    <row r="5361" spans="1:8" s="66" customFormat="1">
      <c r="A5361" s="16"/>
      <c r="B5361" s="70"/>
      <c r="C5361" s="71"/>
      <c r="D5361" s="70"/>
      <c r="E5361" s="70"/>
      <c r="H5361" s="72"/>
    </row>
    <row r="5362" spans="1:8" s="66" customFormat="1">
      <c r="A5362" s="16"/>
      <c r="B5362" s="70"/>
      <c r="C5362" s="71"/>
      <c r="D5362" s="70"/>
      <c r="E5362" s="70"/>
      <c r="H5362" s="72"/>
    </row>
    <row r="5363" spans="1:8" s="66" customFormat="1">
      <c r="A5363" s="16"/>
      <c r="B5363" s="70"/>
      <c r="C5363" s="71"/>
      <c r="D5363" s="70"/>
      <c r="E5363" s="70"/>
      <c r="H5363" s="72"/>
    </row>
    <row r="5364" spans="1:8" s="66" customFormat="1">
      <c r="A5364" s="16"/>
      <c r="B5364" s="70"/>
      <c r="C5364" s="71"/>
      <c r="D5364" s="70"/>
      <c r="E5364" s="70"/>
      <c r="H5364" s="72"/>
    </row>
    <row r="5365" spans="1:8" s="66" customFormat="1">
      <c r="A5365" s="16"/>
      <c r="B5365" s="70"/>
      <c r="C5365" s="71"/>
      <c r="D5365" s="70"/>
      <c r="E5365" s="70"/>
      <c r="H5365" s="72"/>
    </row>
    <row r="5366" spans="1:8" s="66" customFormat="1">
      <c r="A5366" s="16"/>
      <c r="B5366" s="70"/>
      <c r="C5366" s="71"/>
      <c r="D5366" s="70"/>
      <c r="E5366" s="70"/>
      <c r="H5366" s="72"/>
    </row>
    <row r="5367" spans="1:8" s="66" customFormat="1">
      <c r="A5367" s="16"/>
      <c r="B5367" s="70"/>
      <c r="C5367" s="71"/>
      <c r="D5367" s="70"/>
      <c r="E5367" s="70"/>
      <c r="H5367" s="72"/>
    </row>
    <row r="5368" spans="1:8" s="66" customFormat="1">
      <c r="A5368" s="16"/>
      <c r="B5368" s="70"/>
      <c r="C5368" s="71"/>
      <c r="D5368" s="70"/>
      <c r="E5368" s="70"/>
      <c r="H5368" s="72"/>
    </row>
    <row r="5369" spans="1:8" s="66" customFormat="1">
      <c r="A5369" s="16"/>
      <c r="B5369" s="70"/>
      <c r="C5369" s="71"/>
      <c r="D5369" s="70"/>
      <c r="E5369" s="70"/>
      <c r="H5369" s="72"/>
    </row>
    <row r="5370" spans="1:8" s="66" customFormat="1">
      <c r="A5370" s="16"/>
      <c r="B5370" s="70"/>
      <c r="C5370" s="71"/>
      <c r="D5370" s="70"/>
      <c r="E5370" s="70"/>
      <c r="H5370" s="72"/>
    </row>
    <row r="5371" spans="1:8" s="66" customFormat="1">
      <c r="A5371" s="16"/>
      <c r="B5371" s="70"/>
      <c r="C5371" s="71"/>
      <c r="D5371" s="70"/>
      <c r="E5371" s="70"/>
      <c r="H5371" s="72"/>
    </row>
    <row r="5372" spans="1:8" s="66" customFormat="1">
      <c r="A5372" s="16"/>
      <c r="B5372" s="70"/>
      <c r="C5372" s="71"/>
      <c r="D5372" s="70"/>
      <c r="E5372" s="70"/>
      <c r="H5372" s="72"/>
    </row>
    <row r="5373" spans="1:8" s="66" customFormat="1">
      <c r="A5373" s="16"/>
      <c r="B5373" s="70"/>
      <c r="C5373" s="71"/>
      <c r="D5373" s="70"/>
      <c r="E5373" s="70"/>
      <c r="H5373" s="72"/>
    </row>
    <row r="5374" spans="1:8" s="66" customFormat="1">
      <c r="A5374" s="16"/>
      <c r="B5374" s="70"/>
      <c r="C5374" s="71"/>
      <c r="D5374" s="70"/>
      <c r="E5374" s="70"/>
      <c r="H5374" s="72"/>
    </row>
    <row r="5375" spans="1:8" s="66" customFormat="1">
      <c r="A5375" s="16"/>
      <c r="B5375" s="70"/>
      <c r="C5375" s="71"/>
      <c r="D5375" s="70"/>
      <c r="E5375" s="70"/>
      <c r="H5375" s="72"/>
    </row>
    <row r="5376" spans="1:8" s="66" customFormat="1">
      <c r="A5376" s="16"/>
      <c r="B5376" s="70"/>
      <c r="C5376" s="71"/>
      <c r="D5376" s="70"/>
      <c r="E5376" s="70"/>
      <c r="H5376" s="72"/>
    </row>
    <row r="5377" spans="1:8" s="66" customFormat="1">
      <c r="A5377" s="16"/>
      <c r="B5377" s="70"/>
      <c r="C5377" s="71"/>
      <c r="D5377" s="70"/>
      <c r="E5377" s="70"/>
      <c r="H5377" s="72"/>
    </row>
    <row r="5378" spans="1:8" s="66" customFormat="1">
      <c r="A5378" s="16"/>
      <c r="B5378" s="70"/>
      <c r="C5378" s="71"/>
      <c r="D5378" s="70"/>
      <c r="E5378" s="70"/>
      <c r="H5378" s="72"/>
    </row>
    <row r="5379" spans="1:8" s="66" customFormat="1">
      <c r="A5379" s="16"/>
      <c r="B5379" s="70"/>
      <c r="C5379" s="71"/>
      <c r="D5379" s="70"/>
      <c r="E5379" s="70"/>
      <c r="H5379" s="72"/>
    </row>
    <row r="5380" spans="1:8" s="66" customFormat="1">
      <c r="A5380" s="16"/>
      <c r="B5380" s="70"/>
      <c r="C5380" s="71"/>
      <c r="D5380" s="70"/>
      <c r="E5380" s="70"/>
      <c r="H5380" s="72"/>
    </row>
    <row r="5381" spans="1:8" s="66" customFormat="1">
      <c r="A5381" s="16"/>
      <c r="B5381" s="70"/>
      <c r="C5381" s="71"/>
      <c r="D5381" s="70"/>
      <c r="E5381" s="70"/>
      <c r="H5381" s="72"/>
    </row>
    <row r="5382" spans="1:8" s="66" customFormat="1">
      <c r="A5382" s="16"/>
      <c r="B5382" s="70"/>
      <c r="C5382" s="71"/>
      <c r="D5382" s="70"/>
      <c r="E5382" s="70"/>
      <c r="H5382" s="72"/>
    </row>
    <row r="5383" spans="1:8" s="66" customFormat="1">
      <c r="A5383" s="16"/>
      <c r="B5383" s="70"/>
      <c r="C5383" s="71"/>
      <c r="D5383" s="70"/>
      <c r="E5383" s="70"/>
      <c r="H5383" s="72"/>
    </row>
    <row r="5384" spans="1:8" s="66" customFormat="1">
      <c r="A5384" s="16"/>
      <c r="B5384" s="70"/>
      <c r="C5384" s="71"/>
      <c r="D5384" s="70"/>
      <c r="E5384" s="70"/>
      <c r="H5384" s="72"/>
    </row>
    <row r="5385" spans="1:8" s="66" customFormat="1">
      <c r="A5385" s="16"/>
      <c r="B5385" s="70"/>
      <c r="C5385" s="71"/>
      <c r="D5385" s="70"/>
      <c r="E5385" s="70"/>
      <c r="H5385" s="72"/>
    </row>
    <row r="5386" spans="1:8" s="66" customFormat="1">
      <c r="A5386" s="16"/>
      <c r="B5386" s="70"/>
      <c r="C5386" s="71"/>
      <c r="D5386" s="70"/>
      <c r="E5386" s="70"/>
      <c r="H5386" s="72"/>
    </row>
    <row r="5387" spans="1:8" s="66" customFormat="1">
      <c r="A5387" s="16"/>
      <c r="B5387" s="70"/>
      <c r="C5387" s="71"/>
      <c r="D5387" s="70"/>
      <c r="E5387" s="70"/>
      <c r="H5387" s="72"/>
    </row>
    <row r="5388" spans="1:8" s="66" customFormat="1">
      <c r="A5388" s="16"/>
      <c r="B5388" s="70"/>
      <c r="C5388" s="71"/>
      <c r="D5388" s="70"/>
      <c r="E5388" s="70"/>
      <c r="H5388" s="72"/>
    </row>
    <row r="5389" spans="1:8" s="66" customFormat="1">
      <c r="A5389" s="16"/>
      <c r="B5389" s="70"/>
      <c r="C5389" s="71"/>
      <c r="D5389" s="70"/>
      <c r="E5389" s="70"/>
      <c r="H5389" s="72"/>
    </row>
    <row r="5390" spans="1:8" s="66" customFormat="1">
      <c r="A5390" s="16"/>
      <c r="B5390" s="70"/>
      <c r="C5390" s="71"/>
      <c r="D5390" s="70"/>
      <c r="E5390" s="70"/>
      <c r="H5390" s="72"/>
    </row>
    <row r="5391" spans="1:8" s="66" customFormat="1">
      <c r="A5391" s="16"/>
      <c r="B5391" s="70"/>
      <c r="C5391" s="71"/>
      <c r="D5391" s="70"/>
      <c r="E5391" s="70"/>
      <c r="H5391" s="72"/>
    </row>
    <row r="5392" spans="1:8" s="66" customFormat="1">
      <c r="A5392" s="16"/>
      <c r="B5392" s="70"/>
      <c r="C5392" s="71"/>
      <c r="D5392" s="70"/>
      <c r="E5392" s="70"/>
      <c r="H5392" s="72"/>
    </row>
    <row r="5393" spans="1:8" s="66" customFormat="1">
      <c r="A5393" s="16"/>
      <c r="B5393" s="70"/>
      <c r="C5393" s="71"/>
      <c r="D5393" s="70"/>
      <c r="E5393" s="70"/>
      <c r="H5393" s="72"/>
    </row>
    <row r="5394" spans="1:8" s="66" customFormat="1">
      <c r="A5394" s="16"/>
      <c r="B5394" s="70"/>
      <c r="C5394" s="71"/>
      <c r="D5394" s="70"/>
      <c r="E5394" s="70"/>
      <c r="H5394" s="72"/>
    </row>
    <row r="5395" spans="1:8" s="66" customFormat="1">
      <c r="A5395" s="16"/>
      <c r="B5395" s="70"/>
      <c r="C5395" s="71"/>
      <c r="D5395" s="70"/>
      <c r="E5395" s="70"/>
      <c r="H5395" s="72"/>
    </row>
    <row r="5396" spans="1:8" s="66" customFormat="1">
      <c r="A5396" s="16"/>
      <c r="B5396" s="70"/>
      <c r="C5396" s="71"/>
      <c r="D5396" s="70"/>
      <c r="E5396" s="70"/>
      <c r="H5396" s="72"/>
    </row>
    <row r="5397" spans="1:8" s="66" customFormat="1">
      <c r="A5397" s="16"/>
      <c r="B5397" s="70"/>
      <c r="C5397" s="71"/>
      <c r="D5397" s="70"/>
      <c r="E5397" s="70"/>
      <c r="H5397" s="72"/>
    </row>
    <row r="5398" spans="1:8" s="66" customFormat="1">
      <c r="A5398" s="16"/>
      <c r="B5398" s="70"/>
      <c r="C5398" s="71"/>
      <c r="D5398" s="70"/>
      <c r="E5398" s="70"/>
      <c r="H5398" s="72"/>
    </row>
    <row r="5399" spans="1:8" s="66" customFormat="1">
      <c r="A5399" s="16"/>
      <c r="B5399" s="70"/>
      <c r="C5399" s="71"/>
      <c r="D5399" s="70"/>
      <c r="E5399" s="70"/>
      <c r="H5399" s="72"/>
    </row>
    <row r="5400" spans="1:8" s="66" customFormat="1">
      <c r="A5400" s="16"/>
      <c r="B5400" s="70"/>
      <c r="C5400" s="71"/>
      <c r="D5400" s="70"/>
      <c r="E5400" s="70"/>
      <c r="H5400" s="72"/>
    </row>
    <row r="5401" spans="1:8" s="66" customFormat="1">
      <c r="A5401" s="16"/>
      <c r="B5401" s="70"/>
      <c r="C5401" s="71"/>
      <c r="D5401" s="70"/>
      <c r="E5401" s="70"/>
      <c r="H5401" s="72"/>
    </row>
    <row r="5402" spans="1:8" s="66" customFormat="1">
      <c r="A5402" s="16"/>
      <c r="B5402" s="70"/>
      <c r="C5402" s="71"/>
      <c r="D5402" s="70"/>
      <c r="E5402" s="70"/>
      <c r="H5402" s="72"/>
    </row>
    <row r="5403" spans="1:8" s="66" customFormat="1">
      <c r="A5403" s="16"/>
      <c r="B5403" s="70"/>
      <c r="C5403" s="71"/>
      <c r="D5403" s="70"/>
      <c r="E5403" s="70"/>
      <c r="H5403" s="72"/>
    </row>
    <row r="5404" spans="1:8" s="66" customFormat="1">
      <c r="A5404" s="16"/>
      <c r="B5404" s="70"/>
      <c r="C5404" s="71"/>
      <c r="D5404" s="70"/>
      <c r="E5404" s="70"/>
      <c r="H5404" s="72"/>
    </row>
    <row r="5405" spans="1:8" s="66" customFormat="1">
      <c r="A5405" s="16"/>
      <c r="B5405" s="70"/>
      <c r="C5405" s="71"/>
      <c r="D5405" s="70"/>
      <c r="E5405" s="70"/>
      <c r="H5405" s="72"/>
    </row>
    <row r="5406" spans="1:8" s="66" customFormat="1">
      <c r="A5406" s="16"/>
      <c r="B5406" s="70"/>
      <c r="C5406" s="71"/>
      <c r="D5406" s="70"/>
      <c r="E5406" s="70"/>
      <c r="H5406" s="72"/>
    </row>
    <row r="5407" spans="1:8" s="66" customFormat="1">
      <c r="A5407" s="16"/>
      <c r="B5407" s="70"/>
      <c r="C5407" s="71"/>
      <c r="D5407" s="70"/>
      <c r="E5407" s="70"/>
      <c r="H5407" s="72"/>
    </row>
    <row r="5408" spans="1:8" s="66" customFormat="1">
      <c r="A5408" s="16"/>
      <c r="B5408" s="70"/>
      <c r="C5408" s="71"/>
      <c r="D5408" s="70"/>
      <c r="E5408" s="70"/>
      <c r="H5408" s="72"/>
    </row>
    <row r="5409" spans="1:8" s="66" customFormat="1">
      <c r="A5409" s="16"/>
      <c r="B5409" s="70"/>
      <c r="C5409" s="71"/>
      <c r="D5409" s="70"/>
      <c r="E5409" s="70"/>
      <c r="H5409" s="72"/>
    </row>
    <row r="5410" spans="1:8" s="66" customFormat="1">
      <c r="A5410" s="16"/>
      <c r="B5410" s="70"/>
      <c r="C5410" s="71"/>
      <c r="D5410" s="70"/>
      <c r="E5410" s="70"/>
      <c r="H5410" s="72"/>
    </row>
    <row r="5411" spans="1:8" s="66" customFormat="1">
      <c r="A5411" s="16"/>
      <c r="B5411" s="70"/>
      <c r="C5411" s="71"/>
      <c r="D5411" s="70"/>
      <c r="E5411" s="70"/>
      <c r="H5411" s="72"/>
    </row>
    <row r="5412" spans="1:8" s="66" customFormat="1">
      <c r="A5412" s="16"/>
      <c r="B5412" s="70"/>
      <c r="C5412" s="71"/>
      <c r="D5412" s="70"/>
      <c r="E5412" s="70"/>
      <c r="H5412" s="72"/>
    </row>
    <row r="5413" spans="1:8" s="66" customFormat="1">
      <c r="A5413" s="16"/>
      <c r="B5413" s="70"/>
      <c r="C5413" s="71"/>
      <c r="D5413" s="70"/>
      <c r="E5413" s="70"/>
      <c r="H5413" s="72"/>
    </row>
    <row r="5414" spans="1:8" s="66" customFormat="1">
      <c r="A5414" s="16"/>
      <c r="B5414" s="70"/>
      <c r="C5414" s="71"/>
      <c r="D5414" s="70"/>
      <c r="E5414" s="70"/>
      <c r="H5414" s="72"/>
    </row>
    <row r="5415" spans="1:8" s="66" customFormat="1">
      <c r="A5415" s="16"/>
      <c r="B5415" s="70"/>
      <c r="C5415" s="71"/>
      <c r="D5415" s="70"/>
      <c r="E5415" s="70"/>
      <c r="H5415" s="72"/>
    </row>
    <row r="5416" spans="1:8" s="66" customFormat="1">
      <c r="A5416" s="16"/>
      <c r="B5416" s="70"/>
      <c r="C5416" s="71"/>
      <c r="D5416" s="70"/>
      <c r="E5416" s="70"/>
      <c r="H5416" s="72"/>
    </row>
    <row r="5417" spans="1:8" s="66" customFormat="1">
      <c r="A5417" s="16"/>
      <c r="B5417" s="70"/>
      <c r="C5417" s="71"/>
      <c r="D5417" s="70"/>
      <c r="E5417" s="70"/>
      <c r="H5417" s="72"/>
    </row>
    <row r="5418" spans="1:8" s="66" customFormat="1">
      <c r="A5418" s="16"/>
      <c r="B5418" s="70"/>
      <c r="C5418" s="71"/>
      <c r="D5418" s="70"/>
      <c r="E5418" s="70"/>
      <c r="H5418" s="72"/>
    </row>
    <row r="5419" spans="1:8" s="66" customFormat="1">
      <c r="A5419" s="16"/>
      <c r="B5419" s="70"/>
      <c r="C5419" s="71"/>
      <c r="D5419" s="70"/>
      <c r="E5419" s="70"/>
      <c r="H5419" s="72"/>
    </row>
    <row r="5420" spans="1:8" s="66" customFormat="1">
      <c r="A5420" s="16"/>
      <c r="B5420" s="70"/>
      <c r="C5420" s="71"/>
      <c r="D5420" s="70"/>
      <c r="E5420" s="70"/>
      <c r="H5420" s="72"/>
    </row>
    <row r="5421" spans="1:8" s="66" customFormat="1">
      <c r="A5421" s="16"/>
      <c r="B5421" s="70"/>
      <c r="C5421" s="71"/>
      <c r="D5421" s="70"/>
      <c r="E5421" s="70"/>
      <c r="H5421" s="72"/>
    </row>
    <row r="5422" spans="1:8" s="66" customFormat="1">
      <c r="A5422" s="16"/>
      <c r="B5422" s="70"/>
      <c r="C5422" s="71"/>
      <c r="D5422" s="70"/>
      <c r="E5422" s="70"/>
      <c r="H5422" s="72"/>
    </row>
    <row r="5423" spans="1:8" s="66" customFormat="1">
      <c r="A5423" s="16"/>
      <c r="B5423" s="70"/>
      <c r="C5423" s="71"/>
      <c r="D5423" s="70"/>
      <c r="E5423" s="70"/>
      <c r="H5423" s="72"/>
    </row>
    <row r="5424" spans="1:8" s="66" customFormat="1">
      <c r="A5424" s="16"/>
      <c r="B5424" s="70"/>
      <c r="C5424" s="71"/>
      <c r="D5424" s="70"/>
      <c r="E5424" s="70"/>
      <c r="H5424" s="72"/>
    </row>
    <row r="5425" spans="1:8" s="66" customFormat="1">
      <c r="A5425" s="16"/>
      <c r="B5425" s="70"/>
      <c r="C5425" s="71"/>
      <c r="D5425" s="70"/>
      <c r="E5425" s="70"/>
      <c r="H5425" s="72"/>
    </row>
    <row r="5426" spans="1:8" s="66" customFormat="1">
      <c r="A5426" s="16"/>
      <c r="B5426" s="70"/>
      <c r="C5426" s="71"/>
      <c r="D5426" s="70"/>
      <c r="E5426" s="70"/>
      <c r="H5426" s="72"/>
    </row>
    <row r="5427" spans="1:8" s="66" customFormat="1">
      <c r="A5427" s="16"/>
      <c r="B5427" s="70"/>
      <c r="C5427" s="71"/>
      <c r="D5427" s="70"/>
      <c r="E5427" s="70"/>
      <c r="H5427" s="72"/>
    </row>
    <row r="5428" spans="1:8" s="66" customFormat="1">
      <c r="A5428" s="16"/>
      <c r="B5428" s="70"/>
      <c r="C5428" s="71"/>
      <c r="D5428" s="70"/>
      <c r="E5428" s="70"/>
      <c r="H5428" s="72"/>
    </row>
    <row r="5429" spans="1:8" s="66" customFormat="1">
      <c r="A5429" s="16"/>
      <c r="B5429" s="70"/>
      <c r="C5429" s="71"/>
      <c r="D5429" s="70"/>
      <c r="E5429" s="70"/>
      <c r="H5429" s="72"/>
    </row>
    <row r="5430" spans="1:8" s="66" customFormat="1">
      <c r="A5430" s="16"/>
      <c r="B5430" s="70"/>
      <c r="C5430" s="71"/>
      <c r="D5430" s="70"/>
      <c r="E5430" s="70"/>
      <c r="H5430" s="72"/>
    </row>
    <row r="5431" spans="1:8" s="66" customFormat="1">
      <c r="A5431" s="16"/>
      <c r="B5431" s="70"/>
      <c r="C5431" s="71"/>
      <c r="D5431" s="70"/>
      <c r="E5431" s="70"/>
      <c r="H5431" s="72"/>
    </row>
    <row r="5432" spans="1:8" s="66" customFormat="1">
      <c r="A5432" s="16"/>
      <c r="B5432" s="70"/>
      <c r="C5432" s="71"/>
      <c r="D5432" s="70"/>
      <c r="E5432" s="70"/>
      <c r="H5432" s="72"/>
    </row>
    <row r="5433" spans="1:8" s="66" customFormat="1">
      <c r="A5433" s="16"/>
      <c r="B5433" s="70"/>
      <c r="C5433" s="71"/>
      <c r="D5433" s="70"/>
      <c r="E5433" s="70"/>
      <c r="H5433" s="72"/>
    </row>
    <row r="5434" spans="1:8" s="66" customFormat="1">
      <c r="A5434" s="16"/>
      <c r="B5434" s="70"/>
      <c r="C5434" s="71"/>
      <c r="D5434" s="70"/>
      <c r="E5434" s="70"/>
      <c r="H5434" s="72"/>
    </row>
    <row r="5435" spans="1:8" s="66" customFormat="1">
      <c r="A5435" s="16"/>
      <c r="B5435" s="70"/>
      <c r="C5435" s="71"/>
      <c r="D5435" s="70"/>
      <c r="E5435" s="70"/>
      <c r="H5435" s="72"/>
    </row>
    <row r="5436" spans="1:8" s="66" customFormat="1">
      <c r="A5436" s="16"/>
      <c r="B5436" s="70"/>
      <c r="C5436" s="71"/>
      <c r="D5436" s="70"/>
      <c r="E5436" s="70"/>
      <c r="H5436" s="72"/>
    </row>
    <row r="5437" spans="1:8" s="66" customFormat="1">
      <c r="A5437" s="16"/>
      <c r="B5437" s="70"/>
      <c r="C5437" s="71"/>
      <c r="D5437" s="70"/>
      <c r="E5437" s="70"/>
      <c r="H5437" s="72"/>
    </row>
    <row r="5438" spans="1:8" s="66" customFormat="1">
      <c r="A5438" s="16"/>
      <c r="B5438" s="70"/>
      <c r="C5438" s="71"/>
      <c r="D5438" s="70"/>
      <c r="E5438" s="70"/>
      <c r="H5438" s="72"/>
    </row>
    <row r="5439" spans="1:8" s="66" customFormat="1">
      <c r="A5439" s="16"/>
      <c r="B5439" s="70"/>
      <c r="C5439" s="71"/>
      <c r="D5439" s="70"/>
      <c r="E5439" s="70"/>
      <c r="H5439" s="72"/>
    </row>
    <row r="5440" spans="1:8" s="66" customFormat="1">
      <c r="A5440" s="16"/>
      <c r="B5440" s="70"/>
      <c r="C5440" s="71"/>
      <c r="D5440" s="70"/>
      <c r="E5440" s="70"/>
      <c r="H5440" s="72"/>
    </row>
    <row r="5441" spans="1:8" s="66" customFormat="1">
      <c r="A5441" s="16"/>
      <c r="B5441" s="70"/>
      <c r="C5441" s="71"/>
      <c r="D5441" s="70"/>
      <c r="E5441" s="70"/>
      <c r="H5441" s="72"/>
    </row>
    <row r="5442" spans="1:8" s="66" customFormat="1">
      <c r="A5442" s="16"/>
      <c r="B5442" s="70"/>
      <c r="C5442" s="71"/>
      <c r="D5442" s="70"/>
      <c r="E5442" s="70"/>
      <c r="H5442" s="72"/>
    </row>
    <row r="5443" spans="1:8" s="66" customFormat="1">
      <c r="A5443" s="16"/>
      <c r="B5443" s="70"/>
      <c r="C5443" s="71"/>
      <c r="D5443" s="70"/>
      <c r="E5443" s="70"/>
      <c r="H5443" s="72"/>
    </row>
    <row r="5444" spans="1:8" s="66" customFormat="1">
      <c r="A5444" s="16"/>
      <c r="B5444" s="70"/>
      <c r="C5444" s="71"/>
      <c r="D5444" s="70"/>
      <c r="E5444" s="70"/>
      <c r="H5444" s="72"/>
    </row>
    <row r="5445" spans="1:8" s="66" customFormat="1">
      <c r="A5445" s="16"/>
      <c r="B5445" s="70"/>
      <c r="C5445" s="71"/>
      <c r="D5445" s="70"/>
      <c r="E5445" s="70"/>
      <c r="H5445" s="72"/>
    </row>
    <row r="5446" spans="1:8" s="66" customFormat="1">
      <c r="A5446" s="16"/>
      <c r="B5446" s="70"/>
      <c r="C5446" s="71"/>
      <c r="D5446" s="70"/>
      <c r="E5446" s="70"/>
      <c r="H5446" s="72"/>
    </row>
    <row r="5447" spans="1:8" s="66" customFormat="1">
      <c r="A5447" s="16"/>
      <c r="B5447" s="70"/>
      <c r="C5447" s="71"/>
      <c r="D5447" s="70"/>
      <c r="E5447" s="70"/>
      <c r="H5447" s="72"/>
    </row>
    <row r="5448" spans="1:8" s="66" customFormat="1">
      <c r="A5448" s="16"/>
      <c r="B5448" s="70"/>
      <c r="C5448" s="71"/>
      <c r="D5448" s="70"/>
      <c r="E5448" s="70"/>
      <c r="H5448" s="72"/>
    </row>
    <row r="5449" spans="1:8" s="66" customFormat="1">
      <c r="A5449" s="16"/>
      <c r="B5449" s="70"/>
      <c r="C5449" s="71"/>
      <c r="D5449" s="70"/>
      <c r="E5449" s="70"/>
      <c r="H5449" s="72"/>
    </row>
    <row r="5450" spans="1:8" s="66" customFormat="1">
      <c r="A5450" s="16"/>
      <c r="B5450" s="70"/>
      <c r="C5450" s="71"/>
      <c r="D5450" s="70"/>
      <c r="E5450" s="70"/>
      <c r="H5450" s="72"/>
    </row>
    <row r="5451" spans="1:8" s="66" customFormat="1">
      <c r="A5451" s="16"/>
      <c r="B5451" s="70"/>
      <c r="C5451" s="71"/>
      <c r="D5451" s="70"/>
      <c r="E5451" s="70"/>
      <c r="H5451" s="72"/>
    </row>
    <row r="5452" spans="1:8" s="66" customFormat="1">
      <c r="A5452" s="16"/>
      <c r="B5452" s="70"/>
      <c r="C5452" s="71"/>
      <c r="D5452" s="70"/>
      <c r="E5452" s="70"/>
      <c r="H5452" s="72"/>
    </row>
    <row r="5453" spans="1:8" s="66" customFormat="1">
      <c r="A5453" s="16"/>
      <c r="B5453" s="70"/>
      <c r="C5453" s="71"/>
      <c r="D5453" s="70"/>
      <c r="E5453" s="70"/>
      <c r="H5453" s="72"/>
    </row>
    <row r="5454" spans="1:8" s="66" customFormat="1">
      <c r="A5454" s="16"/>
      <c r="B5454" s="70"/>
      <c r="C5454" s="71"/>
      <c r="D5454" s="70"/>
      <c r="E5454" s="70"/>
      <c r="H5454" s="72"/>
    </row>
    <row r="5455" spans="1:8" s="66" customFormat="1">
      <c r="A5455" s="16"/>
      <c r="B5455" s="70"/>
      <c r="C5455" s="71"/>
      <c r="D5455" s="70"/>
      <c r="E5455" s="70"/>
      <c r="H5455" s="72"/>
    </row>
    <row r="5456" spans="1:8" s="66" customFormat="1">
      <c r="A5456" s="16"/>
      <c r="B5456" s="70"/>
      <c r="C5456" s="71"/>
      <c r="D5456" s="70"/>
      <c r="E5456" s="70"/>
      <c r="H5456" s="72"/>
    </row>
    <row r="5457" spans="1:8" s="66" customFormat="1">
      <c r="A5457" s="16"/>
      <c r="B5457" s="70"/>
      <c r="C5457" s="71"/>
      <c r="D5457" s="70"/>
      <c r="E5457" s="70"/>
      <c r="H5457" s="72"/>
    </row>
    <row r="5458" spans="1:8" s="66" customFormat="1">
      <c r="A5458" s="16"/>
      <c r="B5458" s="70"/>
      <c r="C5458" s="71"/>
      <c r="D5458" s="70"/>
      <c r="E5458" s="70"/>
      <c r="H5458" s="72"/>
    </row>
    <row r="5459" spans="1:8" s="66" customFormat="1">
      <c r="A5459" s="16"/>
      <c r="B5459" s="70"/>
      <c r="C5459" s="71"/>
      <c r="D5459" s="70"/>
      <c r="E5459" s="70"/>
      <c r="H5459" s="72"/>
    </row>
    <row r="5460" spans="1:8" s="66" customFormat="1">
      <c r="A5460" s="16"/>
      <c r="B5460" s="70"/>
      <c r="C5460" s="71"/>
      <c r="D5460" s="70"/>
      <c r="E5460" s="70"/>
      <c r="H5460" s="72"/>
    </row>
    <row r="5461" spans="1:8" s="66" customFormat="1">
      <c r="A5461" s="16"/>
      <c r="B5461" s="70"/>
      <c r="C5461" s="71"/>
      <c r="D5461" s="70"/>
      <c r="E5461" s="70"/>
      <c r="H5461" s="72"/>
    </row>
    <row r="5462" spans="1:8" s="66" customFormat="1">
      <c r="A5462" s="16"/>
      <c r="B5462" s="70"/>
      <c r="C5462" s="71"/>
      <c r="D5462" s="70"/>
      <c r="E5462" s="70"/>
      <c r="H5462" s="72"/>
    </row>
    <row r="5463" spans="1:8" s="66" customFormat="1">
      <c r="A5463" s="16"/>
      <c r="B5463" s="70"/>
      <c r="C5463" s="71"/>
      <c r="D5463" s="70"/>
      <c r="E5463" s="70"/>
      <c r="H5463" s="72"/>
    </row>
    <row r="5464" spans="1:8" s="66" customFormat="1">
      <c r="A5464" s="16"/>
      <c r="B5464" s="70"/>
      <c r="C5464" s="71"/>
      <c r="D5464" s="70"/>
      <c r="E5464" s="70"/>
      <c r="H5464" s="72"/>
    </row>
    <row r="5465" spans="1:8" s="66" customFormat="1">
      <c r="A5465" s="16"/>
      <c r="B5465" s="70"/>
      <c r="C5465" s="71"/>
      <c r="D5465" s="70"/>
      <c r="E5465" s="70"/>
      <c r="H5465" s="72"/>
    </row>
    <row r="5466" spans="1:8" s="66" customFormat="1">
      <c r="A5466" s="16"/>
      <c r="B5466" s="70"/>
      <c r="C5466" s="71"/>
      <c r="D5466" s="70"/>
      <c r="E5466" s="70"/>
      <c r="H5466" s="72"/>
    </row>
    <row r="5467" spans="1:8" s="66" customFormat="1">
      <c r="A5467" s="16"/>
      <c r="B5467" s="70"/>
      <c r="C5467" s="71"/>
      <c r="D5467" s="70"/>
      <c r="E5467" s="70"/>
      <c r="H5467" s="72"/>
    </row>
    <row r="5468" spans="1:8" s="66" customFormat="1">
      <c r="A5468" s="16"/>
      <c r="B5468" s="70"/>
      <c r="C5468" s="71"/>
      <c r="D5468" s="70"/>
      <c r="E5468" s="70"/>
      <c r="H5468" s="72"/>
    </row>
    <row r="5469" spans="1:8" s="66" customFormat="1">
      <c r="A5469" s="16"/>
      <c r="B5469" s="70"/>
      <c r="C5469" s="71"/>
      <c r="D5469" s="70"/>
      <c r="E5469" s="70"/>
      <c r="H5469" s="72"/>
    </row>
    <row r="5470" spans="1:8" s="66" customFormat="1">
      <c r="A5470" s="16"/>
      <c r="B5470" s="70"/>
      <c r="C5470" s="71"/>
      <c r="D5470" s="70"/>
      <c r="E5470" s="70"/>
      <c r="H5470" s="72"/>
    </row>
    <row r="5471" spans="1:8" s="66" customFormat="1">
      <c r="A5471" s="16"/>
      <c r="B5471" s="70"/>
      <c r="C5471" s="71"/>
      <c r="D5471" s="70"/>
      <c r="E5471" s="70"/>
      <c r="H5471" s="72"/>
    </row>
    <row r="5472" spans="1:8" s="66" customFormat="1">
      <c r="A5472" s="16"/>
      <c r="B5472" s="70"/>
      <c r="C5472" s="71"/>
      <c r="D5472" s="70"/>
      <c r="E5472" s="70"/>
      <c r="H5472" s="72"/>
    </row>
    <row r="5473" spans="1:8" s="66" customFormat="1">
      <c r="A5473" s="16"/>
      <c r="B5473" s="70"/>
      <c r="C5473" s="71"/>
      <c r="D5473" s="70"/>
      <c r="E5473" s="70"/>
      <c r="H5473" s="72"/>
    </row>
    <row r="5474" spans="1:8" s="66" customFormat="1">
      <c r="A5474" s="16"/>
      <c r="B5474" s="70"/>
      <c r="C5474" s="71"/>
      <c r="D5474" s="70"/>
      <c r="E5474" s="70"/>
      <c r="H5474" s="72"/>
    </row>
    <row r="5475" spans="1:8" s="66" customFormat="1">
      <c r="A5475" s="16"/>
      <c r="B5475" s="70"/>
      <c r="C5475" s="71"/>
      <c r="D5475" s="70"/>
      <c r="E5475" s="70"/>
      <c r="H5475" s="72"/>
    </row>
    <row r="5476" spans="1:8" s="66" customFormat="1">
      <c r="A5476" s="16"/>
      <c r="B5476" s="70"/>
      <c r="C5476" s="71"/>
      <c r="D5476" s="70"/>
      <c r="E5476" s="70"/>
      <c r="H5476" s="72"/>
    </row>
    <row r="5477" spans="1:8" s="66" customFormat="1">
      <c r="A5477" s="16"/>
      <c r="B5477" s="70"/>
      <c r="C5477" s="71"/>
      <c r="D5477" s="70"/>
      <c r="E5477" s="70"/>
      <c r="H5477" s="72"/>
    </row>
    <row r="5478" spans="1:8" s="66" customFormat="1">
      <c r="A5478" s="16"/>
      <c r="B5478" s="70"/>
      <c r="C5478" s="71"/>
      <c r="D5478" s="70"/>
      <c r="E5478" s="70"/>
      <c r="H5478" s="72"/>
    </row>
    <row r="5479" spans="1:8" s="66" customFormat="1">
      <c r="A5479" s="16"/>
      <c r="B5479" s="70"/>
      <c r="C5479" s="71"/>
      <c r="D5479" s="70"/>
      <c r="E5479" s="70"/>
      <c r="H5479" s="72"/>
    </row>
    <row r="5480" spans="1:8" s="66" customFormat="1">
      <c r="A5480" s="16"/>
      <c r="B5480" s="70"/>
      <c r="C5480" s="71"/>
      <c r="D5480" s="70"/>
      <c r="E5480" s="70"/>
      <c r="H5480" s="72"/>
    </row>
    <row r="5481" spans="1:8" s="66" customFormat="1">
      <c r="A5481" s="16"/>
      <c r="B5481" s="70"/>
      <c r="C5481" s="71"/>
      <c r="D5481" s="70"/>
      <c r="E5481" s="70"/>
      <c r="H5481" s="72"/>
    </row>
    <row r="5482" spans="1:8" s="66" customFormat="1">
      <c r="A5482" s="16"/>
      <c r="B5482" s="70"/>
      <c r="C5482" s="71"/>
      <c r="D5482" s="70"/>
      <c r="E5482" s="70"/>
      <c r="H5482" s="72"/>
    </row>
    <row r="5483" spans="1:8" s="66" customFormat="1">
      <c r="A5483" s="16"/>
      <c r="B5483" s="70"/>
      <c r="C5483" s="71"/>
      <c r="D5483" s="70"/>
      <c r="E5483" s="70"/>
      <c r="H5483" s="72"/>
    </row>
    <row r="5484" spans="1:8" s="66" customFormat="1">
      <c r="A5484" s="16"/>
      <c r="B5484" s="70"/>
      <c r="C5484" s="71"/>
      <c r="D5484" s="70"/>
      <c r="E5484" s="70"/>
      <c r="H5484" s="72"/>
    </row>
    <row r="5485" spans="1:8" s="66" customFormat="1">
      <c r="A5485" s="16"/>
      <c r="B5485" s="70"/>
      <c r="C5485" s="71"/>
      <c r="D5485" s="70"/>
      <c r="E5485" s="70"/>
      <c r="H5485" s="72"/>
    </row>
    <row r="5486" spans="1:8" s="66" customFormat="1">
      <c r="A5486" s="16"/>
      <c r="B5486" s="70"/>
      <c r="C5486" s="71"/>
      <c r="D5486" s="70"/>
      <c r="E5486" s="70"/>
      <c r="H5486" s="72"/>
    </row>
    <row r="5487" spans="1:8" s="66" customFormat="1">
      <c r="A5487" s="16"/>
      <c r="B5487" s="70"/>
      <c r="C5487" s="71"/>
      <c r="D5487" s="70"/>
      <c r="E5487" s="70"/>
      <c r="H5487" s="72"/>
    </row>
    <row r="5488" spans="1:8" s="66" customFormat="1">
      <c r="A5488" s="16"/>
      <c r="B5488" s="70"/>
      <c r="C5488" s="71"/>
      <c r="D5488" s="70"/>
      <c r="E5488" s="70"/>
      <c r="H5488" s="72"/>
    </row>
    <row r="5489" spans="1:8" s="66" customFormat="1">
      <c r="A5489" s="16"/>
      <c r="B5489" s="70"/>
      <c r="C5489" s="71"/>
      <c r="D5489" s="70"/>
      <c r="E5489" s="70"/>
      <c r="H5489" s="72"/>
    </row>
    <row r="5490" spans="1:8" s="66" customFormat="1">
      <c r="A5490" s="16"/>
      <c r="B5490" s="70"/>
      <c r="C5490" s="71"/>
      <c r="D5490" s="70"/>
      <c r="E5490" s="70"/>
      <c r="H5490" s="72"/>
    </row>
    <row r="5491" spans="1:8" s="66" customFormat="1">
      <c r="A5491" s="16"/>
      <c r="B5491" s="70"/>
      <c r="C5491" s="71"/>
      <c r="D5491" s="70"/>
      <c r="E5491" s="70"/>
      <c r="H5491" s="72"/>
    </row>
    <row r="5492" spans="1:8" s="66" customFormat="1">
      <c r="A5492" s="16"/>
      <c r="B5492" s="70"/>
      <c r="C5492" s="71"/>
      <c r="D5492" s="70"/>
      <c r="E5492" s="70"/>
      <c r="H5492" s="72"/>
    </row>
    <row r="5493" spans="1:8" s="66" customFormat="1">
      <c r="A5493" s="16"/>
      <c r="B5493" s="70"/>
      <c r="C5493" s="71"/>
      <c r="D5493" s="70"/>
      <c r="E5493" s="70"/>
      <c r="H5493" s="72"/>
    </row>
    <row r="5494" spans="1:8" s="66" customFormat="1">
      <c r="A5494" s="16"/>
      <c r="B5494" s="70"/>
      <c r="C5494" s="71"/>
      <c r="D5494" s="70"/>
      <c r="E5494" s="70"/>
      <c r="H5494" s="72"/>
    </row>
    <row r="5495" spans="1:8" s="66" customFormat="1">
      <c r="A5495" s="16"/>
      <c r="B5495" s="70"/>
      <c r="C5495" s="71"/>
      <c r="D5495" s="70"/>
      <c r="E5495" s="70"/>
      <c r="H5495" s="72"/>
    </row>
    <row r="5496" spans="1:8" s="66" customFormat="1">
      <c r="A5496" s="16"/>
      <c r="B5496" s="70"/>
      <c r="C5496" s="71"/>
      <c r="D5496" s="70"/>
      <c r="E5496" s="70"/>
      <c r="H5496" s="72"/>
    </row>
    <row r="5497" spans="1:8" s="66" customFormat="1">
      <c r="A5497" s="16"/>
      <c r="B5497" s="70"/>
      <c r="C5497" s="71"/>
      <c r="D5497" s="70"/>
      <c r="E5497" s="70"/>
      <c r="H5497" s="72"/>
    </row>
    <row r="5498" spans="1:8" s="66" customFormat="1">
      <c r="A5498" s="16"/>
      <c r="B5498" s="70"/>
      <c r="C5498" s="71"/>
      <c r="D5498" s="70"/>
      <c r="E5498" s="70"/>
      <c r="H5498" s="72"/>
    </row>
    <row r="5499" spans="1:8" s="66" customFormat="1">
      <c r="A5499" s="16"/>
      <c r="B5499" s="70"/>
      <c r="C5499" s="71"/>
      <c r="D5499" s="70"/>
      <c r="E5499" s="70"/>
      <c r="H5499" s="72"/>
    </row>
    <row r="5500" spans="1:8" s="66" customFormat="1">
      <c r="A5500" s="16"/>
      <c r="B5500" s="70"/>
      <c r="C5500" s="71"/>
      <c r="D5500" s="70"/>
      <c r="E5500" s="70"/>
      <c r="H5500" s="72"/>
    </row>
    <row r="5501" spans="1:8" s="66" customFormat="1">
      <c r="A5501" s="16"/>
      <c r="B5501" s="70"/>
      <c r="C5501" s="71"/>
      <c r="D5501" s="70"/>
      <c r="E5501" s="70"/>
      <c r="H5501" s="72"/>
    </row>
    <row r="5502" spans="1:8" s="66" customFormat="1">
      <c r="A5502" s="16"/>
      <c r="B5502" s="70"/>
      <c r="C5502" s="71"/>
      <c r="D5502" s="70"/>
      <c r="E5502" s="70"/>
      <c r="H5502" s="72"/>
    </row>
    <row r="5503" spans="1:8" s="66" customFormat="1">
      <c r="A5503" s="16"/>
      <c r="B5503" s="70"/>
      <c r="C5503" s="71"/>
      <c r="D5503" s="70"/>
      <c r="E5503" s="70"/>
      <c r="H5503" s="72"/>
    </row>
    <row r="5504" spans="1:8" s="66" customFormat="1">
      <c r="A5504" s="16"/>
      <c r="B5504" s="70"/>
      <c r="C5504" s="71"/>
      <c r="D5504" s="70"/>
      <c r="E5504" s="70"/>
      <c r="H5504" s="72"/>
    </row>
    <row r="5505" spans="1:8" s="66" customFormat="1">
      <c r="A5505" s="16"/>
      <c r="B5505" s="70"/>
      <c r="C5505" s="71"/>
      <c r="D5505" s="70"/>
      <c r="E5505" s="70"/>
      <c r="H5505" s="72"/>
    </row>
    <row r="5506" spans="1:8" s="66" customFormat="1">
      <c r="A5506" s="16"/>
      <c r="B5506" s="70"/>
      <c r="C5506" s="71"/>
      <c r="D5506" s="70"/>
      <c r="E5506" s="70"/>
      <c r="H5506" s="72"/>
    </row>
    <row r="5507" spans="1:8" s="66" customFormat="1">
      <c r="A5507" s="16"/>
      <c r="B5507" s="70"/>
      <c r="C5507" s="71"/>
      <c r="D5507" s="70"/>
      <c r="E5507" s="70"/>
      <c r="H5507" s="72"/>
    </row>
    <row r="5508" spans="1:8" s="66" customFormat="1">
      <c r="A5508" s="16"/>
      <c r="B5508" s="70"/>
      <c r="C5508" s="71"/>
      <c r="D5508" s="70"/>
      <c r="E5508" s="70"/>
      <c r="H5508" s="72"/>
    </row>
    <row r="5509" spans="1:8" s="66" customFormat="1">
      <c r="A5509" s="16"/>
      <c r="B5509" s="70"/>
      <c r="C5509" s="71"/>
      <c r="D5509" s="70"/>
      <c r="E5509" s="70"/>
      <c r="H5509" s="72"/>
    </row>
    <row r="5510" spans="1:8" s="66" customFormat="1">
      <c r="A5510" s="16"/>
      <c r="B5510" s="70"/>
      <c r="C5510" s="71"/>
      <c r="D5510" s="70"/>
      <c r="E5510" s="70"/>
      <c r="H5510" s="72"/>
    </row>
    <row r="5511" spans="1:8" s="66" customFormat="1">
      <c r="A5511" s="16"/>
      <c r="B5511" s="70"/>
      <c r="C5511" s="71"/>
      <c r="D5511" s="70"/>
      <c r="E5511" s="70"/>
      <c r="H5511" s="72"/>
    </row>
    <row r="5512" spans="1:8" s="66" customFormat="1">
      <c r="A5512" s="16"/>
      <c r="B5512" s="70"/>
      <c r="C5512" s="71"/>
      <c r="D5512" s="70"/>
      <c r="E5512" s="70"/>
      <c r="H5512" s="72"/>
    </row>
    <row r="5513" spans="1:8" s="66" customFormat="1">
      <c r="A5513" s="16"/>
      <c r="B5513" s="70"/>
      <c r="C5513" s="71"/>
      <c r="D5513" s="70"/>
      <c r="E5513" s="70"/>
      <c r="H5513" s="72"/>
    </row>
    <row r="5514" spans="1:8" s="66" customFormat="1">
      <c r="A5514" s="16"/>
      <c r="B5514" s="70"/>
      <c r="C5514" s="71"/>
      <c r="D5514" s="70"/>
      <c r="E5514" s="70"/>
      <c r="H5514" s="72"/>
    </row>
    <row r="5515" spans="1:8" s="66" customFormat="1">
      <c r="A5515" s="16"/>
      <c r="B5515" s="70"/>
      <c r="C5515" s="71"/>
      <c r="D5515" s="70"/>
      <c r="E5515" s="70"/>
      <c r="H5515" s="72"/>
    </row>
    <row r="5516" spans="1:8" s="66" customFormat="1">
      <c r="A5516" s="16"/>
      <c r="B5516" s="70"/>
      <c r="C5516" s="71"/>
      <c r="D5516" s="70"/>
      <c r="E5516" s="70"/>
      <c r="H5516" s="72"/>
    </row>
    <row r="5517" spans="1:8" s="66" customFormat="1">
      <c r="A5517" s="16"/>
      <c r="B5517" s="70"/>
      <c r="C5517" s="71"/>
      <c r="D5517" s="70"/>
      <c r="E5517" s="70"/>
      <c r="H5517" s="72"/>
    </row>
    <row r="5518" spans="1:8" s="66" customFormat="1">
      <c r="A5518" s="16"/>
      <c r="B5518" s="70"/>
      <c r="C5518" s="71"/>
      <c r="D5518" s="70"/>
      <c r="E5518" s="70"/>
      <c r="H5518" s="72"/>
    </row>
    <row r="5519" spans="1:8" s="66" customFormat="1">
      <c r="A5519" s="16"/>
      <c r="B5519" s="70"/>
      <c r="C5519" s="71"/>
      <c r="D5519" s="70"/>
      <c r="E5519" s="70"/>
      <c r="H5519" s="72"/>
    </row>
    <row r="5520" spans="1:8" s="66" customFormat="1">
      <c r="A5520" s="16"/>
      <c r="B5520" s="70"/>
      <c r="C5520" s="71"/>
      <c r="D5520" s="70"/>
      <c r="E5520" s="70"/>
      <c r="H5520" s="72"/>
    </row>
    <row r="5521" spans="1:8" s="66" customFormat="1">
      <c r="A5521" s="16"/>
      <c r="B5521" s="70"/>
      <c r="C5521" s="71"/>
      <c r="D5521" s="70"/>
      <c r="E5521" s="70"/>
      <c r="H5521" s="72"/>
    </row>
    <row r="5522" spans="1:8" s="66" customFormat="1">
      <c r="A5522" s="16"/>
      <c r="B5522" s="70"/>
      <c r="C5522" s="71"/>
      <c r="D5522" s="70"/>
      <c r="E5522" s="70"/>
      <c r="H5522" s="72"/>
    </row>
    <row r="5523" spans="1:8" s="66" customFormat="1">
      <c r="A5523" s="16"/>
      <c r="B5523" s="70"/>
      <c r="C5523" s="71"/>
      <c r="D5523" s="70"/>
      <c r="E5523" s="70"/>
      <c r="H5523" s="72"/>
    </row>
    <row r="5524" spans="1:8" s="66" customFormat="1">
      <c r="A5524" s="16"/>
      <c r="B5524" s="70"/>
      <c r="C5524" s="71"/>
      <c r="D5524" s="70"/>
      <c r="E5524" s="70"/>
      <c r="H5524" s="72"/>
    </row>
    <row r="5525" spans="1:8" s="66" customFormat="1">
      <c r="A5525" s="16"/>
      <c r="B5525" s="70"/>
      <c r="C5525" s="71"/>
      <c r="D5525" s="70"/>
      <c r="E5525" s="70"/>
      <c r="H5525" s="72"/>
    </row>
    <row r="5526" spans="1:8" s="66" customFormat="1">
      <c r="A5526" s="16"/>
      <c r="B5526" s="70"/>
      <c r="C5526" s="71"/>
      <c r="D5526" s="70"/>
      <c r="E5526" s="70"/>
      <c r="H5526" s="72"/>
    </row>
    <row r="5527" spans="1:8" s="66" customFormat="1">
      <c r="A5527" s="16"/>
      <c r="B5527" s="70"/>
      <c r="C5527" s="71"/>
      <c r="D5527" s="70"/>
      <c r="E5527" s="70"/>
      <c r="H5527" s="72"/>
    </row>
    <row r="5528" spans="1:8" s="66" customFormat="1">
      <c r="A5528" s="16"/>
      <c r="B5528" s="70"/>
      <c r="C5528" s="71"/>
      <c r="D5528" s="70"/>
      <c r="E5528" s="70"/>
      <c r="H5528" s="72"/>
    </row>
    <row r="5529" spans="1:8" s="66" customFormat="1">
      <c r="A5529" s="16"/>
      <c r="B5529" s="70"/>
      <c r="C5529" s="71"/>
      <c r="D5529" s="70"/>
      <c r="E5529" s="70"/>
      <c r="H5529" s="72"/>
    </row>
    <row r="5530" spans="1:8" s="66" customFormat="1">
      <c r="A5530" s="16"/>
      <c r="B5530" s="70"/>
      <c r="C5530" s="71"/>
      <c r="D5530" s="70"/>
      <c r="E5530" s="70"/>
      <c r="H5530" s="72"/>
    </row>
    <row r="5531" spans="1:8" s="66" customFormat="1">
      <c r="A5531" s="16"/>
      <c r="B5531" s="70"/>
      <c r="C5531" s="71"/>
      <c r="D5531" s="70"/>
      <c r="E5531" s="70"/>
      <c r="H5531" s="72"/>
    </row>
    <row r="5532" spans="1:8" s="66" customFormat="1">
      <c r="A5532" s="16"/>
      <c r="B5532" s="70"/>
      <c r="C5532" s="71"/>
      <c r="D5532" s="70"/>
      <c r="E5532" s="70"/>
      <c r="H5532" s="72"/>
    </row>
    <row r="5533" spans="1:8" s="66" customFormat="1">
      <c r="A5533" s="16"/>
      <c r="B5533" s="70"/>
      <c r="C5533" s="71"/>
      <c r="D5533" s="70"/>
      <c r="E5533" s="70"/>
      <c r="H5533" s="72"/>
    </row>
    <row r="5534" spans="1:8" s="66" customFormat="1">
      <c r="A5534" s="16"/>
      <c r="B5534" s="70"/>
      <c r="C5534" s="71"/>
      <c r="D5534" s="70"/>
      <c r="E5534" s="70"/>
      <c r="H5534" s="72"/>
    </row>
    <row r="5535" spans="1:8" s="66" customFormat="1">
      <c r="A5535" s="16"/>
      <c r="B5535" s="70"/>
      <c r="C5535" s="71"/>
      <c r="D5535" s="70"/>
      <c r="E5535" s="70"/>
      <c r="H5535" s="72"/>
    </row>
    <row r="5536" spans="1:8" s="66" customFormat="1">
      <c r="A5536" s="16"/>
      <c r="B5536" s="70"/>
      <c r="C5536" s="71"/>
      <c r="D5536" s="70"/>
      <c r="E5536" s="70"/>
      <c r="H5536" s="72"/>
    </row>
    <row r="5537" spans="1:8" s="66" customFormat="1">
      <c r="A5537" s="16"/>
      <c r="B5537" s="70"/>
      <c r="C5537" s="71"/>
      <c r="D5537" s="70"/>
      <c r="E5537" s="70"/>
      <c r="H5537" s="72"/>
    </row>
    <row r="5538" spans="1:8" s="66" customFormat="1">
      <c r="A5538" s="16"/>
      <c r="B5538" s="70"/>
      <c r="C5538" s="71"/>
      <c r="D5538" s="70"/>
      <c r="E5538" s="70"/>
      <c r="H5538" s="72"/>
    </row>
    <row r="5539" spans="1:8" s="66" customFormat="1">
      <c r="A5539" s="16"/>
      <c r="B5539" s="70"/>
      <c r="C5539" s="71"/>
      <c r="D5539" s="70"/>
      <c r="E5539" s="70"/>
      <c r="H5539" s="72"/>
    </row>
    <row r="5540" spans="1:8" s="66" customFormat="1">
      <c r="A5540" s="16"/>
      <c r="B5540" s="70"/>
      <c r="C5540" s="71"/>
      <c r="D5540" s="70"/>
      <c r="E5540" s="70"/>
      <c r="H5540" s="72"/>
    </row>
    <row r="5541" spans="1:8" s="66" customFormat="1">
      <c r="A5541" s="16"/>
      <c r="B5541" s="70"/>
      <c r="C5541" s="71"/>
      <c r="D5541" s="70"/>
      <c r="E5541" s="70"/>
      <c r="H5541" s="72"/>
    </row>
    <row r="5542" spans="1:8" s="66" customFormat="1">
      <c r="A5542" s="16"/>
      <c r="B5542" s="70"/>
      <c r="C5542" s="71"/>
      <c r="D5542" s="70"/>
      <c r="E5542" s="70"/>
      <c r="H5542" s="72"/>
    </row>
    <row r="5543" spans="1:8" s="66" customFormat="1">
      <c r="A5543" s="16"/>
      <c r="B5543" s="70"/>
      <c r="C5543" s="71"/>
      <c r="D5543" s="70"/>
      <c r="E5543" s="70"/>
      <c r="H5543" s="72"/>
    </row>
    <row r="5544" spans="1:8" s="66" customFormat="1">
      <c r="A5544" s="16"/>
      <c r="B5544" s="70"/>
      <c r="C5544" s="71"/>
      <c r="D5544" s="70"/>
      <c r="E5544" s="70"/>
      <c r="H5544" s="72"/>
    </row>
    <row r="5545" spans="1:8" s="66" customFormat="1">
      <c r="A5545" s="16"/>
      <c r="B5545" s="70"/>
      <c r="C5545" s="71"/>
      <c r="D5545" s="70"/>
      <c r="E5545" s="70"/>
      <c r="H5545" s="72"/>
    </row>
    <row r="5546" spans="1:8" s="66" customFormat="1">
      <c r="A5546" s="16"/>
      <c r="B5546" s="70"/>
      <c r="C5546" s="71"/>
      <c r="D5546" s="70"/>
      <c r="E5546" s="70"/>
      <c r="H5546" s="72"/>
    </row>
    <row r="5547" spans="1:8" s="66" customFormat="1">
      <c r="A5547" s="16"/>
      <c r="B5547" s="70"/>
      <c r="C5547" s="71"/>
      <c r="D5547" s="70"/>
      <c r="E5547" s="70"/>
      <c r="H5547" s="72"/>
    </row>
    <row r="5548" spans="1:8" s="66" customFormat="1">
      <c r="A5548" s="16"/>
      <c r="B5548" s="70"/>
      <c r="C5548" s="71"/>
      <c r="D5548" s="70"/>
      <c r="E5548" s="70"/>
      <c r="H5548" s="72"/>
    </row>
    <row r="5549" spans="1:8" s="66" customFormat="1">
      <c r="A5549" s="16"/>
      <c r="B5549" s="70"/>
      <c r="C5549" s="71"/>
      <c r="D5549" s="70"/>
      <c r="E5549" s="70"/>
      <c r="H5549" s="72"/>
    </row>
    <row r="5550" spans="1:8" s="66" customFormat="1">
      <c r="A5550" s="16"/>
      <c r="B5550" s="70"/>
      <c r="C5550" s="71"/>
      <c r="D5550" s="70"/>
      <c r="E5550" s="70"/>
      <c r="H5550" s="72"/>
    </row>
    <row r="5551" spans="1:8" s="66" customFormat="1">
      <c r="A5551" s="16"/>
      <c r="B5551" s="70"/>
      <c r="C5551" s="71"/>
      <c r="D5551" s="70"/>
      <c r="E5551" s="70"/>
      <c r="H5551" s="72"/>
    </row>
    <row r="5552" spans="1:8" s="66" customFormat="1">
      <c r="A5552" s="16"/>
      <c r="B5552" s="70"/>
      <c r="C5552" s="71"/>
      <c r="D5552" s="70"/>
      <c r="E5552" s="70"/>
      <c r="H5552" s="72"/>
    </row>
    <row r="5553" spans="1:8" s="66" customFormat="1">
      <c r="A5553" s="16"/>
      <c r="B5553" s="70"/>
      <c r="C5553" s="71"/>
      <c r="D5553" s="70"/>
      <c r="E5553" s="70"/>
      <c r="H5553" s="72"/>
    </row>
    <row r="5554" spans="1:8" s="66" customFormat="1">
      <c r="A5554" s="16"/>
      <c r="B5554" s="70"/>
      <c r="C5554" s="71"/>
      <c r="D5554" s="70"/>
      <c r="E5554" s="70"/>
      <c r="H5554" s="72"/>
    </row>
    <row r="5555" spans="1:8" s="66" customFormat="1">
      <c r="A5555" s="16"/>
      <c r="B5555" s="70"/>
      <c r="C5555" s="71"/>
      <c r="D5555" s="70"/>
      <c r="E5555" s="70"/>
      <c r="H5555" s="72"/>
    </row>
    <row r="5556" spans="1:8" s="66" customFormat="1">
      <c r="A5556" s="16"/>
      <c r="B5556" s="70"/>
      <c r="C5556" s="71"/>
      <c r="D5556" s="70"/>
      <c r="E5556" s="70"/>
      <c r="H5556" s="72"/>
    </row>
    <row r="5557" spans="1:8" s="66" customFormat="1">
      <c r="A5557" s="16"/>
      <c r="B5557" s="70"/>
      <c r="C5557" s="71"/>
      <c r="D5557" s="70"/>
      <c r="E5557" s="70"/>
      <c r="H5557" s="72"/>
    </row>
    <row r="5558" spans="1:8" s="66" customFormat="1">
      <c r="A5558" s="16"/>
      <c r="B5558" s="70"/>
      <c r="C5558" s="71"/>
      <c r="D5558" s="70"/>
      <c r="E5558" s="70"/>
      <c r="H5558" s="72"/>
    </row>
    <row r="5559" spans="1:8" s="66" customFormat="1">
      <c r="A5559" s="16"/>
      <c r="B5559" s="70"/>
      <c r="C5559" s="71"/>
      <c r="D5559" s="70"/>
      <c r="E5559" s="70"/>
      <c r="H5559" s="72"/>
    </row>
    <row r="5560" spans="1:8" s="66" customFormat="1">
      <c r="A5560" s="16"/>
      <c r="B5560" s="70"/>
      <c r="C5560" s="71"/>
      <c r="D5560" s="70"/>
      <c r="E5560" s="70"/>
      <c r="H5560" s="72"/>
    </row>
    <row r="5561" spans="1:8" s="66" customFormat="1">
      <c r="A5561" s="16"/>
      <c r="B5561" s="70"/>
      <c r="C5561" s="71"/>
      <c r="D5561" s="70"/>
      <c r="E5561" s="70"/>
      <c r="H5561" s="72"/>
    </row>
    <row r="5562" spans="1:8" s="66" customFormat="1">
      <c r="A5562" s="16"/>
      <c r="B5562" s="70"/>
      <c r="C5562" s="71"/>
      <c r="D5562" s="70"/>
      <c r="E5562" s="70"/>
      <c r="H5562" s="72"/>
    </row>
    <row r="5563" spans="1:8" s="66" customFormat="1">
      <c r="A5563" s="16"/>
      <c r="B5563" s="70"/>
      <c r="C5563" s="71"/>
      <c r="D5563" s="70"/>
      <c r="E5563" s="70"/>
      <c r="H5563" s="72"/>
    </row>
    <row r="5564" spans="1:8" s="66" customFormat="1">
      <c r="A5564" s="16"/>
      <c r="B5564" s="70"/>
      <c r="C5564" s="71"/>
      <c r="D5564" s="70"/>
      <c r="E5564" s="70"/>
      <c r="H5564" s="72"/>
    </row>
    <row r="5565" spans="1:8" s="66" customFormat="1">
      <c r="A5565" s="16"/>
      <c r="B5565" s="70"/>
      <c r="C5565" s="71"/>
      <c r="D5565" s="70"/>
      <c r="E5565" s="70"/>
      <c r="H5565" s="72"/>
    </row>
    <row r="5566" spans="1:8" s="66" customFormat="1">
      <c r="A5566" s="16"/>
      <c r="B5566" s="70"/>
      <c r="C5566" s="71"/>
      <c r="D5566" s="70"/>
      <c r="E5566" s="70"/>
      <c r="H5566" s="72"/>
    </row>
    <row r="5567" spans="1:8" s="66" customFormat="1">
      <c r="A5567" s="16"/>
      <c r="B5567" s="70"/>
      <c r="C5567" s="71"/>
      <c r="D5567" s="70"/>
      <c r="E5567" s="70"/>
      <c r="H5567" s="72"/>
    </row>
    <row r="5568" spans="1:8" s="66" customFormat="1">
      <c r="A5568" s="16"/>
      <c r="B5568" s="70"/>
      <c r="C5568" s="71"/>
      <c r="D5568" s="70"/>
      <c r="E5568" s="70"/>
      <c r="H5568" s="72"/>
    </row>
    <row r="5569" spans="1:8" s="66" customFormat="1">
      <c r="A5569" s="16"/>
      <c r="B5569" s="70"/>
      <c r="C5569" s="71"/>
      <c r="D5569" s="70"/>
      <c r="E5569" s="70"/>
      <c r="H5569" s="72"/>
    </row>
    <row r="5570" spans="1:8" s="66" customFormat="1">
      <c r="A5570" s="16"/>
      <c r="B5570" s="70"/>
      <c r="C5570" s="71"/>
      <c r="D5570" s="70"/>
      <c r="E5570" s="70"/>
      <c r="H5570" s="72"/>
    </row>
    <row r="5571" spans="1:8" s="66" customFormat="1">
      <c r="A5571" s="16"/>
      <c r="B5571" s="70"/>
      <c r="C5571" s="71"/>
      <c r="D5571" s="70"/>
      <c r="E5571" s="70"/>
      <c r="H5571" s="72"/>
    </row>
    <row r="5572" spans="1:8" s="66" customFormat="1">
      <c r="A5572" s="16"/>
      <c r="B5572" s="70"/>
      <c r="C5572" s="71"/>
      <c r="D5572" s="70"/>
      <c r="E5572" s="70"/>
      <c r="H5572" s="72"/>
    </row>
    <row r="5573" spans="1:8" s="66" customFormat="1">
      <c r="A5573" s="16"/>
      <c r="B5573" s="70"/>
      <c r="C5573" s="71"/>
      <c r="D5573" s="70"/>
      <c r="E5573" s="70"/>
      <c r="H5573" s="72"/>
    </row>
    <row r="5574" spans="1:8" s="66" customFormat="1">
      <c r="A5574" s="16"/>
      <c r="B5574" s="70"/>
      <c r="C5574" s="71"/>
      <c r="D5574" s="70"/>
      <c r="E5574" s="70"/>
      <c r="H5574" s="72"/>
    </row>
    <row r="5575" spans="1:8" s="66" customFormat="1">
      <c r="A5575" s="16"/>
      <c r="B5575" s="70"/>
      <c r="C5575" s="71"/>
      <c r="D5575" s="70"/>
      <c r="E5575" s="70"/>
      <c r="H5575" s="72"/>
    </row>
    <row r="5576" spans="1:8" s="66" customFormat="1">
      <c r="A5576" s="16"/>
      <c r="B5576" s="70"/>
      <c r="C5576" s="71"/>
      <c r="D5576" s="70"/>
      <c r="E5576" s="70"/>
      <c r="H5576" s="72"/>
    </row>
    <row r="5577" spans="1:8" s="66" customFormat="1">
      <c r="A5577" s="16"/>
      <c r="B5577" s="70"/>
      <c r="C5577" s="71"/>
      <c r="D5577" s="70"/>
      <c r="E5577" s="70"/>
      <c r="H5577" s="72"/>
    </row>
    <row r="5578" spans="1:8" s="66" customFormat="1">
      <c r="A5578" s="16"/>
      <c r="B5578" s="70"/>
      <c r="C5578" s="71"/>
      <c r="D5578" s="70"/>
      <c r="E5578" s="70"/>
      <c r="H5578" s="72"/>
    </row>
    <row r="5579" spans="1:8" s="66" customFormat="1">
      <c r="A5579" s="16"/>
      <c r="B5579" s="70"/>
      <c r="C5579" s="71"/>
      <c r="D5579" s="70"/>
      <c r="E5579" s="70"/>
      <c r="H5579" s="72"/>
    </row>
    <row r="5580" spans="1:8" s="66" customFormat="1">
      <c r="A5580" s="16"/>
      <c r="B5580" s="70"/>
      <c r="C5580" s="71"/>
      <c r="D5580" s="70"/>
      <c r="E5580" s="70"/>
      <c r="H5580" s="72"/>
    </row>
    <row r="5581" spans="1:8" s="66" customFormat="1">
      <c r="A5581" s="16"/>
      <c r="B5581" s="70"/>
      <c r="C5581" s="71"/>
      <c r="D5581" s="70"/>
      <c r="E5581" s="70"/>
      <c r="H5581" s="72"/>
    </row>
    <row r="5582" spans="1:8" s="66" customFormat="1">
      <c r="A5582" s="16"/>
      <c r="B5582" s="70"/>
      <c r="C5582" s="71"/>
      <c r="D5582" s="70"/>
      <c r="E5582" s="70"/>
      <c r="H5582" s="72"/>
    </row>
    <row r="5583" spans="1:8" s="66" customFormat="1">
      <c r="A5583" s="16"/>
      <c r="B5583" s="70"/>
      <c r="C5583" s="71"/>
      <c r="D5583" s="70"/>
      <c r="E5583" s="70"/>
      <c r="H5583" s="72"/>
    </row>
    <row r="5584" spans="1:8" s="66" customFormat="1">
      <c r="A5584" s="16"/>
      <c r="B5584" s="70"/>
      <c r="C5584" s="71"/>
      <c r="D5584" s="70"/>
      <c r="E5584" s="70"/>
      <c r="H5584" s="72"/>
    </row>
    <row r="5585" spans="1:8" s="66" customFormat="1">
      <c r="A5585" s="16"/>
      <c r="B5585" s="70"/>
      <c r="C5585" s="71"/>
      <c r="D5585" s="70"/>
      <c r="E5585" s="70"/>
      <c r="H5585" s="72"/>
    </row>
    <row r="5586" spans="1:8" s="66" customFormat="1">
      <c r="A5586" s="16"/>
      <c r="B5586" s="70"/>
      <c r="C5586" s="71"/>
      <c r="D5586" s="70"/>
      <c r="E5586" s="70"/>
      <c r="H5586" s="72"/>
    </row>
    <row r="5587" spans="1:8" s="66" customFormat="1">
      <c r="A5587" s="16"/>
      <c r="B5587" s="70"/>
      <c r="C5587" s="71"/>
      <c r="D5587" s="70"/>
      <c r="E5587" s="70"/>
      <c r="H5587" s="72"/>
    </row>
    <row r="5588" spans="1:8" s="66" customFormat="1">
      <c r="A5588" s="16"/>
      <c r="B5588" s="70"/>
      <c r="C5588" s="71"/>
      <c r="D5588" s="70"/>
      <c r="E5588" s="70"/>
      <c r="H5588" s="72"/>
    </row>
    <row r="5589" spans="1:8" s="66" customFormat="1">
      <c r="A5589" s="16"/>
      <c r="B5589" s="70"/>
      <c r="C5589" s="71"/>
      <c r="D5589" s="70"/>
      <c r="E5589" s="70"/>
      <c r="H5589" s="72"/>
    </row>
    <row r="5590" spans="1:8" s="66" customFormat="1">
      <c r="A5590" s="16"/>
      <c r="B5590" s="70"/>
      <c r="C5590" s="71"/>
      <c r="D5590" s="70"/>
      <c r="E5590" s="70"/>
      <c r="H5590" s="72"/>
    </row>
    <row r="5591" spans="1:8" s="66" customFormat="1">
      <c r="A5591" s="16"/>
      <c r="B5591" s="70"/>
      <c r="C5591" s="71"/>
      <c r="D5591" s="70"/>
      <c r="E5591" s="70"/>
      <c r="H5591" s="72"/>
    </row>
    <row r="5592" spans="1:8" s="66" customFormat="1">
      <c r="A5592" s="16"/>
      <c r="B5592" s="70"/>
      <c r="C5592" s="71"/>
      <c r="D5592" s="70"/>
      <c r="E5592" s="70"/>
      <c r="H5592" s="72"/>
    </row>
    <row r="5593" spans="1:8" s="66" customFormat="1">
      <c r="A5593" s="16"/>
      <c r="B5593" s="70"/>
      <c r="C5593" s="71"/>
      <c r="D5593" s="70"/>
      <c r="E5593" s="70"/>
      <c r="H5593" s="72"/>
    </row>
    <row r="5594" spans="1:8" s="66" customFormat="1">
      <c r="A5594" s="16"/>
      <c r="B5594" s="70"/>
      <c r="C5594" s="71"/>
      <c r="D5594" s="70"/>
      <c r="E5594" s="70"/>
      <c r="H5594" s="72"/>
    </row>
    <row r="5595" spans="1:8" s="66" customFormat="1">
      <c r="A5595" s="16"/>
      <c r="B5595" s="70"/>
      <c r="C5595" s="71"/>
      <c r="D5595" s="70"/>
      <c r="E5595" s="70"/>
      <c r="H5595" s="72"/>
    </row>
    <row r="5596" spans="1:8" s="66" customFormat="1">
      <c r="A5596" s="16"/>
      <c r="B5596" s="70"/>
      <c r="C5596" s="71"/>
      <c r="D5596" s="70"/>
      <c r="E5596" s="70"/>
      <c r="H5596" s="72"/>
    </row>
    <row r="5597" spans="1:8" s="66" customFormat="1">
      <c r="A5597" s="16"/>
      <c r="B5597" s="70"/>
      <c r="C5597" s="71"/>
      <c r="D5597" s="70"/>
      <c r="E5597" s="70"/>
      <c r="H5597" s="72"/>
    </row>
    <row r="5598" spans="1:8" s="66" customFormat="1">
      <c r="A5598" s="16"/>
      <c r="B5598" s="70"/>
      <c r="C5598" s="71"/>
      <c r="D5598" s="70"/>
      <c r="E5598" s="70"/>
      <c r="H5598" s="72"/>
    </row>
    <row r="5599" spans="1:8" s="66" customFormat="1">
      <c r="A5599" s="16"/>
      <c r="B5599" s="70"/>
      <c r="C5599" s="71"/>
      <c r="D5599" s="70"/>
      <c r="E5599" s="70"/>
      <c r="H5599" s="72"/>
    </row>
    <row r="5600" spans="1:8" s="66" customFormat="1">
      <c r="A5600" s="16"/>
      <c r="B5600" s="70"/>
      <c r="C5600" s="71"/>
      <c r="D5600" s="70"/>
      <c r="E5600" s="70"/>
      <c r="H5600" s="72"/>
    </row>
    <row r="5601" spans="1:8" s="66" customFormat="1">
      <c r="A5601" s="16"/>
      <c r="B5601" s="70"/>
      <c r="C5601" s="71"/>
      <c r="D5601" s="70"/>
      <c r="E5601" s="70"/>
      <c r="H5601" s="72"/>
    </row>
    <row r="5602" spans="1:8" s="66" customFormat="1">
      <c r="A5602" s="16"/>
      <c r="B5602" s="70"/>
      <c r="C5602" s="71"/>
      <c r="D5602" s="70"/>
      <c r="E5602" s="70"/>
      <c r="H5602" s="72"/>
    </row>
    <row r="5603" spans="1:8" s="66" customFormat="1">
      <c r="A5603" s="16"/>
      <c r="B5603" s="70"/>
      <c r="C5603" s="71"/>
      <c r="D5603" s="70"/>
      <c r="E5603" s="70"/>
      <c r="H5603" s="72"/>
    </row>
    <row r="5604" spans="1:8" s="66" customFormat="1">
      <c r="A5604" s="16"/>
      <c r="B5604" s="70"/>
      <c r="C5604" s="71"/>
      <c r="D5604" s="70"/>
      <c r="E5604" s="70"/>
      <c r="H5604" s="72"/>
    </row>
    <row r="5605" spans="1:8" s="66" customFormat="1">
      <c r="A5605" s="16"/>
      <c r="B5605" s="70"/>
      <c r="C5605" s="71"/>
      <c r="D5605" s="70"/>
      <c r="E5605" s="70"/>
      <c r="H5605" s="72"/>
    </row>
    <row r="5606" spans="1:8" s="66" customFormat="1">
      <c r="A5606" s="16"/>
      <c r="B5606" s="70"/>
      <c r="C5606" s="71"/>
      <c r="D5606" s="70"/>
      <c r="E5606" s="70"/>
      <c r="H5606" s="72"/>
    </row>
    <row r="5607" spans="1:8" s="66" customFormat="1">
      <c r="A5607" s="16"/>
      <c r="B5607" s="70"/>
      <c r="C5607" s="71"/>
      <c r="D5607" s="70"/>
      <c r="E5607" s="70"/>
      <c r="H5607" s="72"/>
    </row>
    <row r="5608" spans="1:8" s="66" customFormat="1">
      <c r="A5608" s="16"/>
      <c r="B5608" s="70"/>
      <c r="C5608" s="71"/>
      <c r="D5608" s="70"/>
      <c r="E5608" s="70"/>
      <c r="H5608" s="72"/>
    </row>
    <row r="5609" spans="1:8" s="66" customFormat="1">
      <c r="A5609" s="16"/>
      <c r="B5609" s="70"/>
      <c r="C5609" s="71"/>
      <c r="D5609" s="70"/>
      <c r="E5609" s="70"/>
      <c r="H5609" s="72"/>
    </row>
    <row r="5610" spans="1:8" s="66" customFormat="1">
      <c r="A5610" s="16"/>
      <c r="B5610" s="70"/>
      <c r="C5610" s="71"/>
      <c r="D5610" s="70"/>
      <c r="E5610" s="70"/>
      <c r="H5610" s="72"/>
    </row>
    <row r="5611" spans="1:8" s="66" customFormat="1">
      <c r="A5611" s="16"/>
      <c r="B5611" s="70"/>
      <c r="C5611" s="71"/>
      <c r="D5611" s="70"/>
      <c r="E5611" s="70"/>
      <c r="H5611" s="72"/>
    </row>
    <row r="5612" spans="1:8" s="66" customFormat="1">
      <c r="A5612" s="16"/>
      <c r="B5612" s="70"/>
      <c r="C5612" s="71"/>
      <c r="D5612" s="70"/>
      <c r="E5612" s="70"/>
      <c r="H5612" s="72"/>
    </row>
    <row r="5613" spans="1:8" s="66" customFormat="1">
      <c r="A5613" s="16"/>
      <c r="B5613" s="70"/>
      <c r="C5613" s="71"/>
      <c r="D5613" s="70"/>
      <c r="E5613" s="70"/>
      <c r="H5613" s="72"/>
    </row>
    <row r="5614" spans="1:8" s="66" customFormat="1">
      <c r="A5614" s="16"/>
      <c r="B5614" s="70"/>
      <c r="C5614" s="71"/>
      <c r="D5614" s="70"/>
      <c r="E5614" s="70"/>
      <c r="H5614" s="72"/>
    </row>
    <row r="5615" spans="1:8" s="66" customFormat="1">
      <c r="A5615" s="16"/>
      <c r="B5615" s="70"/>
      <c r="C5615" s="71"/>
      <c r="D5615" s="70"/>
      <c r="E5615" s="70"/>
      <c r="H5615" s="72"/>
    </row>
    <row r="5616" spans="1:8" s="66" customFormat="1">
      <c r="A5616" s="16"/>
      <c r="B5616" s="70"/>
      <c r="C5616" s="71"/>
      <c r="D5616" s="70"/>
      <c r="E5616" s="70"/>
      <c r="H5616" s="72"/>
    </row>
    <row r="5617" spans="1:8" s="66" customFormat="1">
      <c r="A5617" s="16"/>
      <c r="B5617" s="70"/>
      <c r="C5617" s="71"/>
      <c r="D5617" s="70"/>
      <c r="E5617" s="70"/>
      <c r="H5617" s="72"/>
    </row>
    <row r="5618" spans="1:8" s="66" customFormat="1">
      <c r="A5618" s="16"/>
      <c r="B5618" s="70"/>
      <c r="C5618" s="71"/>
      <c r="D5618" s="70"/>
      <c r="E5618" s="70"/>
      <c r="H5618" s="72"/>
    </row>
    <row r="5619" spans="1:8" s="66" customFormat="1">
      <c r="A5619" s="16"/>
      <c r="B5619" s="70"/>
      <c r="C5619" s="71"/>
      <c r="D5619" s="70"/>
      <c r="E5619" s="70"/>
      <c r="H5619" s="72"/>
    </row>
    <row r="5620" spans="1:8" s="66" customFormat="1">
      <c r="A5620" s="16"/>
      <c r="B5620" s="70"/>
      <c r="C5620" s="71"/>
      <c r="D5620" s="70"/>
      <c r="E5620" s="70"/>
      <c r="H5620" s="72"/>
    </row>
    <row r="5621" spans="1:8" s="66" customFormat="1">
      <c r="A5621" s="16"/>
      <c r="B5621" s="70"/>
      <c r="C5621" s="71"/>
      <c r="D5621" s="70"/>
      <c r="E5621" s="70"/>
      <c r="H5621" s="72"/>
    </row>
    <row r="5622" spans="1:8" s="66" customFormat="1">
      <c r="A5622" s="16"/>
      <c r="B5622" s="70"/>
      <c r="C5622" s="71"/>
      <c r="D5622" s="70"/>
      <c r="E5622" s="70"/>
      <c r="H5622" s="72"/>
    </row>
    <row r="5623" spans="1:8" s="66" customFormat="1">
      <c r="A5623" s="16"/>
      <c r="B5623" s="70"/>
      <c r="C5623" s="71"/>
      <c r="D5623" s="70"/>
      <c r="E5623" s="70"/>
      <c r="H5623" s="72"/>
    </row>
    <row r="5624" spans="1:8" s="66" customFormat="1">
      <c r="A5624" s="16"/>
      <c r="B5624" s="70"/>
      <c r="C5624" s="71"/>
      <c r="D5624" s="70"/>
      <c r="E5624" s="70"/>
      <c r="H5624" s="72"/>
    </row>
    <row r="5625" spans="1:8" s="66" customFormat="1">
      <c r="A5625" s="16"/>
      <c r="B5625" s="70"/>
      <c r="C5625" s="71"/>
      <c r="D5625" s="70"/>
      <c r="E5625" s="70"/>
      <c r="H5625" s="72"/>
    </row>
    <row r="5626" spans="1:8" s="66" customFormat="1">
      <c r="A5626" s="16"/>
      <c r="B5626" s="70"/>
      <c r="C5626" s="71"/>
      <c r="D5626" s="70"/>
      <c r="E5626" s="70"/>
      <c r="H5626" s="72"/>
    </row>
    <row r="5627" spans="1:8" s="66" customFormat="1">
      <c r="A5627" s="16"/>
      <c r="B5627" s="70"/>
      <c r="C5627" s="71"/>
      <c r="D5627" s="70"/>
      <c r="E5627" s="70"/>
      <c r="H5627" s="72"/>
    </row>
    <row r="5628" spans="1:8" s="66" customFormat="1">
      <c r="A5628" s="16"/>
      <c r="B5628" s="70"/>
      <c r="C5628" s="71"/>
      <c r="D5628" s="70"/>
      <c r="E5628" s="70"/>
      <c r="H5628" s="72"/>
    </row>
    <row r="5629" spans="1:8" s="66" customFormat="1">
      <c r="A5629" s="16"/>
      <c r="B5629" s="70"/>
      <c r="C5629" s="71"/>
      <c r="D5629" s="70"/>
      <c r="E5629" s="70"/>
      <c r="H5629" s="72"/>
    </row>
    <row r="5630" spans="1:8" s="66" customFormat="1">
      <c r="A5630" s="16"/>
      <c r="B5630" s="70"/>
      <c r="C5630" s="71"/>
      <c r="D5630" s="70"/>
      <c r="E5630" s="70"/>
      <c r="H5630" s="72"/>
    </row>
    <row r="5631" spans="1:8" s="66" customFormat="1">
      <c r="A5631" s="16"/>
      <c r="B5631" s="70"/>
      <c r="C5631" s="71"/>
      <c r="D5631" s="70"/>
      <c r="E5631" s="70"/>
      <c r="H5631" s="72"/>
    </row>
    <row r="5632" spans="1:8" s="66" customFormat="1">
      <c r="A5632" s="16"/>
      <c r="B5632" s="70"/>
      <c r="C5632" s="71"/>
      <c r="D5632" s="70"/>
      <c r="E5632" s="70"/>
      <c r="H5632" s="72"/>
    </row>
    <row r="5633" spans="1:8" s="66" customFormat="1">
      <c r="A5633" s="16"/>
      <c r="B5633" s="70"/>
      <c r="C5633" s="71"/>
      <c r="D5633" s="70"/>
      <c r="E5633" s="70"/>
      <c r="H5633" s="72"/>
    </row>
    <row r="5634" spans="1:8" s="66" customFormat="1">
      <c r="A5634" s="16"/>
      <c r="B5634" s="70"/>
      <c r="C5634" s="71"/>
      <c r="D5634" s="70"/>
      <c r="E5634" s="70"/>
      <c r="H5634" s="72"/>
    </row>
    <row r="5635" spans="1:8" s="66" customFormat="1">
      <c r="A5635" s="16"/>
      <c r="B5635" s="70"/>
      <c r="C5635" s="71"/>
      <c r="D5635" s="70"/>
      <c r="E5635" s="70"/>
      <c r="H5635" s="72"/>
    </row>
    <row r="5636" spans="1:8" s="66" customFormat="1">
      <c r="A5636" s="16"/>
      <c r="B5636" s="70"/>
      <c r="C5636" s="71"/>
      <c r="D5636" s="70"/>
      <c r="E5636" s="70"/>
      <c r="H5636" s="72"/>
    </row>
    <row r="5637" spans="1:8" s="66" customFormat="1">
      <c r="A5637" s="16"/>
      <c r="B5637" s="70"/>
      <c r="C5637" s="71"/>
      <c r="D5637" s="70"/>
      <c r="E5637" s="70"/>
      <c r="H5637" s="72"/>
    </row>
    <row r="5638" spans="1:8" s="66" customFormat="1">
      <c r="A5638" s="16"/>
      <c r="B5638" s="70"/>
      <c r="C5638" s="71"/>
      <c r="D5638" s="70"/>
      <c r="E5638" s="70"/>
      <c r="H5638" s="72"/>
    </row>
    <row r="5639" spans="1:8" s="66" customFormat="1">
      <c r="A5639" s="16"/>
      <c r="B5639" s="70"/>
      <c r="C5639" s="71"/>
      <c r="D5639" s="70"/>
      <c r="E5639" s="70"/>
      <c r="H5639" s="72"/>
    </row>
    <row r="5640" spans="1:8" s="66" customFormat="1">
      <c r="A5640" s="16"/>
      <c r="B5640" s="70"/>
      <c r="C5640" s="71"/>
      <c r="D5640" s="70"/>
      <c r="E5640" s="70"/>
      <c r="H5640" s="72"/>
    </row>
    <row r="5641" spans="1:8" s="66" customFormat="1">
      <c r="A5641" s="16"/>
      <c r="B5641" s="70"/>
      <c r="C5641" s="71"/>
      <c r="D5641" s="70"/>
      <c r="E5641" s="70"/>
      <c r="H5641" s="72"/>
    </row>
    <row r="5642" spans="1:8" s="66" customFormat="1">
      <c r="A5642" s="16"/>
      <c r="B5642" s="70"/>
      <c r="C5642" s="71"/>
      <c r="D5642" s="70"/>
      <c r="E5642" s="70"/>
      <c r="H5642" s="72"/>
    </row>
    <row r="5643" spans="1:8" s="66" customFormat="1">
      <c r="A5643" s="16"/>
      <c r="B5643" s="70"/>
      <c r="C5643" s="71"/>
      <c r="D5643" s="70"/>
      <c r="E5643" s="70"/>
      <c r="H5643" s="72"/>
    </row>
    <row r="5644" spans="1:8" s="66" customFormat="1">
      <c r="A5644" s="16"/>
      <c r="B5644" s="70"/>
      <c r="C5644" s="71"/>
      <c r="D5644" s="70"/>
      <c r="E5644" s="70"/>
      <c r="H5644" s="72"/>
    </row>
    <row r="5645" spans="1:8" s="66" customFormat="1">
      <c r="A5645" s="16"/>
      <c r="B5645" s="70"/>
      <c r="C5645" s="71"/>
      <c r="D5645" s="70"/>
      <c r="E5645" s="70"/>
      <c r="H5645" s="72"/>
    </row>
    <row r="5646" spans="1:8" s="66" customFormat="1">
      <c r="A5646" s="16"/>
      <c r="B5646" s="70"/>
      <c r="C5646" s="71"/>
      <c r="D5646" s="70"/>
      <c r="E5646" s="70"/>
      <c r="H5646" s="72"/>
    </row>
    <row r="5647" spans="1:8" s="66" customFormat="1">
      <c r="A5647" s="16"/>
      <c r="B5647" s="70"/>
      <c r="C5647" s="71"/>
      <c r="D5647" s="70"/>
      <c r="E5647" s="70"/>
      <c r="H5647" s="72"/>
    </row>
    <row r="5648" spans="1:8" s="66" customFormat="1">
      <c r="A5648" s="16"/>
      <c r="B5648" s="70"/>
      <c r="C5648" s="71"/>
      <c r="D5648" s="70"/>
      <c r="E5648" s="70"/>
      <c r="H5648" s="72"/>
    </row>
    <row r="5649" spans="1:8" s="66" customFormat="1">
      <c r="A5649" s="16"/>
      <c r="B5649" s="70"/>
      <c r="C5649" s="71"/>
      <c r="D5649" s="70"/>
      <c r="E5649" s="70"/>
      <c r="H5649" s="72"/>
    </row>
    <row r="5650" spans="1:8" s="66" customFormat="1">
      <c r="A5650" s="16"/>
      <c r="B5650" s="70"/>
      <c r="C5650" s="71"/>
      <c r="D5650" s="70"/>
      <c r="E5650" s="70"/>
      <c r="H5650" s="72"/>
    </row>
    <row r="5651" spans="1:8" s="66" customFormat="1">
      <c r="A5651" s="16"/>
      <c r="B5651" s="70"/>
      <c r="C5651" s="71"/>
      <c r="D5651" s="70"/>
      <c r="E5651" s="70"/>
      <c r="H5651" s="72"/>
    </row>
    <row r="5652" spans="1:8" s="66" customFormat="1">
      <c r="A5652" s="16"/>
      <c r="B5652" s="70"/>
      <c r="C5652" s="71"/>
      <c r="D5652" s="70"/>
      <c r="E5652" s="70"/>
      <c r="H5652" s="72"/>
    </row>
    <row r="5653" spans="1:8" s="66" customFormat="1">
      <c r="A5653" s="16"/>
      <c r="B5653" s="70"/>
      <c r="C5653" s="71"/>
      <c r="D5653" s="70"/>
      <c r="E5653" s="70"/>
      <c r="H5653" s="72"/>
    </row>
    <row r="5654" spans="1:8" s="66" customFormat="1">
      <c r="A5654" s="16"/>
      <c r="B5654" s="70"/>
      <c r="C5654" s="71"/>
      <c r="D5654" s="70"/>
      <c r="E5654" s="70"/>
      <c r="H5654" s="72"/>
    </row>
    <row r="5655" spans="1:8" s="66" customFormat="1">
      <c r="A5655" s="16"/>
      <c r="B5655" s="70"/>
      <c r="C5655" s="71"/>
      <c r="D5655" s="70"/>
      <c r="E5655" s="70"/>
      <c r="H5655" s="72"/>
    </row>
    <row r="5656" spans="1:8" s="66" customFormat="1">
      <c r="A5656" s="16"/>
      <c r="B5656" s="70"/>
      <c r="C5656" s="71"/>
      <c r="D5656" s="70"/>
      <c r="E5656" s="70"/>
      <c r="H5656" s="72"/>
    </row>
    <row r="5657" spans="1:8" s="66" customFormat="1">
      <c r="A5657" s="16"/>
      <c r="B5657" s="70"/>
      <c r="C5657" s="71"/>
      <c r="D5657" s="70"/>
      <c r="E5657" s="70"/>
      <c r="H5657" s="72"/>
    </row>
    <row r="5658" spans="1:8" s="66" customFormat="1">
      <c r="A5658" s="16"/>
      <c r="B5658" s="70"/>
      <c r="C5658" s="71"/>
      <c r="D5658" s="70"/>
      <c r="E5658" s="70"/>
      <c r="H5658" s="72"/>
    </row>
    <row r="5659" spans="1:8" s="66" customFormat="1">
      <c r="A5659" s="16"/>
      <c r="B5659" s="70"/>
      <c r="C5659" s="71"/>
      <c r="D5659" s="70"/>
      <c r="E5659" s="70"/>
      <c r="H5659" s="72"/>
    </row>
    <row r="5660" spans="1:8" s="66" customFormat="1">
      <c r="A5660" s="16"/>
      <c r="B5660" s="70"/>
      <c r="C5660" s="71"/>
      <c r="D5660" s="70"/>
      <c r="E5660" s="70"/>
      <c r="H5660" s="72"/>
    </row>
    <row r="5661" spans="1:8" s="66" customFormat="1">
      <c r="A5661" s="16"/>
      <c r="B5661" s="70"/>
      <c r="C5661" s="71"/>
      <c r="D5661" s="70"/>
      <c r="E5661" s="70"/>
      <c r="H5661" s="72"/>
    </row>
    <row r="5662" spans="1:8" s="66" customFormat="1">
      <c r="A5662" s="16"/>
      <c r="B5662" s="70"/>
      <c r="C5662" s="71"/>
      <c r="D5662" s="70"/>
      <c r="E5662" s="70"/>
      <c r="H5662" s="72"/>
    </row>
    <row r="5663" spans="1:8" s="66" customFormat="1">
      <c r="A5663" s="16"/>
      <c r="B5663" s="70"/>
      <c r="C5663" s="71"/>
      <c r="D5663" s="70"/>
      <c r="E5663" s="70"/>
      <c r="H5663" s="72"/>
    </row>
    <row r="5664" spans="1:8" s="66" customFormat="1">
      <c r="A5664" s="16"/>
      <c r="B5664" s="70"/>
      <c r="C5664" s="71"/>
      <c r="D5664" s="70"/>
      <c r="E5664" s="70"/>
      <c r="H5664" s="72"/>
    </row>
    <row r="5665" spans="1:8" s="66" customFormat="1">
      <c r="A5665" s="16"/>
      <c r="B5665" s="70"/>
      <c r="C5665" s="71"/>
      <c r="D5665" s="70"/>
      <c r="E5665" s="70"/>
      <c r="H5665" s="72"/>
    </row>
    <row r="5666" spans="1:8" s="66" customFormat="1">
      <c r="A5666" s="16"/>
      <c r="B5666" s="70"/>
      <c r="C5666" s="71"/>
      <c r="D5666" s="70"/>
      <c r="E5666" s="70"/>
      <c r="H5666" s="72"/>
    </row>
    <row r="5667" spans="1:8" s="66" customFormat="1">
      <c r="A5667" s="16"/>
      <c r="B5667" s="70"/>
      <c r="C5667" s="71"/>
      <c r="D5667" s="70"/>
      <c r="E5667" s="70"/>
      <c r="H5667" s="72"/>
    </row>
    <row r="5668" spans="1:8" s="66" customFormat="1">
      <c r="A5668" s="16"/>
      <c r="B5668" s="70"/>
      <c r="C5668" s="71"/>
      <c r="D5668" s="70"/>
      <c r="E5668" s="70"/>
      <c r="H5668" s="72"/>
    </row>
    <row r="5669" spans="1:8" s="66" customFormat="1">
      <c r="A5669" s="16"/>
      <c r="B5669" s="70"/>
      <c r="C5669" s="71"/>
      <c r="D5669" s="70"/>
      <c r="E5669" s="70"/>
      <c r="H5669" s="72"/>
    </row>
    <row r="5670" spans="1:8" s="66" customFormat="1">
      <c r="A5670" s="16"/>
      <c r="B5670" s="70"/>
      <c r="C5670" s="71"/>
      <c r="D5670" s="70"/>
      <c r="E5670" s="70"/>
      <c r="H5670" s="72"/>
    </row>
    <row r="5671" spans="1:8" s="66" customFormat="1">
      <c r="A5671" s="16"/>
      <c r="B5671" s="70"/>
      <c r="C5671" s="71"/>
      <c r="D5671" s="70"/>
      <c r="E5671" s="70"/>
      <c r="H5671" s="72"/>
    </row>
    <row r="5672" spans="1:8" s="66" customFormat="1">
      <c r="A5672" s="16"/>
      <c r="B5672" s="70"/>
      <c r="C5672" s="71"/>
      <c r="D5672" s="70"/>
      <c r="E5672" s="70"/>
      <c r="H5672" s="72"/>
    </row>
    <row r="5673" spans="1:8" s="66" customFormat="1">
      <c r="A5673" s="16"/>
      <c r="B5673" s="70"/>
      <c r="C5673" s="71"/>
      <c r="D5673" s="70"/>
      <c r="E5673" s="70"/>
      <c r="H5673" s="72"/>
    </row>
    <row r="5674" spans="1:8" s="66" customFormat="1">
      <c r="A5674" s="16"/>
      <c r="B5674" s="70"/>
      <c r="C5674" s="71"/>
      <c r="D5674" s="70"/>
      <c r="E5674" s="70"/>
      <c r="H5674" s="72"/>
    </row>
    <row r="5675" spans="1:8" s="66" customFormat="1">
      <c r="A5675" s="16"/>
      <c r="B5675" s="70"/>
      <c r="C5675" s="71"/>
      <c r="D5675" s="70"/>
      <c r="E5675" s="70"/>
      <c r="H5675" s="72"/>
    </row>
    <row r="5676" spans="1:8" s="66" customFormat="1">
      <c r="A5676" s="16"/>
      <c r="B5676" s="70"/>
      <c r="C5676" s="71"/>
      <c r="D5676" s="70"/>
      <c r="E5676" s="70"/>
      <c r="H5676" s="72"/>
    </row>
    <row r="5677" spans="1:8" s="66" customFormat="1">
      <c r="A5677" s="16"/>
      <c r="B5677" s="70"/>
      <c r="C5677" s="71"/>
      <c r="D5677" s="70"/>
      <c r="E5677" s="70"/>
      <c r="H5677" s="72"/>
    </row>
    <row r="5678" spans="1:8" s="66" customFormat="1">
      <c r="A5678" s="16"/>
      <c r="B5678" s="70"/>
      <c r="C5678" s="71"/>
      <c r="D5678" s="70"/>
      <c r="E5678" s="70"/>
      <c r="H5678" s="72"/>
    </row>
    <row r="5679" spans="1:8" s="66" customFormat="1">
      <c r="A5679" s="16"/>
      <c r="B5679" s="70"/>
      <c r="C5679" s="71"/>
      <c r="D5679" s="70"/>
      <c r="E5679" s="70"/>
      <c r="H5679" s="72"/>
    </row>
    <row r="5680" spans="1:8" s="66" customFormat="1">
      <c r="A5680" s="16"/>
      <c r="B5680" s="70"/>
      <c r="C5680" s="71"/>
      <c r="D5680" s="70"/>
      <c r="E5680" s="70"/>
      <c r="H5680" s="72"/>
    </row>
    <row r="5681" spans="1:8" s="66" customFormat="1">
      <c r="A5681" s="16"/>
      <c r="B5681" s="70"/>
      <c r="C5681" s="71"/>
      <c r="D5681" s="70"/>
      <c r="E5681" s="70"/>
      <c r="H5681" s="72"/>
    </row>
    <row r="5682" spans="1:8" s="66" customFormat="1">
      <c r="A5682" s="16"/>
      <c r="B5682" s="70"/>
      <c r="C5682" s="71"/>
      <c r="D5682" s="70"/>
      <c r="E5682" s="70"/>
      <c r="H5682" s="72"/>
    </row>
    <row r="5683" spans="1:8" s="66" customFormat="1">
      <c r="A5683" s="16"/>
      <c r="B5683" s="70"/>
      <c r="C5683" s="71"/>
      <c r="D5683" s="70"/>
      <c r="E5683" s="70"/>
      <c r="H5683" s="72"/>
    </row>
    <row r="5684" spans="1:8" s="66" customFormat="1">
      <c r="A5684" s="16"/>
      <c r="B5684" s="70"/>
      <c r="C5684" s="71"/>
      <c r="D5684" s="70"/>
      <c r="E5684" s="70"/>
      <c r="H5684" s="72"/>
    </row>
    <row r="5685" spans="1:8" s="66" customFormat="1">
      <c r="A5685" s="16"/>
      <c r="B5685" s="70"/>
      <c r="C5685" s="71"/>
      <c r="D5685" s="70"/>
      <c r="E5685" s="70"/>
      <c r="H5685" s="72"/>
    </row>
    <row r="5686" spans="1:8" s="66" customFormat="1">
      <c r="A5686" s="16"/>
      <c r="B5686" s="70"/>
      <c r="C5686" s="71"/>
      <c r="D5686" s="70"/>
      <c r="E5686" s="70"/>
      <c r="H5686" s="72"/>
    </row>
    <row r="5687" spans="1:8" s="66" customFormat="1">
      <c r="A5687" s="16"/>
      <c r="B5687" s="70"/>
      <c r="C5687" s="71"/>
      <c r="D5687" s="70"/>
      <c r="E5687" s="70"/>
      <c r="H5687" s="72"/>
    </row>
    <row r="5688" spans="1:8" s="66" customFormat="1">
      <c r="A5688" s="16"/>
      <c r="B5688" s="70"/>
      <c r="C5688" s="71"/>
      <c r="D5688" s="70"/>
      <c r="E5688" s="70"/>
      <c r="H5688" s="72"/>
    </row>
    <row r="5689" spans="1:8" s="66" customFormat="1">
      <c r="A5689" s="16"/>
      <c r="B5689" s="70"/>
      <c r="C5689" s="71"/>
      <c r="D5689" s="70"/>
      <c r="E5689" s="70"/>
      <c r="H5689" s="72"/>
    </row>
    <row r="5690" spans="1:8" s="66" customFormat="1">
      <c r="A5690" s="16"/>
      <c r="B5690" s="70"/>
      <c r="C5690" s="71"/>
      <c r="D5690" s="70"/>
      <c r="E5690" s="70"/>
      <c r="H5690" s="72"/>
    </row>
    <row r="5691" spans="1:8" s="66" customFormat="1">
      <c r="A5691" s="16"/>
      <c r="B5691" s="70"/>
      <c r="C5691" s="71"/>
      <c r="D5691" s="70"/>
      <c r="E5691" s="70"/>
      <c r="H5691" s="72"/>
    </row>
    <row r="5692" spans="1:8" s="66" customFormat="1">
      <c r="A5692" s="16"/>
      <c r="B5692" s="70"/>
      <c r="C5692" s="71"/>
      <c r="D5692" s="70"/>
      <c r="E5692" s="70"/>
      <c r="H5692" s="72"/>
    </row>
    <row r="5693" spans="1:8" s="66" customFormat="1">
      <c r="A5693" s="16"/>
      <c r="B5693" s="70"/>
      <c r="C5693" s="71"/>
      <c r="D5693" s="70"/>
      <c r="E5693" s="70"/>
      <c r="H5693" s="72"/>
    </row>
    <row r="5694" spans="1:8" s="66" customFormat="1">
      <c r="A5694" s="16"/>
      <c r="B5694" s="70"/>
      <c r="C5694" s="71"/>
      <c r="D5694" s="70"/>
      <c r="E5694" s="70"/>
      <c r="H5694" s="72"/>
    </row>
    <row r="5695" spans="1:8" s="66" customFormat="1">
      <c r="A5695" s="16"/>
      <c r="B5695" s="70"/>
      <c r="C5695" s="71"/>
      <c r="D5695" s="70"/>
      <c r="E5695" s="70"/>
      <c r="H5695" s="72"/>
    </row>
    <row r="5696" spans="1:8" s="66" customFormat="1">
      <c r="A5696" s="16"/>
      <c r="B5696" s="70"/>
      <c r="C5696" s="71"/>
      <c r="D5696" s="70"/>
      <c r="E5696" s="70"/>
      <c r="H5696" s="72"/>
    </row>
    <row r="5697" spans="1:8" s="66" customFormat="1">
      <c r="A5697" s="16"/>
      <c r="B5697" s="70"/>
      <c r="C5697" s="71"/>
      <c r="D5697" s="70"/>
      <c r="E5697" s="70"/>
      <c r="H5697" s="72"/>
    </row>
    <row r="5698" spans="1:8" s="66" customFormat="1">
      <c r="A5698" s="16"/>
      <c r="B5698" s="70"/>
      <c r="C5698" s="71"/>
      <c r="D5698" s="70"/>
      <c r="E5698" s="70"/>
      <c r="H5698" s="72"/>
    </row>
    <row r="5699" spans="1:8" s="66" customFormat="1">
      <c r="A5699" s="16"/>
      <c r="B5699" s="70"/>
      <c r="C5699" s="71"/>
      <c r="D5699" s="70"/>
      <c r="E5699" s="70"/>
      <c r="H5699" s="72"/>
    </row>
    <row r="5700" spans="1:8" s="66" customFormat="1">
      <c r="A5700" s="16"/>
      <c r="B5700" s="70"/>
      <c r="C5700" s="71"/>
      <c r="D5700" s="70"/>
      <c r="E5700" s="70"/>
      <c r="H5700" s="72"/>
    </row>
    <row r="5701" spans="1:8" s="66" customFormat="1">
      <c r="A5701" s="16"/>
      <c r="B5701" s="70"/>
      <c r="C5701" s="71"/>
      <c r="D5701" s="70"/>
      <c r="E5701" s="70"/>
      <c r="H5701" s="72"/>
    </row>
    <row r="5702" spans="1:8" s="66" customFormat="1">
      <c r="A5702" s="16"/>
      <c r="B5702" s="70"/>
      <c r="C5702" s="71"/>
      <c r="D5702" s="70"/>
      <c r="E5702" s="70"/>
      <c r="H5702" s="72"/>
    </row>
    <row r="5703" spans="1:8" s="66" customFormat="1">
      <c r="A5703" s="16"/>
      <c r="B5703" s="70"/>
      <c r="C5703" s="71"/>
      <c r="D5703" s="70"/>
      <c r="E5703" s="70"/>
      <c r="H5703" s="72"/>
    </row>
    <row r="5704" spans="1:8" s="66" customFormat="1">
      <c r="A5704" s="16"/>
      <c r="B5704" s="70"/>
      <c r="C5704" s="71"/>
      <c r="D5704" s="70"/>
      <c r="E5704" s="70"/>
      <c r="H5704" s="72"/>
    </row>
    <row r="5705" spans="1:8" s="66" customFormat="1">
      <c r="A5705" s="16"/>
      <c r="B5705" s="70"/>
      <c r="C5705" s="71"/>
      <c r="D5705" s="70"/>
      <c r="E5705" s="70"/>
      <c r="H5705" s="72"/>
    </row>
    <row r="5706" spans="1:8" s="66" customFormat="1">
      <c r="A5706" s="16"/>
      <c r="B5706" s="70"/>
      <c r="C5706" s="71"/>
      <c r="D5706" s="70"/>
      <c r="E5706" s="70"/>
      <c r="H5706" s="72"/>
    </row>
    <row r="5707" spans="1:8" s="66" customFormat="1">
      <c r="A5707" s="16"/>
      <c r="B5707" s="70"/>
      <c r="C5707" s="71"/>
      <c r="D5707" s="70"/>
      <c r="E5707" s="70"/>
      <c r="H5707" s="72"/>
    </row>
    <row r="5708" spans="1:8" s="66" customFormat="1">
      <c r="A5708" s="16"/>
      <c r="B5708" s="70"/>
      <c r="C5708" s="71"/>
      <c r="D5708" s="70"/>
      <c r="E5708" s="70"/>
      <c r="H5708" s="72"/>
    </row>
    <row r="5709" spans="1:8" s="66" customFormat="1">
      <c r="A5709" s="16"/>
      <c r="B5709" s="70"/>
      <c r="C5709" s="71"/>
      <c r="D5709" s="70"/>
      <c r="E5709" s="70"/>
      <c r="H5709" s="72"/>
    </row>
    <row r="5710" spans="1:8" s="66" customFormat="1">
      <c r="A5710" s="16"/>
      <c r="B5710" s="70"/>
      <c r="C5710" s="71"/>
      <c r="D5710" s="70"/>
      <c r="E5710" s="70"/>
      <c r="H5710" s="72"/>
    </row>
    <row r="5711" spans="1:8" s="66" customFormat="1">
      <c r="A5711" s="16"/>
      <c r="B5711" s="70"/>
      <c r="C5711" s="71"/>
      <c r="D5711" s="70"/>
      <c r="E5711" s="70"/>
      <c r="H5711" s="72"/>
    </row>
    <row r="5712" spans="1:8" s="66" customFormat="1">
      <c r="A5712" s="16"/>
      <c r="B5712" s="70"/>
      <c r="C5712" s="71"/>
      <c r="D5712" s="70"/>
      <c r="E5712" s="70"/>
      <c r="H5712" s="72"/>
    </row>
    <row r="5713" spans="1:8" s="66" customFormat="1">
      <c r="A5713" s="16"/>
      <c r="B5713" s="70"/>
      <c r="C5713" s="71"/>
      <c r="D5713" s="70"/>
      <c r="E5713" s="70"/>
      <c r="H5713" s="72"/>
    </row>
    <row r="5714" spans="1:8" s="66" customFormat="1">
      <c r="A5714" s="16"/>
      <c r="B5714" s="70"/>
      <c r="C5714" s="71"/>
      <c r="D5714" s="70"/>
      <c r="E5714" s="70"/>
      <c r="H5714" s="72"/>
    </row>
    <row r="5715" spans="1:8" s="66" customFormat="1">
      <c r="A5715" s="16"/>
      <c r="B5715" s="70"/>
      <c r="C5715" s="71"/>
      <c r="D5715" s="70"/>
      <c r="E5715" s="70"/>
      <c r="H5715" s="72"/>
    </row>
    <row r="5716" spans="1:8" s="66" customFormat="1">
      <c r="A5716" s="16"/>
      <c r="B5716" s="70"/>
      <c r="C5716" s="71"/>
      <c r="D5716" s="70"/>
      <c r="E5716" s="70"/>
      <c r="H5716" s="72"/>
    </row>
    <row r="5717" spans="1:8" s="66" customFormat="1">
      <c r="A5717" s="16"/>
      <c r="B5717" s="70"/>
      <c r="C5717" s="71"/>
      <c r="D5717" s="70"/>
      <c r="E5717" s="70"/>
      <c r="H5717" s="72"/>
    </row>
    <row r="5718" spans="1:8" s="66" customFormat="1">
      <c r="A5718" s="16"/>
      <c r="B5718" s="70"/>
      <c r="C5718" s="71"/>
      <c r="D5718" s="70"/>
      <c r="E5718" s="70"/>
      <c r="H5718" s="72"/>
    </row>
    <row r="5719" spans="1:8" s="66" customFormat="1">
      <c r="A5719" s="16"/>
      <c r="B5719" s="70"/>
      <c r="C5719" s="71"/>
      <c r="D5719" s="70"/>
      <c r="E5719" s="70"/>
      <c r="H5719" s="72"/>
    </row>
    <row r="5720" spans="1:8" s="66" customFormat="1">
      <c r="A5720" s="16"/>
      <c r="B5720" s="70"/>
      <c r="C5720" s="71"/>
      <c r="D5720" s="70"/>
      <c r="E5720" s="70"/>
      <c r="H5720" s="72"/>
    </row>
    <row r="5721" spans="1:8" s="66" customFormat="1">
      <c r="A5721" s="16"/>
      <c r="B5721" s="70"/>
      <c r="C5721" s="71"/>
      <c r="D5721" s="70"/>
      <c r="E5721" s="70"/>
      <c r="H5721" s="72"/>
    </row>
    <row r="5722" spans="1:8" s="66" customFormat="1">
      <c r="A5722" s="16"/>
      <c r="B5722" s="70"/>
      <c r="C5722" s="71"/>
      <c r="D5722" s="70"/>
      <c r="E5722" s="70"/>
      <c r="H5722" s="72"/>
    </row>
    <row r="5723" spans="1:8" s="66" customFormat="1">
      <c r="A5723" s="16"/>
      <c r="B5723" s="70"/>
      <c r="C5723" s="71"/>
      <c r="D5723" s="70"/>
      <c r="E5723" s="70"/>
      <c r="H5723" s="72"/>
    </row>
    <row r="5724" spans="1:8" s="66" customFormat="1">
      <c r="A5724" s="16"/>
      <c r="B5724" s="70"/>
      <c r="C5724" s="71"/>
      <c r="D5724" s="70"/>
      <c r="E5724" s="70"/>
      <c r="H5724" s="72"/>
    </row>
    <row r="5725" spans="1:8" s="66" customFormat="1">
      <c r="A5725" s="16"/>
      <c r="B5725" s="70"/>
      <c r="C5725" s="71"/>
      <c r="D5725" s="70"/>
      <c r="E5725" s="70"/>
      <c r="H5725" s="72"/>
    </row>
    <row r="5726" spans="1:8" s="66" customFormat="1">
      <c r="A5726" s="16"/>
      <c r="B5726" s="70"/>
      <c r="C5726" s="71"/>
      <c r="D5726" s="70"/>
      <c r="E5726" s="70"/>
      <c r="H5726" s="72"/>
    </row>
    <row r="5727" spans="1:8" s="66" customFormat="1">
      <c r="A5727" s="16"/>
      <c r="B5727" s="70"/>
      <c r="C5727" s="71"/>
      <c r="D5727" s="70"/>
      <c r="E5727" s="70"/>
      <c r="H5727" s="72"/>
    </row>
    <row r="5728" spans="1:8" s="66" customFormat="1">
      <c r="A5728" s="16"/>
      <c r="B5728" s="70"/>
      <c r="C5728" s="71"/>
      <c r="D5728" s="70"/>
      <c r="E5728" s="70"/>
      <c r="H5728" s="72"/>
    </row>
    <row r="5729" spans="1:8" s="66" customFormat="1">
      <c r="A5729" s="16"/>
      <c r="B5729" s="70"/>
      <c r="C5729" s="71"/>
      <c r="D5729" s="70"/>
      <c r="E5729" s="70"/>
      <c r="H5729" s="72"/>
    </row>
    <row r="5730" spans="1:8" s="66" customFormat="1">
      <c r="A5730" s="16"/>
      <c r="B5730" s="70"/>
      <c r="C5730" s="71"/>
      <c r="D5730" s="70"/>
      <c r="E5730" s="70"/>
      <c r="H5730" s="72"/>
    </row>
    <row r="5731" spans="1:8" s="66" customFormat="1">
      <c r="A5731" s="16"/>
      <c r="B5731" s="70"/>
      <c r="C5731" s="71"/>
      <c r="D5731" s="70"/>
      <c r="E5731" s="70"/>
      <c r="H5731" s="72"/>
    </row>
    <row r="5732" spans="1:8" s="66" customFormat="1">
      <c r="A5732" s="16"/>
      <c r="B5732" s="70"/>
      <c r="C5732" s="71"/>
      <c r="D5732" s="70"/>
      <c r="E5732" s="70"/>
      <c r="H5732" s="72"/>
    </row>
    <row r="5733" spans="1:8" s="66" customFormat="1">
      <c r="A5733" s="16"/>
      <c r="B5733" s="70"/>
      <c r="C5733" s="71"/>
      <c r="D5733" s="70"/>
      <c r="E5733" s="70"/>
      <c r="H5733" s="72"/>
    </row>
    <row r="5734" spans="1:8" s="66" customFormat="1">
      <c r="A5734" s="16"/>
      <c r="B5734" s="70"/>
      <c r="C5734" s="71"/>
      <c r="D5734" s="70"/>
      <c r="E5734" s="70"/>
      <c r="H5734" s="72"/>
    </row>
    <row r="5735" spans="1:8" s="66" customFormat="1">
      <c r="A5735" s="16"/>
      <c r="B5735" s="70"/>
      <c r="C5735" s="71"/>
      <c r="D5735" s="70"/>
      <c r="E5735" s="70"/>
      <c r="H5735" s="72"/>
    </row>
    <row r="5736" spans="1:8" s="66" customFormat="1">
      <c r="A5736" s="16"/>
      <c r="B5736" s="70"/>
      <c r="C5736" s="71"/>
      <c r="D5736" s="70"/>
      <c r="E5736" s="70"/>
      <c r="H5736" s="72"/>
    </row>
    <row r="5737" spans="1:8" s="66" customFormat="1">
      <c r="A5737" s="16"/>
      <c r="B5737" s="70"/>
      <c r="C5737" s="71"/>
      <c r="D5737" s="70"/>
      <c r="E5737" s="70"/>
      <c r="H5737" s="72"/>
    </row>
    <row r="5738" spans="1:8" s="66" customFormat="1">
      <c r="A5738" s="16"/>
      <c r="B5738" s="70"/>
      <c r="C5738" s="71"/>
      <c r="D5738" s="70"/>
      <c r="E5738" s="70"/>
      <c r="H5738" s="72"/>
    </row>
    <row r="5739" spans="1:8" s="66" customFormat="1">
      <c r="A5739" s="16"/>
      <c r="B5739" s="70"/>
      <c r="C5739" s="71"/>
      <c r="D5739" s="70"/>
      <c r="E5739" s="70"/>
      <c r="H5739" s="72"/>
    </row>
    <row r="5740" spans="1:8" s="66" customFormat="1">
      <c r="A5740" s="16"/>
      <c r="B5740" s="70"/>
      <c r="C5740" s="71"/>
      <c r="D5740" s="70"/>
      <c r="E5740" s="70"/>
      <c r="H5740" s="72"/>
    </row>
    <row r="5741" spans="1:8" s="66" customFormat="1">
      <c r="A5741" s="16"/>
      <c r="B5741" s="70"/>
      <c r="C5741" s="71"/>
      <c r="D5741" s="70"/>
      <c r="E5741" s="70"/>
      <c r="H5741" s="72"/>
    </row>
    <row r="5742" spans="1:8" s="66" customFormat="1">
      <c r="A5742" s="16"/>
      <c r="B5742" s="70"/>
      <c r="C5742" s="71"/>
      <c r="D5742" s="70"/>
      <c r="E5742" s="70"/>
      <c r="H5742" s="72"/>
    </row>
    <row r="5743" spans="1:8" s="66" customFormat="1">
      <c r="A5743" s="16"/>
      <c r="B5743" s="70"/>
      <c r="C5743" s="71"/>
      <c r="D5743" s="70"/>
      <c r="E5743" s="70"/>
      <c r="H5743" s="72"/>
    </row>
    <row r="5744" spans="1:8" s="66" customFormat="1">
      <c r="A5744" s="16"/>
      <c r="B5744" s="70"/>
      <c r="C5744" s="71"/>
      <c r="D5744" s="70"/>
      <c r="E5744" s="70"/>
      <c r="H5744" s="72"/>
    </row>
    <row r="5745" spans="1:8" s="66" customFormat="1">
      <c r="A5745" s="16"/>
      <c r="B5745" s="70"/>
      <c r="C5745" s="71"/>
      <c r="D5745" s="70"/>
      <c r="E5745" s="70"/>
      <c r="H5745" s="72"/>
    </row>
    <row r="5746" spans="1:8" s="66" customFormat="1">
      <c r="A5746" s="16"/>
      <c r="B5746" s="70"/>
      <c r="C5746" s="71"/>
      <c r="D5746" s="70"/>
      <c r="E5746" s="70"/>
      <c r="H5746" s="72"/>
    </row>
    <row r="5747" spans="1:8" s="66" customFormat="1">
      <c r="A5747" s="16"/>
      <c r="B5747" s="70"/>
      <c r="C5747" s="71"/>
      <c r="D5747" s="70"/>
      <c r="E5747" s="70"/>
      <c r="H5747" s="72"/>
    </row>
    <row r="5748" spans="1:8" s="66" customFormat="1">
      <c r="A5748" s="16"/>
      <c r="B5748" s="70"/>
      <c r="C5748" s="71"/>
      <c r="D5748" s="70"/>
      <c r="E5748" s="70"/>
      <c r="H5748" s="72"/>
    </row>
    <row r="5749" spans="1:8" s="66" customFormat="1">
      <c r="A5749" s="16"/>
      <c r="B5749" s="70"/>
      <c r="C5749" s="71"/>
      <c r="D5749" s="70"/>
      <c r="E5749" s="70"/>
      <c r="H5749" s="72"/>
    </row>
    <row r="5750" spans="1:8" s="66" customFormat="1">
      <c r="A5750" s="16"/>
      <c r="B5750" s="70"/>
      <c r="C5750" s="71"/>
      <c r="D5750" s="70"/>
      <c r="E5750" s="70"/>
      <c r="H5750" s="72"/>
    </row>
    <row r="5751" spans="1:8" s="66" customFormat="1">
      <c r="A5751" s="16"/>
      <c r="B5751" s="70"/>
      <c r="C5751" s="71"/>
      <c r="D5751" s="70"/>
      <c r="E5751" s="70"/>
      <c r="H5751" s="72"/>
    </row>
    <row r="5752" spans="1:8" s="66" customFormat="1">
      <c r="A5752" s="16"/>
      <c r="B5752" s="70"/>
      <c r="C5752" s="71"/>
      <c r="D5752" s="70"/>
      <c r="E5752" s="70"/>
      <c r="H5752" s="72"/>
    </row>
    <row r="5753" spans="1:8" s="66" customFormat="1">
      <c r="A5753" s="16"/>
      <c r="B5753" s="70"/>
      <c r="C5753" s="71"/>
      <c r="D5753" s="70"/>
      <c r="E5753" s="70"/>
      <c r="H5753" s="72"/>
    </row>
    <row r="5754" spans="1:8" s="66" customFormat="1">
      <c r="A5754" s="16"/>
      <c r="B5754" s="70"/>
      <c r="C5754" s="71"/>
      <c r="D5754" s="70"/>
      <c r="E5754" s="70"/>
      <c r="H5754" s="72"/>
    </row>
    <row r="5755" spans="1:8" s="66" customFormat="1">
      <c r="A5755" s="16"/>
      <c r="B5755" s="70"/>
      <c r="C5755" s="71"/>
      <c r="D5755" s="70"/>
      <c r="E5755" s="70"/>
      <c r="H5755" s="72"/>
    </row>
    <row r="5756" spans="1:8" s="66" customFormat="1">
      <c r="A5756" s="16"/>
      <c r="B5756" s="70"/>
      <c r="C5756" s="71"/>
      <c r="D5756" s="70"/>
      <c r="E5756" s="70"/>
      <c r="H5756" s="72"/>
    </row>
    <row r="5757" spans="1:8" s="66" customFormat="1">
      <c r="A5757" s="16"/>
      <c r="B5757" s="70"/>
      <c r="C5757" s="71"/>
      <c r="D5757" s="70"/>
      <c r="E5757" s="70"/>
      <c r="H5757" s="72"/>
    </row>
    <row r="5758" spans="1:8" s="66" customFormat="1">
      <c r="A5758" s="16"/>
      <c r="B5758" s="70"/>
      <c r="C5758" s="71"/>
      <c r="D5758" s="70"/>
      <c r="E5758" s="70"/>
      <c r="H5758" s="72"/>
    </row>
    <row r="5759" spans="1:8" s="66" customFormat="1">
      <c r="A5759" s="16"/>
      <c r="B5759" s="70"/>
      <c r="C5759" s="71"/>
      <c r="D5759" s="70"/>
      <c r="E5759" s="70"/>
      <c r="H5759" s="72"/>
    </row>
    <row r="5760" spans="1:8" s="66" customFormat="1">
      <c r="A5760" s="16"/>
      <c r="B5760" s="70"/>
      <c r="C5760" s="71"/>
      <c r="D5760" s="70"/>
      <c r="E5760" s="70"/>
      <c r="H5760" s="72"/>
    </row>
    <row r="5761" spans="1:8" s="66" customFormat="1">
      <c r="A5761" s="16"/>
      <c r="B5761" s="70"/>
      <c r="C5761" s="71"/>
      <c r="D5761" s="70"/>
      <c r="E5761" s="70"/>
      <c r="H5761" s="72"/>
    </row>
    <row r="5762" spans="1:8" s="66" customFormat="1">
      <c r="A5762" s="16"/>
      <c r="B5762" s="70"/>
      <c r="C5762" s="71"/>
      <c r="D5762" s="70"/>
      <c r="E5762" s="70"/>
      <c r="H5762" s="72"/>
    </row>
    <row r="5763" spans="1:8" s="66" customFormat="1">
      <c r="A5763" s="16"/>
      <c r="B5763" s="70"/>
      <c r="C5763" s="71"/>
      <c r="D5763" s="70"/>
      <c r="E5763" s="70"/>
      <c r="H5763" s="72"/>
    </row>
    <row r="5764" spans="1:8" s="66" customFormat="1">
      <c r="A5764" s="16"/>
      <c r="B5764" s="70"/>
      <c r="C5764" s="71"/>
      <c r="D5764" s="70"/>
      <c r="E5764" s="70"/>
      <c r="H5764" s="72"/>
    </row>
    <row r="5765" spans="1:8" s="66" customFormat="1">
      <c r="A5765" s="16"/>
      <c r="B5765" s="70"/>
      <c r="C5765" s="71"/>
      <c r="D5765" s="70"/>
      <c r="E5765" s="70"/>
      <c r="H5765" s="72"/>
    </row>
    <row r="5766" spans="1:8" s="66" customFormat="1">
      <c r="A5766" s="16"/>
      <c r="B5766" s="70"/>
      <c r="C5766" s="71"/>
      <c r="D5766" s="70"/>
      <c r="E5766" s="70"/>
      <c r="H5766" s="72"/>
    </row>
    <row r="5767" spans="1:8" s="66" customFormat="1">
      <c r="A5767" s="16"/>
      <c r="B5767" s="70"/>
      <c r="C5767" s="71"/>
      <c r="D5767" s="70"/>
      <c r="E5767" s="70"/>
      <c r="H5767" s="72"/>
    </row>
    <row r="5768" spans="1:8" s="66" customFormat="1">
      <c r="A5768" s="16"/>
      <c r="B5768" s="70"/>
      <c r="C5768" s="71"/>
      <c r="D5768" s="70"/>
      <c r="E5768" s="70"/>
      <c r="H5768" s="72"/>
    </row>
    <row r="5769" spans="1:8" s="66" customFormat="1">
      <c r="A5769" s="16"/>
      <c r="B5769" s="70"/>
      <c r="C5769" s="71"/>
      <c r="D5769" s="70"/>
      <c r="E5769" s="70"/>
      <c r="H5769" s="72"/>
    </row>
    <row r="5770" spans="1:8" s="66" customFormat="1">
      <c r="A5770" s="16"/>
      <c r="B5770" s="70"/>
      <c r="C5770" s="71"/>
      <c r="D5770" s="70"/>
      <c r="E5770" s="70"/>
      <c r="H5770" s="72"/>
    </row>
    <row r="5771" spans="1:8" s="66" customFormat="1">
      <c r="A5771" s="16"/>
      <c r="B5771" s="70"/>
      <c r="C5771" s="71"/>
      <c r="D5771" s="70"/>
      <c r="E5771" s="70"/>
      <c r="H5771" s="72"/>
    </row>
    <row r="5772" spans="1:8" s="66" customFormat="1">
      <c r="A5772" s="16"/>
      <c r="B5772" s="70"/>
      <c r="C5772" s="71"/>
      <c r="D5772" s="70"/>
      <c r="E5772" s="70"/>
      <c r="H5772" s="72"/>
    </row>
    <row r="5773" spans="1:8" s="66" customFormat="1">
      <c r="A5773" s="16"/>
      <c r="B5773" s="70"/>
      <c r="C5773" s="71"/>
      <c r="D5773" s="70"/>
      <c r="E5773" s="70"/>
      <c r="H5773" s="72"/>
    </row>
    <row r="5774" spans="1:8" s="66" customFormat="1">
      <c r="A5774" s="16"/>
      <c r="B5774" s="70"/>
      <c r="C5774" s="71"/>
      <c r="D5774" s="70"/>
      <c r="E5774" s="70"/>
      <c r="H5774" s="72"/>
    </row>
    <row r="5775" spans="1:8" s="66" customFormat="1">
      <c r="A5775" s="16"/>
      <c r="B5775" s="70"/>
      <c r="C5775" s="71"/>
      <c r="D5775" s="70"/>
      <c r="E5775" s="70"/>
      <c r="H5775" s="72"/>
    </row>
    <row r="5776" spans="1:8" s="66" customFormat="1">
      <c r="A5776" s="16"/>
      <c r="B5776" s="70"/>
      <c r="C5776" s="71"/>
      <c r="D5776" s="70"/>
      <c r="E5776" s="70"/>
      <c r="H5776" s="72"/>
    </row>
    <row r="5777" spans="1:8" s="66" customFormat="1">
      <c r="A5777" s="16"/>
      <c r="B5777" s="70"/>
      <c r="C5777" s="71"/>
      <c r="D5777" s="70"/>
      <c r="E5777" s="70"/>
      <c r="H5777" s="72"/>
    </row>
    <row r="5778" spans="1:8" s="66" customFormat="1">
      <c r="A5778" s="16"/>
      <c r="B5778" s="70"/>
      <c r="C5778" s="71"/>
      <c r="D5778" s="70"/>
      <c r="E5778" s="70"/>
      <c r="H5778" s="72"/>
    </row>
    <row r="5779" spans="1:8" s="66" customFormat="1">
      <c r="A5779" s="16"/>
      <c r="B5779" s="70"/>
      <c r="C5779" s="71"/>
      <c r="D5779" s="70"/>
      <c r="E5779" s="70"/>
      <c r="H5779" s="72"/>
    </row>
    <row r="5780" spans="1:8" s="66" customFormat="1">
      <c r="A5780" s="16"/>
      <c r="B5780" s="70"/>
      <c r="C5780" s="71"/>
      <c r="D5780" s="70"/>
      <c r="E5780" s="70"/>
      <c r="H5780" s="72"/>
    </row>
    <row r="5781" spans="1:8" s="66" customFormat="1">
      <c r="A5781" s="16"/>
      <c r="B5781" s="70"/>
      <c r="C5781" s="71"/>
      <c r="D5781" s="70"/>
      <c r="E5781" s="70"/>
      <c r="H5781" s="72"/>
    </row>
    <row r="5782" spans="1:8" s="66" customFormat="1">
      <c r="A5782" s="16"/>
      <c r="B5782" s="70"/>
      <c r="C5782" s="71"/>
      <c r="D5782" s="70"/>
      <c r="E5782" s="70"/>
      <c r="H5782" s="72"/>
    </row>
    <row r="5783" spans="1:8" s="66" customFormat="1">
      <c r="A5783" s="16"/>
      <c r="B5783" s="70"/>
      <c r="C5783" s="71"/>
      <c r="D5783" s="70"/>
      <c r="E5783" s="70"/>
      <c r="H5783" s="72"/>
    </row>
    <row r="5784" spans="1:8" s="66" customFormat="1">
      <c r="A5784" s="16"/>
      <c r="B5784" s="70"/>
      <c r="C5784" s="71"/>
      <c r="D5784" s="70"/>
      <c r="E5784" s="70"/>
      <c r="H5784" s="72"/>
    </row>
    <row r="5785" spans="1:8" s="66" customFormat="1">
      <c r="A5785" s="16"/>
      <c r="B5785" s="70"/>
      <c r="C5785" s="71"/>
      <c r="D5785" s="70"/>
      <c r="E5785" s="70"/>
      <c r="H5785" s="72"/>
    </row>
    <row r="5786" spans="1:8" s="66" customFormat="1">
      <c r="A5786" s="16"/>
      <c r="B5786" s="70"/>
      <c r="C5786" s="71"/>
      <c r="D5786" s="70"/>
      <c r="E5786" s="70"/>
      <c r="H5786" s="72"/>
    </row>
    <row r="5787" spans="1:8" s="66" customFormat="1">
      <c r="A5787" s="16"/>
      <c r="B5787" s="70"/>
      <c r="C5787" s="71"/>
      <c r="D5787" s="70"/>
      <c r="E5787" s="70"/>
      <c r="H5787" s="72"/>
    </row>
    <row r="5788" spans="1:8" s="66" customFormat="1">
      <c r="A5788" s="16"/>
      <c r="B5788" s="70"/>
      <c r="C5788" s="71"/>
      <c r="D5788" s="70"/>
      <c r="E5788" s="70"/>
      <c r="H5788" s="72"/>
    </row>
    <row r="5789" spans="1:8" s="66" customFormat="1">
      <c r="A5789" s="16"/>
      <c r="B5789" s="70"/>
      <c r="C5789" s="71"/>
      <c r="D5789" s="70"/>
      <c r="E5789" s="70"/>
      <c r="H5789" s="72"/>
    </row>
    <row r="5790" spans="1:8" s="66" customFormat="1">
      <c r="A5790" s="16"/>
      <c r="B5790" s="70"/>
      <c r="C5790" s="71"/>
      <c r="D5790" s="70"/>
      <c r="E5790" s="70"/>
      <c r="H5790" s="72"/>
    </row>
    <row r="5791" spans="1:8" s="66" customFormat="1">
      <c r="A5791" s="16"/>
      <c r="B5791" s="70"/>
      <c r="C5791" s="71"/>
      <c r="D5791" s="70"/>
      <c r="E5791" s="70"/>
      <c r="H5791" s="72"/>
    </row>
    <row r="5792" spans="1:8" s="66" customFormat="1">
      <c r="A5792" s="16"/>
      <c r="B5792" s="70"/>
      <c r="C5792" s="71"/>
      <c r="D5792" s="70"/>
      <c r="E5792" s="70"/>
      <c r="H5792" s="72"/>
    </row>
    <row r="5793" spans="1:8" s="66" customFormat="1">
      <c r="A5793" s="16"/>
      <c r="B5793" s="70"/>
      <c r="C5793" s="71"/>
      <c r="D5793" s="70"/>
      <c r="E5793" s="70"/>
      <c r="H5793" s="72"/>
    </row>
    <row r="5794" spans="1:8" s="66" customFormat="1">
      <c r="A5794" s="16"/>
      <c r="B5794" s="70"/>
      <c r="C5794" s="71"/>
      <c r="D5794" s="70"/>
      <c r="E5794" s="70"/>
      <c r="H5794" s="72"/>
    </row>
    <row r="5795" spans="1:8" s="66" customFormat="1">
      <c r="A5795" s="16"/>
      <c r="B5795" s="70"/>
      <c r="C5795" s="71"/>
      <c r="D5795" s="70"/>
      <c r="E5795" s="70"/>
      <c r="H5795" s="72"/>
    </row>
    <row r="5796" spans="1:8" s="66" customFormat="1">
      <c r="A5796" s="16"/>
      <c r="B5796" s="70"/>
      <c r="C5796" s="71"/>
      <c r="D5796" s="70"/>
      <c r="E5796" s="70"/>
      <c r="H5796" s="72"/>
    </row>
    <row r="5797" spans="1:8" s="66" customFormat="1">
      <c r="A5797" s="16"/>
      <c r="B5797" s="70"/>
      <c r="C5797" s="71"/>
      <c r="D5797" s="70"/>
      <c r="E5797" s="70"/>
      <c r="H5797" s="72"/>
    </row>
    <row r="5798" spans="1:8" s="66" customFormat="1">
      <c r="A5798" s="16"/>
      <c r="B5798" s="70"/>
      <c r="C5798" s="71"/>
      <c r="D5798" s="70"/>
      <c r="E5798" s="70"/>
      <c r="H5798" s="72"/>
    </row>
    <row r="5799" spans="1:8" s="66" customFormat="1">
      <c r="A5799" s="16"/>
      <c r="B5799" s="70"/>
      <c r="C5799" s="71"/>
      <c r="D5799" s="70"/>
      <c r="E5799" s="70"/>
      <c r="H5799" s="72"/>
    </row>
    <row r="5800" spans="1:8" s="66" customFormat="1">
      <c r="A5800" s="16"/>
      <c r="B5800" s="70"/>
      <c r="C5800" s="71"/>
      <c r="D5800" s="70"/>
      <c r="E5800" s="70"/>
      <c r="H5800" s="72"/>
    </row>
    <row r="5801" spans="1:8" s="66" customFormat="1">
      <c r="A5801" s="16"/>
      <c r="B5801" s="70"/>
      <c r="C5801" s="71"/>
      <c r="D5801" s="70"/>
      <c r="E5801" s="70"/>
      <c r="H5801" s="72"/>
    </row>
    <row r="5802" spans="1:8" s="66" customFormat="1">
      <c r="A5802" s="16"/>
      <c r="B5802" s="70"/>
      <c r="C5802" s="71"/>
      <c r="D5802" s="70"/>
      <c r="E5802" s="70"/>
      <c r="H5802" s="72"/>
    </row>
    <row r="5803" spans="1:8" s="66" customFormat="1">
      <c r="A5803" s="16"/>
      <c r="B5803" s="70"/>
      <c r="C5803" s="71"/>
      <c r="D5803" s="70"/>
      <c r="E5803" s="70"/>
      <c r="H5803" s="72"/>
    </row>
    <row r="5804" spans="1:8" s="66" customFormat="1">
      <c r="A5804" s="16"/>
      <c r="B5804" s="70"/>
      <c r="C5804" s="71"/>
      <c r="D5804" s="70"/>
      <c r="E5804" s="70"/>
      <c r="H5804" s="72"/>
    </row>
    <row r="5805" spans="1:8" s="66" customFormat="1">
      <c r="A5805" s="16"/>
      <c r="B5805" s="70"/>
      <c r="C5805" s="71"/>
      <c r="D5805" s="70"/>
      <c r="E5805" s="70"/>
      <c r="H5805" s="72"/>
    </row>
    <row r="5806" spans="1:8" s="66" customFormat="1">
      <c r="A5806" s="16"/>
      <c r="B5806" s="70"/>
      <c r="C5806" s="71"/>
      <c r="D5806" s="70"/>
      <c r="E5806" s="70"/>
      <c r="H5806" s="72"/>
    </row>
    <row r="5807" spans="1:8" s="66" customFormat="1">
      <c r="A5807" s="16"/>
      <c r="B5807" s="70"/>
      <c r="C5807" s="71"/>
      <c r="D5807" s="70"/>
      <c r="E5807" s="70"/>
      <c r="H5807" s="72"/>
    </row>
    <row r="5808" spans="1:8" s="66" customFormat="1">
      <c r="A5808" s="16"/>
      <c r="B5808" s="70"/>
      <c r="C5808" s="71"/>
      <c r="D5808" s="70"/>
      <c r="E5808" s="70"/>
      <c r="H5808" s="72"/>
    </row>
    <row r="5809" spans="1:8" s="66" customFormat="1">
      <c r="A5809" s="16"/>
      <c r="B5809" s="70"/>
      <c r="C5809" s="71"/>
      <c r="D5809" s="70"/>
      <c r="E5809" s="70"/>
      <c r="H5809" s="72"/>
    </row>
    <row r="5810" spans="1:8" s="66" customFormat="1">
      <c r="A5810" s="16"/>
      <c r="B5810" s="70"/>
      <c r="C5810" s="71"/>
      <c r="D5810" s="70"/>
      <c r="E5810" s="70"/>
      <c r="H5810" s="72"/>
    </row>
    <row r="5811" spans="1:8" s="66" customFormat="1">
      <c r="A5811" s="16"/>
      <c r="B5811" s="70"/>
      <c r="C5811" s="71"/>
      <c r="D5811" s="70"/>
      <c r="E5811" s="70"/>
      <c r="H5811" s="72"/>
    </row>
    <row r="5812" spans="1:8" s="66" customFormat="1">
      <c r="A5812" s="16"/>
      <c r="B5812" s="70"/>
      <c r="C5812" s="71"/>
      <c r="D5812" s="70"/>
      <c r="E5812" s="70"/>
      <c r="H5812" s="72"/>
    </row>
    <row r="5813" spans="1:8" s="66" customFormat="1">
      <c r="A5813" s="16"/>
      <c r="B5813" s="70"/>
      <c r="C5813" s="71"/>
      <c r="D5813" s="70"/>
      <c r="E5813" s="70"/>
      <c r="H5813" s="72"/>
    </row>
    <row r="5814" spans="1:8" s="66" customFormat="1">
      <c r="A5814" s="16"/>
      <c r="B5814" s="70"/>
      <c r="C5814" s="71"/>
      <c r="D5814" s="70"/>
      <c r="E5814" s="70"/>
      <c r="H5814" s="72"/>
    </row>
    <row r="5815" spans="1:8" s="66" customFormat="1">
      <c r="A5815" s="16"/>
      <c r="B5815" s="70"/>
      <c r="C5815" s="71"/>
      <c r="D5815" s="70"/>
      <c r="E5815" s="70"/>
      <c r="H5815" s="72"/>
    </row>
    <row r="5816" spans="1:8" s="66" customFormat="1">
      <c r="A5816" s="16"/>
      <c r="B5816" s="70"/>
      <c r="C5816" s="71"/>
      <c r="D5816" s="70"/>
      <c r="E5816" s="70"/>
      <c r="H5816" s="72"/>
    </row>
    <row r="5817" spans="1:8" s="66" customFormat="1">
      <c r="A5817" s="16"/>
      <c r="B5817" s="70"/>
      <c r="C5817" s="71"/>
      <c r="D5817" s="70"/>
      <c r="E5817" s="70"/>
      <c r="H5817" s="72"/>
    </row>
    <row r="5818" spans="1:8" s="66" customFormat="1">
      <c r="A5818" s="16"/>
      <c r="B5818" s="70"/>
      <c r="C5818" s="71"/>
      <c r="D5818" s="70"/>
      <c r="E5818" s="70"/>
      <c r="H5818" s="72"/>
    </row>
    <row r="5819" spans="1:8" s="66" customFormat="1">
      <c r="A5819" s="16"/>
      <c r="B5819" s="70"/>
      <c r="C5819" s="71"/>
      <c r="D5819" s="70"/>
      <c r="E5819" s="70"/>
      <c r="H5819" s="72"/>
    </row>
    <row r="5820" spans="1:8" s="66" customFormat="1">
      <c r="A5820" s="16"/>
      <c r="B5820" s="70"/>
      <c r="C5820" s="71"/>
      <c r="D5820" s="70"/>
      <c r="E5820" s="70"/>
      <c r="H5820" s="72"/>
    </row>
    <row r="5821" spans="1:8" s="66" customFormat="1">
      <c r="A5821" s="16"/>
      <c r="B5821" s="70"/>
      <c r="C5821" s="71"/>
      <c r="D5821" s="70"/>
      <c r="E5821" s="70"/>
      <c r="H5821" s="72"/>
    </row>
    <row r="5822" spans="1:8" s="66" customFormat="1">
      <c r="A5822" s="16"/>
      <c r="B5822" s="70"/>
      <c r="C5822" s="71"/>
      <c r="D5822" s="70"/>
      <c r="E5822" s="70"/>
      <c r="H5822" s="72"/>
    </row>
    <row r="5823" spans="1:8" s="66" customFormat="1">
      <c r="A5823" s="16"/>
      <c r="B5823" s="70"/>
      <c r="C5823" s="71"/>
      <c r="D5823" s="70"/>
      <c r="E5823" s="70"/>
      <c r="H5823" s="72"/>
    </row>
    <row r="5824" spans="1:8" s="66" customFormat="1">
      <c r="A5824" s="16"/>
      <c r="B5824" s="70"/>
      <c r="C5824" s="71"/>
      <c r="D5824" s="70"/>
      <c r="E5824" s="70"/>
      <c r="H5824" s="72"/>
    </row>
    <row r="5825" spans="1:8" s="66" customFormat="1">
      <c r="A5825" s="16"/>
      <c r="B5825" s="70"/>
      <c r="C5825" s="71"/>
      <c r="D5825" s="70"/>
      <c r="E5825" s="70"/>
      <c r="H5825" s="72"/>
    </row>
    <row r="5826" spans="1:8" s="66" customFormat="1">
      <c r="A5826" s="16"/>
      <c r="B5826" s="70"/>
      <c r="C5826" s="71"/>
      <c r="D5826" s="70"/>
      <c r="E5826" s="70"/>
      <c r="H5826" s="72"/>
    </row>
    <row r="5827" spans="1:8" s="66" customFormat="1">
      <c r="A5827" s="16"/>
      <c r="B5827" s="70"/>
      <c r="C5827" s="71"/>
      <c r="D5827" s="70"/>
      <c r="E5827" s="70"/>
      <c r="H5827" s="72"/>
    </row>
    <row r="5828" spans="1:8" s="66" customFormat="1">
      <c r="A5828" s="16"/>
      <c r="B5828" s="70"/>
      <c r="C5828" s="71"/>
      <c r="D5828" s="70"/>
      <c r="E5828" s="70"/>
      <c r="H5828" s="72"/>
    </row>
    <row r="5829" spans="1:8" s="66" customFormat="1">
      <c r="A5829" s="16"/>
      <c r="B5829" s="70"/>
      <c r="C5829" s="71"/>
      <c r="D5829" s="70"/>
      <c r="E5829" s="70"/>
      <c r="H5829" s="72"/>
    </row>
    <row r="5830" spans="1:8" s="66" customFormat="1">
      <c r="A5830" s="16"/>
      <c r="B5830" s="70"/>
      <c r="C5830" s="71"/>
      <c r="D5830" s="70"/>
      <c r="E5830" s="70"/>
      <c r="H5830" s="72"/>
    </row>
    <row r="5831" spans="1:8" s="66" customFormat="1">
      <c r="A5831" s="16"/>
      <c r="B5831" s="70"/>
      <c r="C5831" s="71"/>
      <c r="D5831" s="70"/>
      <c r="E5831" s="70"/>
      <c r="H5831" s="72"/>
    </row>
    <row r="5832" spans="1:8" s="66" customFormat="1">
      <c r="A5832" s="16"/>
      <c r="B5832" s="70"/>
      <c r="C5832" s="71"/>
      <c r="D5832" s="70"/>
      <c r="E5832" s="70"/>
      <c r="H5832" s="72"/>
    </row>
    <row r="5833" spans="1:8" s="66" customFormat="1">
      <c r="A5833" s="16"/>
      <c r="B5833" s="70"/>
      <c r="C5833" s="71"/>
      <c r="D5833" s="70"/>
      <c r="E5833" s="70"/>
      <c r="H5833" s="72"/>
    </row>
    <row r="5834" spans="1:8" s="66" customFormat="1">
      <c r="A5834" s="16"/>
      <c r="B5834" s="70"/>
      <c r="C5834" s="71"/>
      <c r="D5834" s="70"/>
      <c r="E5834" s="70"/>
      <c r="H5834" s="72"/>
    </row>
    <row r="5835" spans="1:8" s="66" customFormat="1">
      <c r="A5835" s="16"/>
      <c r="B5835" s="70"/>
      <c r="C5835" s="71"/>
      <c r="D5835" s="70"/>
      <c r="E5835" s="70"/>
      <c r="H5835" s="72"/>
    </row>
    <row r="5836" spans="1:8" s="66" customFormat="1">
      <c r="A5836" s="16"/>
      <c r="B5836" s="70"/>
      <c r="C5836" s="71"/>
      <c r="D5836" s="70"/>
      <c r="E5836" s="70"/>
      <c r="H5836" s="72"/>
    </row>
    <row r="5837" spans="1:8" s="66" customFormat="1">
      <c r="A5837" s="16"/>
      <c r="B5837" s="70"/>
      <c r="C5837" s="71"/>
      <c r="D5837" s="70"/>
      <c r="E5837" s="70"/>
      <c r="H5837" s="72"/>
    </row>
    <row r="5838" spans="1:8" s="66" customFormat="1">
      <c r="A5838" s="16"/>
      <c r="B5838" s="70"/>
      <c r="C5838" s="71"/>
      <c r="D5838" s="70"/>
      <c r="E5838" s="70"/>
      <c r="H5838" s="72"/>
    </row>
    <row r="5839" spans="1:8" s="66" customFormat="1">
      <c r="A5839" s="16"/>
      <c r="B5839" s="70"/>
      <c r="C5839" s="71"/>
      <c r="D5839" s="70"/>
      <c r="E5839" s="70"/>
      <c r="H5839" s="72"/>
    </row>
    <row r="5840" spans="1:8" s="66" customFormat="1">
      <c r="A5840" s="16"/>
      <c r="B5840" s="70"/>
      <c r="C5840" s="71"/>
      <c r="D5840" s="70"/>
      <c r="E5840" s="70"/>
      <c r="H5840" s="72"/>
    </row>
    <row r="5841" spans="1:8" s="66" customFormat="1">
      <c r="A5841" s="16"/>
      <c r="B5841" s="70"/>
      <c r="C5841" s="71"/>
      <c r="D5841" s="70"/>
      <c r="E5841" s="70"/>
      <c r="H5841" s="72"/>
    </row>
    <row r="5842" spans="1:8" s="66" customFormat="1">
      <c r="A5842" s="16"/>
      <c r="B5842" s="70"/>
      <c r="C5842" s="71"/>
      <c r="D5842" s="70"/>
      <c r="E5842" s="70"/>
      <c r="H5842" s="72"/>
    </row>
    <row r="5843" spans="1:8" s="66" customFormat="1">
      <c r="A5843" s="16"/>
      <c r="B5843" s="70"/>
      <c r="C5843" s="71"/>
      <c r="D5843" s="70"/>
      <c r="E5843" s="70"/>
      <c r="H5843" s="72"/>
    </row>
    <row r="5844" spans="1:8" s="66" customFormat="1">
      <c r="A5844" s="16"/>
      <c r="B5844" s="70"/>
      <c r="C5844" s="71"/>
      <c r="D5844" s="70"/>
      <c r="E5844" s="70"/>
      <c r="H5844" s="72"/>
    </row>
    <row r="5845" spans="1:8" s="66" customFormat="1">
      <c r="A5845" s="16"/>
      <c r="B5845" s="70"/>
      <c r="C5845" s="71"/>
      <c r="D5845" s="70"/>
      <c r="E5845" s="70"/>
      <c r="H5845" s="72"/>
    </row>
    <row r="5846" spans="1:8" s="66" customFormat="1">
      <c r="A5846" s="16"/>
      <c r="B5846" s="70"/>
      <c r="C5846" s="71"/>
      <c r="D5846" s="70"/>
      <c r="E5846" s="70"/>
      <c r="H5846" s="72"/>
    </row>
    <row r="5847" spans="1:8" s="66" customFormat="1">
      <c r="A5847" s="16"/>
      <c r="B5847" s="70"/>
      <c r="C5847" s="71"/>
      <c r="D5847" s="70"/>
      <c r="E5847" s="70"/>
      <c r="H5847" s="72"/>
    </row>
    <row r="5848" spans="1:8" s="66" customFormat="1">
      <c r="A5848" s="16"/>
      <c r="B5848" s="70"/>
      <c r="C5848" s="71"/>
      <c r="D5848" s="70"/>
      <c r="E5848" s="70"/>
      <c r="H5848" s="72"/>
    </row>
    <row r="5849" spans="1:8" s="66" customFormat="1">
      <c r="A5849" s="16"/>
      <c r="B5849" s="70"/>
      <c r="C5849" s="71"/>
      <c r="D5849" s="70"/>
      <c r="E5849" s="70"/>
      <c r="H5849" s="72"/>
    </row>
    <row r="5850" spans="1:8" s="66" customFormat="1">
      <c r="A5850" s="16"/>
      <c r="B5850" s="70"/>
      <c r="C5850" s="71"/>
      <c r="D5850" s="70"/>
      <c r="E5850" s="70"/>
      <c r="H5850" s="72"/>
    </row>
    <row r="5851" spans="1:8" s="66" customFormat="1">
      <c r="A5851" s="16"/>
      <c r="B5851" s="70"/>
      <c r="C5851" s="71"/>
      <c r="D5851" s="70"/>
      <c r="E5851" s="70"/>
      <c r="H5851" s="72"/>
    </row>
    <row r="5852" spans="1:8" s="66" customFormat="1">
      <c r="A5852" s="16"/>
      <c r="B5852" s="70"/>
      <c r="C5852" s="71"/>
      <c r="D5852" s="70"/>
      <c r="E5852" s="70"/>
      <c r="H5852" s="72"/>
    </row>
    <row r="5853" spans="1:8" s="66" customFormat="1">
      <c r="A5853" s="16"/>
      <c r="B5853" s="70"/>
      <c r="C5853" s="71"/>
      <c r="D5853" s="70"/>
      <c r="E5853" s="70"/>
      <c r="H5853" s="72"/>
    </row>
    <row r="5854" spans="1:8" s="66" customFormat="1">
      <c r="A5854" s="16"/>
      <c r="B5854" s="70"/>
      <c r="C5854" s="71"/>
      <c r="D5854" s="70"/>
      <c r="E5854" s="70"/>
      <c r="H5854" s="72"/>
    </row>
    <row r="5855" spans="1:8" s="66" customFormat="1">
      <c r="A5855" s="16"/>
      <c r="B5855" s="70"/>
      <c r="C5855" s="71"/>
      <c r="D5855" s="70"/>
      <c r="E5855" s="70"/>
      <c r="H5855" s="72"/>
    </row>
    <row r="5856" spans="1:8" s="66" customFormat="1">
      <c r="A5856" s="16"/>
      <c r="B5856" s="70"/>
      <c r="C5856" s="71"/>
      <c r="D5856" s="70"/>
      <c r="E5856" s="70"/>
      <c r="H5856" s="72"/>
    </row>
    <row r="5857" spans="1:8" s="66" customFormat="1">
      <c r="A5857" s="16"/>
      <c r="B5857" s="70"/>
      <c r="C5857" s="71"/>
      <c r="D5857" s="70"/>
      <c r="E5857" s="70"/>
      <c r="H5857" s="72"/>
    </row>
    <row r="5858" spans="1:8" s="66" customFormat="1">
      <c r="A5858" s="16"/>
      <c r="B5858" s="70"/>
      <c r="C5858" s="71"/>
      <c r="D5858" s="70"/>
      <c r="E5858" s="70"/>
      <c r="H5858" s="72"/>
    </row>
    <row r="5859" spans="1:8" s="66" customFormat="1">
      <c r="A5859" s="16"/>
      <c r="B5859" s="70"/>
      <c r="C5859" s="71"/>
      <c r="D5859" s="70"/>
      <c r="E5859" s="70"/>
      <c r="H5859" s="72"/>
    </row>
    <row r="5860" spans="1:8" s="66" customFormat="1">
      <c r="A5860" s="16"/>
      <c r="B5860" s="70"/>
      <c r="C5860" s="71"/>
      <c r="D5860" s="70"/>
      <c r="E5860" s="70"/>
      <c r="H5860" s="72"/>
    </row>
    <row r="5861" spans="1:8" s="66" customFormat="1">
      <c r="A5861" s="16"/>
      <c r="B5861" s="70"/>
      <c r="C5861" s="71"/>
      <c r="D5861" s="70"/>
      <c r="E5861" s="70"/>
      <c r="H5861" s="72"/>
    </row>
    <row r="5862" spans="1:8" s="66" customFormat="1">
      <c r="A5862" s="16"/>
      <c r="B5862" s="70"/>
      <c r="C5862" s="71"/>
      <c r="D5862" s="70"/>
      <c r="E5862" s="70"/>
      <c r="H5862" s="72"/>
    </row>
    <row r="5863" spans="1:8" s="66" customFormat="1">
      <c r="A5863" s="16"/>
      <c r="B5863" s="70"/>
      <c r="C5863" s="71"/>
      <c r="D5863" s="70"/>
      <c r="E5863" s="70"/>
      <c r="H5863" s="72"/>
    </row>
    <row r="5864" spans="1:8" s="66" customFormat="1">
      <c r="A5864" s="16"/>
      <c r="B5864" s="70"/>
      <c r="C5864" s="71"/>
      <c r="D5864" s="70"/>
      <c r="E5864" s="70"/>
      <c r="H5864" s="72"/>
    </row>
    <row r="5865" spans="1:8" s="66" customFormat="1">
      <c r="A5865" s="16"/>
      <c r="B5865" s="70"/>
      <c r="C5865" s="71"/>
      <c r="D5865" s="70"/>
      <c r="E5865" s="70"/>
      <c r="H5865" s="72"/>
    </row>
    <row r="5866" spans="1:8" s="66" customFormat="1">
      <c r="A5866" s="16"/>
      <c r="B5866" s="70"/>
      <c r="C5866" s="71"/>
      <c r="D5866" s="70"/>
      <c r="E5866" s="70"/>
      <c r="H5866" s="72"/>
    </row>
    <row r="5867" spans="1:8" s="66" customFormat="1">
      <c r="A5867" s="16"/>
      <c r="B5867" s="70"/>
      <c r="C5867" s="71"/>
      <c r="D5867" s="70"/>
      <c r="E5867" s="70"/>
      <c r="H5867" s="72"/>
    </row>
    <row r="5868" spans="1:8" s="66" customFormat="1">
      <c r="A5868" s="16"/>
      <c r="B5868" s="70"/>
      <c r="C5868" s="71"/>
      <c r="D5868" s="70"/>
      <c r="E5868" s="70"/>
      <c r="H5868" s="72"/>
    </row>
    <row r="5869" spans="1:8" s="66" customFormat="1">
      <c r="A5869" s="16"/>
      <c r="B5869" s="70"/>
      <c r="C5869" s="71"/>
      <c r="D5869" s="70"/>
      <c r="E5869" s="70"/>
      <c r="H5869" s="72"/>
    </row>
    <row r="5870" spans="1:8" s="66" customFormat="1">
      <c r="A5870" s="16"/>
      <c r="B5870" s="70"/>
      <c r="C5870" s="71"/>
      <c r="D5870" s="70"/>
      <c r="E5870" s="70"/>
      <c r="H5870" s="72"/>
    </row>
    <row r="5871" spans="1:8" s="66" customFormat="1">
      <c r="A5871" s="16"/>
      <c r="B5871" s="70"/>
      <c r="C5871" s="71"/>
      <c r="D5871" s="70"/>
      <c r="E5871" s="70"/>
      <c r="H5871" s="72"/>
    </row>
    <row r="5872" spans="1:8" s="66" customFormat="1">
      <c r="A5872" s="16"/>
      <c r="B5872" s="70"/>
      <c r="C5872" s="71"/>
      <c r="D5872" s="70"/>
      <c r="E5872" s="70"/>
      <c r="H5872" s="72"/>
    </row>
    <row r="5873" spans="1:8" s="66" customFormat="1">
      <c r="A5873" s="16"/>
      <c r="B5873" s="70"/>
      <c r="C5873" s="71"/>
      <c r="D5873" s="70"/>
      <c r="E5873" s="70"/>
      <c r="H5873" s="72"/>
    </row>
    <row r="5874" spans="1:8" s="66" customFormat="1">
      <c r="A5874" s="16"/>
      <c r="B5874" s="70"/>
      <c r="C5874" s="71"/>
      <c r="D5874" s="70"/>
      <c r="E5874" s="70"/>
      <c r="H5874" s="72"/>
    </row>
    <row r="5875" spans="1:8" s="66" customFormat="1">
      <c r="A5875" s="16"/>
      <c r="B5875" s="70"/>
      <c r="C5875" s="71"/>
      <c r="D5875" s="70"/>
      <c r="E5875" s="70"/>
      <c r="H5875" s="72"/>
    </row>
    <row r="5876" spans="1:8" s="66" customFormat="1">
      <c r="A5876" s="16"/>
      <c r="B5876" s="70"/>
      <c r="C5876" s="71"/>
      <c r="D5876" s="70"/>
      <c r="E5876" s="70"/>
      <c r="H5876" s="72"/>
    </row>
    <row r="5877" spans="1:8" s="66" customFormat="1">
      <c r="A5877" s="16"/>
      <c r="B5877" s="70"/>
      <c r="C5877" s="71"/>
      <c r="D5877" s="70"/>
      <c r="E5877" s="70"/>
      <c r="H5877" s="72"/>
    </row>
    <row r="5878" spans="1:8" s="66" customFormat="1">
      <c r="A5878" s="16"/>
      <c r="B5878" s="70"/>
      <c r="C5878" s="71"/>
      <c r="D5878" s="70"/>
      <c r="E5878" s="70"/>
      <c r="H5878" s="72"/>
    </row>
    <row r="5879" spans="1:8" s="66" customFormat="1">
      <c r="A5879" s="16"/>
      <c r="B5879" s="70"/>
      <c r="C5879" s="71"/>
      <c r="D5879" s="70"/>
      <c r="E5879" s="70"/>
      <c r="H5879" s="72"/>
    </row>
    <row r="5880" spans="1:8" s="66" customFormat="1">
      <c r="A5880" s="16"/>
      <c r="B5880" s="70"/>
      <c r="C5880" s="71"/>
      <c r="D5880" s="70"/>
      <c r="E5880" s="70"/>
      <c r="H5880" s="72"/>
    </row>
    <row r="5881" spans="1:8" s="66" customFormat="1">
      <c r="A5881" s="16"/>
      <c r="B5881" s="70"/>
      <c r="C5881" s="71"/>
      <c r="D5881" s="70"/>
      <c r="E5881" s="70"/>
      <c r="H5881" s="72"/>
    </row>
    <row r="5882" spans="1:8" s="66" customFormat="1">
      <c r="A5882" s="16"/>
      <c r="B5882" s="70"/>
      <c r="C5882" s="71"/>
      <c r="D5882" s="70"/>
      <c r="E5882" s="70"/>
      <c r="H5882" s="72"/>
    </row>
    <row r="5883" spans="1:8" s="66" customFormat="1">
      <c r="A5883" s="16"/>
      <c r="B5883" s="70"/>
      <c r="C5883" s="71"/>
      <c r="D5883" s="70"/>
      <c r="E5883" s="70"/>
      <c r="H5883" s="72"/>
    </row>
    <row r="5884" spans="1:8" s="66" customFormat="1">
      <c r="A5884" s="16"/>
      <c r="B5884" s="70"/>
      <c r="C5884" s="71"/>
      <c r="D5884" s="70"/>
      <c r="E5884" s="70"/>
      <c r="H5884" s="72"/>
    </row>
    <row r="5885" spans="1:8" s="66" customFormat="1">
      <c r="A5885" s="16"/>
      <c r="B5885" s="70"/>
      <c r="C5885" s="71"/>
      <c r="D5885" s="70"/>
      <c r="E5885" s="70"/>
      <c r="H5885" s="72"/>
    </row>
    <row r="5886" spans="1:8" s="66" customFormat="1">
      <c r="A5886" s="16"/>
      <c r="B5886" s="70"/>
      <c r="C5886" s="71"/>
      <c r="D5886" s="70"/>
      <c r="E5886" s="70"/>
      <c r="H5886" s="72"/>
    </row>
    <row r="5887" spans="1:8" s="66" customFormat="1">
      <c r="A5887" s="16"/>
      <c r="B5887" s="70"/>
      <c r="C5887" s="71"/>
      <c r="D5887" s="70"/>
      <c r="E5887" s="70"/>
      <c r="H5887" s="72"/>
    </row>
    <row r="5888" spans="1:8" s="66" customFormat="1">
      <c r="A5888" s="16"/>
      <c r="B5888" s="70"/>
      <c r="C5888" s="71"/>
      <c r="D5888" s="70"/>
      <c r="E5888" s="70"/>
      <c r="H5888" s="72"/>
    </row>
    <row r="5889" spans="1:8" s="66" customFormat="1">
      <c r="A5889" s="16"/>
      <c r="B5889" s="70"/>
      <c r="C5889" s="71"/>
      <c r="D5889" s="70"/>
      <c r="E5889" s="70"/>
      <c r="H5889" s="72"/>
    </row>
    <row r="5890" spans="1:8" s="66" customFormat="1">
      <c r="A5890" s="16"/>
      <c r="B5890" s="70"/>
      <c r="C5890" s="71"/>
      <c r="D5890" s="70"/>
      <c r="E5890" s="70"/>
      <c r="H5890" s="72"/>
    </row>
    <row r="5891" spans="1:8" s="66" customFormat="1">
      <c r="A5891" s="16"/>
      <c r="B5891" s="70"/>
      <c r="C5891" s="71"/>
      <c r="D5891" s="70"/>
      <c r="E5891" s="70"/>
      <c r="H5891" s="72"/>
    </row>
    <row r="5892" spans="1:8" s="66" customFormat="1">
      <c r="A5892" s="16"/>
      <c r="B5892" s="70"/>
      <c r="C5892" s="71"/>
      <c r="D5892" s="70"/>
      <c r="E5892" s="70"/>
      <c r="H5892" s="72"/>
    </row>
    <row r="5893" spans="1:8" s="66" customFormat="1">
      <c r="A5893" s="16"/>
      <c r="B5893" s="70"/>
      <c r="C5893" s="71"/>
      <c r="D5893" s="70"/>
      <c r="E5893" s="70"/>
      <c r="H5893" s="72"/>
    </row>
    <row r="5894" spans="1:8" s="66" customFormat="1">
      <c r="A5894" s="16"/>
      <c r="B5894" s="70"/>
      <c r="C5894" s="71"/>
      <c r="D5894" s="70"/>
      <c r="E5894" s="70"/>
      <c r="H5894" s="72"/>
    </row>
    <row r="5895" spans="1:8" s="66" customFormat="1">
      <c r="A5895" s="16"/>
      <c r="B5895" s="70"/>
      <c r="C5895" s="71"/>
      <c r="D5895" s="70"/>
      <c r="E5895" s="70"/>
      <c r="H5895" s="72"/>
    </row>
    <row r="5896" spans="1:8" s="66" customFormat="1">
      <c r="A5896" s="16"/>
      <c r="B5896" s="70"/>
      <c r="C5896" s="71"/>
      <c r="D5896" s="70"/>
      <c r="E5896" s="70"/>
      <c r="H5896" s="72"/>
    </row>
    <row r="5897" spans="1:8" s="66" customFormat="1">
      <c r="A5897" s="16"/>
      <c r="B5897" s="70"/>
      <c r="C5897" s="71"/>
      <c r="D5897" s="70"/>
      <c r="E5897" s="70"/>
      <c r="H5897" s="72"/>
    </row>
    <row r="5898" spans="1:8" s="66" customFormat="1">
      <c r="A5898" s="16"/>
      <c r="B5898" s="70"/>
      <c r="C5898" s="71"/>
      <c r="D5898" s="70"/>
      <c r="E5898" s="70"/>
      <c r="H5898" s="72"/>
    </row>
    <row r="5899" spans="1:8" s="66" customFormat="1">
      <c r="A5899" s="16"/>
      <c r="B5899" s="70"/>
      <c r="C5899" s="71"/>
      <c r="D5899" s="70"/>
      <c r="E5899" s="70"/>
      <c r="H5899" s="72"/>
    </row>
    <row r="5900" spans="1:8" s="66" customFormat="1">
      <c r="A5900" s="16"/>
      <c r="B5900" s="70"/>
      <c r="C5900" s="71"/>
      <c r="D5900" s="70"/>
      <c r="E5900" s="70"/>
      <c r="H5900" s="72"/>
    </row>
    <row r="5901" spans="1:8" s="66" customFormat="1">
      <c r="A5901" s="16"/>
      <c r="B5901" s="70"/>
      <c r="C5901" s="71"/>
      <c r="D5901" s="70"/>
      <c r="E5901" s="70"/>
      <c r="H5901" s="72"/>
    </row>
    <row r="5902" spans="1:8" s="66" customFormat="1">
      <c r="A5902" s="16"/>
      <c r="B5902" s="70"/>
      <c r="C5902" s="71"/>
      <c r="D5902" s="70"/>
      <c r="E5902" s="70"/>
      <c r="H5902" s="72"/>
    </row>
    <row r="5903" spans="1:8" s="66" customFormat="1">
      <c r="A5903" s="16"/>
      <c r="B5903" s="70"/>
      <c r="C5903" s="71"/>
      <c r="D5903" s="70"/>
      <c r="E5903" s="70"/>
      <c r="H5903" s="72"/>
    </row>
    <row r="5904" spans="1:8" s="66" customFormat="1">
      <c r="A5904" s="16"/>
      <c r="B5904" s="70"/>
      <c r="C5904" s="71"/>
      <c r="D5904" s="70"/>
      <c r="E5904" s="70"/>
      <c r="H5904" s="72"/>
    </row>
    <row r="5905" spans="1:8" s="66" customFormat="1">
      <c r="A5905" s="16"/>
      <c r="B5905" s="70"/>
      <c r="C5905" s="71"/>
      <c r="D5905" s="70"/>
      <c r="E5905" s="70"/>
      <c r="H5905" s="72"/>
    </row>
    <row r="5906" spans="1:8" s="66" customFormat="1">
      <c r="A5906" s="16"/>
      <c r="B5906" s="70"/>
      <c r="C5906" s="71"/>
      <c r="D5906" s="70"/>
      <c r="E5906" s="70"/>
      <c r="H5906" s="72"/>
    </row>
    <row r="5907" spans="1:8" s="66" customFormat="1">
      <c r="A5907" s="16"/>
      <c r="B5907" s="70"/>
      <c r="C5907" s="71"/>
      <c r="D5907" s="70"/>
      <c r="E5907" s="70"/>
      <c r="H5907" s="72"/>
    </row>
    <row r="5908" spans="1:8" s="66" customFormat="1">
      <c r="A5908" s="16"/>
      <c r="B5908" s="70"/>
      <c r="C5908" s="71"/>
      <c r="D5908" s="70"/>
      <c r="E5908" s="70"/>
      <c r="H5908" s="72"/>
    </row>
    <row r="5909" spans="1:8" s="66" customFormat="1">
      <c r="A5909" s="16"/>
      <c r="B5909" s="70"/>
      <c r="C5909" s="71"/>
      <c r="D5909" s="70"/>
      <c r="E5909" s="70"/>
      <c r="H5909" s="72"/>
    </row>
    <row r="5910" spans="1:8" s="66" customFormat="1">
      <c r="A5910" s="16"/>
      <c r="B5910" s="70"/>
      <c r="C5910" s="71"/>
      <c r="D5910" s="70"/>
      <c r="E5910" s="70"/>
      <c r="H5910" s="72"/>
    </row>
    <row r="5911" spans="1:8" s="66" customFormat="1">
      <c r="A5911" s="16"/>
      <c r="B5911" s="70"/>
      <c r="C5911" s="71"/>
      <c r="D5911" s="70"/>
      <c r="E5911" s="70"/>
      <c r="H5911" s="72"/>
    </row>
    <row r="5912" spans="1:8" s="66" customFormat="1">
      <c r="A5912" s="16"/>
      <c r="B5912" s="70"/>
      <c r="C5912" s="71"/>
      <c r="D5912" s="70"/>
      <c r="E5912" s="70"/>
      <c r="H5912" s="72"/>
    </row>
    <row r="5913" spans="1:8" s="66" customFormat="1">
      <c r="A5913" s="16"/>
      <c r="B5913" s="70"/>
      <c r="C5913" s="71"/>
      <c r="D5913" s="70"/>
      <c r="E5913" s="70"/>
      <c r="H5913" s="72"/>
    </row>
    <row r="5914" spans="1:8" s="66" customFormat="1">
      <c r="A5914" s="16"/>
      <c r="B5914" s="70"/>
      <c r="C5914" s="71"/>
      <c r="D5914" s="70"/>
      <c r="E5914" s="70"/>
      <c r="H5914" s="72"/>
    </row>
    <row r="5915" spans="1:8" s="66" customFormat="1">
      <c r="A5915" s="16"/>
      <c r="B5915" s="70"/>
      <c r="C5915" s="71"/>
      <c r="D5915" s="70"/>
      <c r="E5915" s="70"/>
      <c r="H5915" s="72"/>
    </row>
    <row r="5916" spans="1:8" s="66" customFormat="1">
      <c r="A5916" s="16"/>
      <c r="B5916" s="70"/>
      <c r="C5916" s="71"/>
      <c r="D5916" s="70"/>
      <c r="E5916" s="70"/>
      <c r="H5916" s="72"/>
    </row>
    <row r="5917" spans="1:8" s="66" customFormat="1">
      <c r="A5917" s="16"/>
      <c r="B5917" s="70"/>
      <c r="C5917" s="71"/>
      <c r="D5917" s="70"/>
      <c r="E5917" s="70"/>
      <c r="H5917" s="72"/>
    </row>
    <row r="5918" spans="1:8" s="66" customFormat="1">
      <c r="A5918" s="16"/>
      <c r="B5918" s="70"/>
      <c r="C5918" s="71"/>
      <c r="D5918" s="70"/>
      <c r="E5918" s="70"/>
      <c r="H5918" s="72"/>
    </row>
    <row r="5919" spans="1:8" s="66" customFormat="1">
      <c r="A5919" s="16"/>
      <c r="B5919" s="70"/>
      <c r="C5919" s="71"/>
      <c r="D5919" s="70"/>
      <c r="E5919" s="70"/>
      <c r="H5919" s="72"/>
    </row>
    <row r="5920" spans="1:8" s="66" customFormat="1">
      <c r="A5920" s="16"/>
      <c r="B5920" s="70"/>
      <c r="C5920" s="71"/>
      <c r="D5920" s="70"/>
      <c r="E5920" s="70"/>
      <c r="H5920" s="72"/>
    </row>
    <row r="5921" spans="1:8" s="66" customFormat="1">
      <c r="A5921" s="16"/>
      <c r="B5921" s="70"/>
      <c r="C5921" s="71"/>
      <c r="D5921" s="70"/>
      <c r="E5921" s="70"/>
      <c r="H5921" s="72"/>
    </row>
    <row r="5922" spans="1:8" s="66" customFormat="1">
      <c r="A5922" s="16"/>
      <c r="B5922" s="70"/>
      <c r="C5922" s="71"/>
      <c r="D5922" s="70"/>
      <c r="E5922" s="70"/>
      <c r="H5922" s="72"/>
    </row>
    <row r="5923" spans="1:8" s="66" customFormat="1">
      <c r="A5923" s="16"/>
      <c r="B5923" s="70"/>
      <c r="C5923" s="71"/>
      <c r="D5923" s="70"/>
      <c r="E5923" s="70"/>
      <c r="H5923" s="72"/>
    </row>
    <row r="5924" spans="1:8" s="66" customFormat="1">
      <c r="A5924" s="16"/>
      <c r="B5924" s="70"/>
      <c r="C5924" s="71"/>
      <c r="D5924" s="70"/>
      <c r="E5924" s="70"/>
      <c r="H5924" s="72"/>
    </row>
    <row r="5925" spans="1:8" s="66" customFormat="1">
      <c r="A5925" s="16"/>
      <c r="B5925" s="70"/>
      <c r="C5925" s="71"/>
      <c r="D5925" s="70"/>
      <c r="E5925" s="70"/>
      <c r="H5925" s="72"/>
    </row>
    <row r="5926" spans="1:8" s="66" customFormat="1">
      <c r="A5926" s="16"/>
      <c r="B5926" s="70"/>
      <c r="C5926" s="71"/>
      <c r="D5926" s="70"/>
      <c r="E5926" s="70"/>
      <c r="H5926" s="72"/>
    </row>
    <row r="5927" spans="1:8" s="66" customFormat="1">
      <c r="A5927" s="16"/>
      <c r="B5927" s="70"/>
      <c r="C5927" s="71"/>
      <c r="D5927" s="70"/>
      <c r="E5927" s="70"/>
      <c r="H5927" s="72"/>
    </row>
    <row r="5928" spans="1:8" s="66" customFormat="1">
      <c r="A5928" s="16"/>
      <c r="B5928" s="70"/>
      <c r="C5928" s="71"/>
      <c r="D5928" s="70"/>
      <c r="E5928" s="70"/>
      <c r="H5928" s="72"/>
    </row>
    <row r="5929" spans="1:8" s="66" customFormat="1">
      <c r="A5929" s="16"/>
      <c r="B5929" s="70"/>
      <c r="C5929" s="71"/>
      <c r="D5929" s="70"/>
      <c r="E5929" s="70"/>
      <c r="H5929" s="72"/>
    </row>
    <row r="5930" spans="1:8" s="66" customFormat="1">
      <c r="A5930" s="16"/>
      <c r="B5930" s="70"/>
      <c r="C5930" s="71"/>
      <c r="D5930" s="70"/>
      <c r="E5930" s="70"/>
      <c r="H5930" s="72"/>
    </row>
    <row r="5931" spans="1:8" s="66" customFormat="1">
      <c r="A5931" s="16"/>
      <c r="B5931" s="70"/>
      <c r="C5931" s="71"/>
      <c r="D5931" s="70"/>
      <c r="E5931" s="70"/>
      <c r="H5931" s="72"/>
    </row>
    <row r="5932" spans="1:8" s="66" customFormat="1">
      <c r="A5932" s="16"/>
      <c r="B5932" s="70"/>
      <c r="C5932" s="71"/>
      <c r="D5932" s="70"/>
      <c r="E5932" s="70"/>
      <c r="H5932" s="72"/>
    </row>
    <row r="5933" spans="1:8" s="66" customFormat="1">
      <c r="A5933" s="16"/>
      <c r="B5933" s="70"/>
      <c r="C5933" s="71"/>
      <c r="D5933" s="70"/>
      <c r="E5933" s="70"/>
      <c r="H5933" s="72"/>
    </row>
    <row r="5934" spans="1:8" s="66" customFormat="1">
      <c r="A5934" s="16"/>
      <c r="B5934" s="70"/>
      <c r="C5934" s="71"/>
      <c r="D5934" s="70"/>
      <c r="E5934" s="70"/>
      <c r="H5934" s="72"/>
    </row>
    <row r="5935" spans="1:8" s="66" customFormat="1">
      <c r="A5935" s="16"/>
      <c r="B5935" s="70"/>
      <c r="C5935" s="71"/>
      <c r="D5935" s="70"/>
      <c r="E5935" s="70"/>
      <c r="H5935" s="72"/>
    </row>
    <row r="5936" spans="1:8" s="66" customFormat="1">
      <c r="A5936" s="16"/>
      <c r="B5936" s="70"/>
      <c r="C5936" s="71"/>
      <c r="D5936" s="70"/>
      <c r="E5936" s="70"/>
      <c r="H5936" s="72"/>
    </row>
    <row r="5937" spans="1:8" s="66" customFormat="1">
      <c r="A5937" s="16"/>
      <c r="B5937" s="70"/>
      <c r="C5937" s="71"/>
      <c r="D5937" s="70"/>
      <c r="E5937" s="70"/>
      <c r="H5937" s="72"/>
    </row>
    <row r="5938" spans="1:8" s="66" customFormat="1">
      <c r="A5938" s="16"/>
      <c r="B5938" s="70"/>
      <c r="C5938" s="71"/>
      <c r="D5938" s="70"/>
      <c r="E5938" s="70"/>
      <c r="H5938" s="72"/>
    </row>
    <row r="5939" spans="1:8" s="66" customFormat="1">
      <c r="A5939" s="16"/>
      <c r="B5939" s="70"/>
      <c r="C5939" s="71"/>
      <c r="D5939" s="70"/>
      <c r="E5939" s="70"/>
      <c r="H5939" s="72"/>
    </row>
    <row r="5940" spans="1:8" s="66" customFormat="1">
      <c r="A5940" s="16"/>
      <c r="B5940" s="70"/>
      <c r="C5940" s="71"/>
      <c r="D5940" s="70"/>
      <c r="E5940" s="70"/>
      <c r="H5940" s="72"/>
    </row>
    <row r="5941" spans="1:8" s="66" customFormat="1">
      <c r="A5941" s="16"/>
      <c r="B5941" s="70"/>
      <c r="C5941" s="71"/>
      <c r="D5941" s="70"/>
      <c r="E5941" s="70"/>
      <c r="H5941" s="72"/>
    </row>
    <row r="5942" spans="1:8" s="66" customFormat="1">
      <c r="A5942" s="16"/>
      <c r="B5942" s="70"/>
      <c r="C5942" s="71"/>
      <c r="D5942" s="70"/>
      <c r="E5942" s="70"/>
      <c r="H5942" s="72"/>
    </row>
    <row r="5943" spans="1:8" s="66" customFormat="1">
      <c r="A5943" s="16"/>
      <c r="B5943" s="70"/>
      <c r="C5943" s="71"/>
      <c r="D5943" s="70"/>
      <c r="E5943" s="70"/>
      <c r="H5943" s="72"/>
    </row>
    <row r="5944" spans="1:8" s="66" customFormat="1">
      <c r="A5944" s="16"/>
      <c r="B5944" s="70"/>
      <c r="C5944" s="71"/>
      <c r="D5944" s="70"/>
      <c r="E5944" s="70"/>
      <c r="H5944" s="72"/>
    </row>
    <row r="5945" spans="1:8" s="66" customFormat="1">
      <c r="A5945" s="16"/>
      <c r="B5945" s="70"/>
      <c r="C5945" s="71"/>
      <c r="D5945" s="70"/>
      <c r="E5945" s="70"/>
      <c r="H5945" s="72"/>
    </row>
    <row r="5946" spans="1:8" s="66" customFormat="1">
      <c r="A5946" s="16"/>
      <c r="B5946" s="70"/>
      <c r="C5946" s="71"/>
      <c r="D5946" s="70"/>
      <c r="E5946" s="70"/>
      <c r="H5946" s="72"/>
    </row>
    <row r="5947" spans="1:8" s="66" customFormat="1">
      <c r="A5947" s="16"/>
      <c r="B5947" s="70"/>
      <c r="C5947" s="71"/>
      <c r="D5947" s="70"/>
      <c r="E5947" s="70"/>
      <c r="H5947" s="72"/>
    </row>
    <row r="5948" spans="1:8" s="66" customFormat="1">
      <c r="A5948" s="16"/>
      <c r="B5948" s="70"/>
      <c r="C5948" s="71"/>
      <c r="D5948" s="70"/>
      <c r="E5948" s="70"/>
      <c r="H5948" s="72"/>
    </row>
    <row r="5949" spans="1:8" s="66" customFormat="1">
      <c r="A5949" s="16"/>
      <c r="B5949" s="70"/>
      <c r="C5949" s="71"/>
      <c r="D5949" s="70"/>
      <c r="E5949" s="70"/>
      <c r="H5949" s="72"/>
    </row>
    <row r="5950" spans="1:8" s="66" customFormat="1">
      <c r="A5950" s="16"/>
      <c r="B5950" s="70"/>
      <c r="C5950" s="71"/>
      <c r="D5950" s="70"/>
      <c r="E5950" s="70"/>
      <c r="H5950" s="72"/>
    </row>
    <row r="5951" spans="1:8" s="66" customFormat="1">
      <c r="A5951" s="16"/>
      <c r="B5951" s="70"/>
      <c r="C5951" s="71"/>
      <c r="D5951" s="70"/>
      <c r="E5951" s="70"/>
      <c r="H5951" s="72"/>
    </row>
    <row r="5952" spans="1:8" s="66" customFormat="1">
      <c r="A5952" s="16"/>
      <c r="B5952" s="70"/>
      <c r="C5952" s="71"/>
      <c r="D5952" s="70"/>
      <c r="E5952" s="70"/>
      <c r="H5952" s="72"/>
    </row>
    <row r="5953" spans="1:8" s="66" customFormat="1">
      <c r="A5953" s="16"/>
      <c r="B5953" s="70"/>
      <c r="C5953" s="71"/>
      <c r="D5953" s="70"/>
      <c r="E5953" s="70"/>
      <c r="H5953" s="72"/>
    </row>
    <row r="5954" spans="1:8" s="66" customFormat="1">
      <c r="A5954" s="16"/>
      <c r="B5954" s="70"/>
      <c r="C5954" s="71"/>
      <c r="D5954" s="70"/>
      <c r="E5954" s="70"/>
      <c r="H5954" s="72"/>
    </row>
    <row r="5955" spans="1:8" s="66" customFormat="1">
      <c r="A5955" s="16"/>
      <c r="B5955" s="70"/>
      <c r="C5955" s="71"/>
      <c r="D5955" s="70"/>
      <c r="E5955" s="70"/>
      <c r="H5955" s="72"/>
    </row>
    <row r="5956" spans="1:8" s="66" customFormat="1">
      <c r="A5956" s="16"/>
      <c r="B5956" s="70"/>
      <c r="C5956" s="71"/>
      <c r="D5956" s="70"/>
      <c r="E5956" s="70"/>
      <c r="H5956" s="72"/>
    </row>
    <row r="5957" spans="1:8" s="66" customFormat="1">
      <c r="A5957" s="16"/>
      <c r="B5957" s="70"/>
      <c r="C5957" s="71"/>
      <c r="D5957" s="70"/>
      <c r="E5957" s="70"/>
      <c r="H5957" s="72"/>
    </row>
    <row r="5958" spans="1:8" s="66" customFormat="1">
      <c r="A5958" s="16"/>
      <c r="B5958" s="70"/>
      <c r="C5958" s="71"/>
      <c r="D5958" s="70"/>
      <c r="E5958" s="70"/>
      <c r="H5958" s="72"/>
    </row>
    <row r="5959" spans="1:8" s="66" customFormat="1">
      <c r="A5959" s="16"/>
      <c r="B5959" s="70"/>
      <c r="C5959" s="71"/>
      <c r="D5959" s="70"/>
      <c r="E5959" s="70"/>
      <c r="H5959" s="72"/>
    </row>
    <row r="5960" spans="1:8" s="66" customFormat="1">
      <c r="A5960" s="16"/>
      <c r="B5960" s="70"/>
      <c r="C5960" s="71"/>
      <c r="D5960" s="70"/>
      <c r="E5960" s="70"/>
      <c r="H5960" s="72"/>
    </row>
    <row r="5961" spans="1:8" s="66" customFormat="1">
      <c r="A5961" s="16"/>
      <c r="B5961" s="70"/>
      <c r="C5961" s="71"/>
      <c r="D5961" s="70"/>
      <c r="E5961" s="70"/>
      <c r="H5961" s="72"/>
    </row>
    <row r="5962" spans="1:8" s="66" customFormat="1">
      <c r="A5962" s="16"/>
      <c r="B5962" s="70"/>
      <c r="C5962" s="71"/>
      <c r="D5962" s="70"/>
      <c r="E5962" s="70"/>
      <c r="H5962" s="72"/>
    </row>
    <row r="5963" spans="1:8" s="66" customFormat="1">
      <c r="A5963" s="16"/>
      <c r="B5963" s="70"/>
      <c r="C5963" s="71"/>
      <c r="D5963" s="70"/>
      <c r="E5963" s="70"/>
      <c r="H5963" s="72"/>
    </row>
    <row r="5964" spans="1:8" s="66" customFormat="1">
      <c r="A5964" s="16"/>
      <c r="B5964" s="70"/>
      <c r="C5964" s="71"/>
      <c r="D5964" s="70"/>
      <c r="E5964" s="70"/>
      <c r="H5964" s="72"/>
    </row>
    <row r="5965" spans="1:8" s="66" customFormat="1">
      <c r="A5965" s="16"/>
      <c r="B5965" s="70"/>
      <c r="C5965" s="71"/>
      <c r="D5965" s="70"/>
      <c r="E5965" s="70"/>
      <c r="H5965" s="72"/>
    </row>
    <row r="5966" spans="1:8" s="66" customFormat="1">
      <c r="A5966" s="16"/>
      <c r="B5966" s="70"/>
      <c r="C5966" s="71"/>
      <c r="D5966" s="70"/>
      <c r="E5966" s="70"/>
      <c r="H5966" s="72"/>
    </row>
    <row r="5967" spans="1:8" s="66" customFormat="1">
      <c r="A5967" s="16"/>
      <c r="B5967" s="70"/>
      <c r="C5967" s="71"/>
      <c r="D5967" s="70"/>
      <c r="E5967" s="70"/>
      <c r="H5967" s="72"/>
    </row>
    <row r="5968" spans="1:8" s="66" customFormat="1">
      <c r="A5968" s="16"/>
      <c r="B5968" s="70"/>
      <c r="C5968" s="71"/>
      <c r="D5968" s="70"/>
      <c r="E5968" s="70"/>
      <c r="H5968" s="72"/>
    </row>
    <row r="5969" spans="1:8" s="66" customFormat="1">
      <c r="A5969" s="16"/>
      <c r="B5969" s="70"/>
      <c r="C5969" s="71"/>
      <c r="D5969" s="70"/>
      <c r="E5969" s="70"/>
      <c r="H5969" s="72"/>
    </row>
    <row r="5970" spans="1:8" s="66" customFormat="1">
      <c r="A5970" s="16"/>
      <c r="B5970" s="70"/>
      <c r="C5970" s="71"/>
      <c r="D5970" s="70"/>
      <c r="E5970" s="70"/>
      <c r="H5970" s="72"/>
    </row>
    <row r="5971" spans="1:8" s="66" customFormat="1">
      <c r="A5971" s="16"/>
      <c r="B5971" s="70"/>
      <c r="C5971" s="71"/>
      <c r="D5971" s="70"/>
      <c r="E5971" s="70"/>
      <c r="H5971" s="72"/>
    </row>
    <row r="5972" spans="1:8" s="66" customFormat="1">
      <c r="A5972" s="16"/>
      <c r="B5972" s="70"/>
      <c r="C5972" s="71"/>
      <c r="D5972" s="70"/>
      <c r="E5972" s="70"/>
      <c r="H5972" s="72"/>
    </row>
    <row r="5973" spans="1:8" s="66" customFormat="1">
      <c r="A5973" s="16"/>
      <c r="B5973" s="70"/>
      <c r="C5973" s="71"/>
      <c r="D5973" s="70"/>
      <c r="E5973" s="70"/>
      <c r="H5973" s="72"/>
    </row>
    <row r="5974" spans="1:8" s="66" customFormat="1">
      <c r="A5974" s="16"/>
      <c r="B5974" s="70"/>
      <c r="C5974" s="71"/>
      <c r="D5974" s="70"/>
      <c r="E5974" s="70"/>
      <c r="H5974" s="72"/>
    </row>
    <row r="5975" spans="1:8" s="66" customFormat="1">
      <c r="A5975" s="16"/>
      <c r="B5975" s="70"/>
      <c r="C5975" s="71"/>
      <c r="D5975" s="70"/>
      <c r="E5975" s="70"/>
      <c r="H5975" s="72"/>
    </row>
    <row r="5976" spans="1:8" s="66" customFormat="1">
      <c r="A5976" s="16"/>
      <c r="B5976" s="70"/>
      <c r="C5976" s="71"/>
      <c r="D5976" s="70"/>
      <c r="E5976" s="70"/>
      <c r="H5976" s="72"/>
    </row>
    <row r="5977" spans="1:8" s="66" customFormat="1">
      <c r="A5977" s="16"/>
      <c r="B5977" s="70"/>
      <c r="C5977" s="71"/>
      <c r="D5977" s="70"/>
      <c r="E5977" s="70"/>
      <c r="H5977" s="72"/>
    </row>
    <row r="5978" spans="1:8" s="66" customFormat="1">
      <c r="A5978" s="16"/>
      <c r="B5978" s="70"/>
      <c r="C5978" s="71"/>
      <c r="D5978" s="70"/>
      <c r="E5978" s="70"/>
      <c r="H5978" s="72"/>
    </row>
    <row r="5979" spans="1:8" s="66" customFormat="1">
      <c r="A5979" s="16"/>
      <c r="B5979" s="70"/>
      <c r="C5979" s="71"/>
      <c r="D5979" s="70"/>
      <c r="E5979" s="70"/>
      <c r="H5979" s="72"/>
    </row>
    <row r="5980" spans="1:8" s="66" customFormat="1">
      <c r="A5980" s="16"/>
      <c r="B5980" s="70"/>
      <c r="C5980" s="71"/>
      <c r="D5980" s="70"/>
      <c r="E5980" s="70"/>
      <c r="H5980" s="72"/>
    </row>
    <row r="5981" spans="1:8" s="66" customFormat="1">
      <c r="A5981" s="16"/>
      <c r="B5981" s="70"/>
      <c r="C5981" s="71"/>
      <c r="D5981" s="70"/>
      <c r="E5981" s="70"/>
      <c r="H5981" s="72"/>
    </row>
    <row r="5982" spans="1:8" s="66" customFormat="1">
      <c r="A5982" s="16"/>
      <c r="B5982" s="70"/>
      <c r="C5982" s="71"/>
      <c r="D5982" s="70"/>
      <c r="E5982" s="70"/>
      <c r="H5982" s="72"/>
    </row>
    <row r="5983" spans="1:8" s="66" customFormat="1">
      <c r="A5983" s="16"/>
      <c r="B5983" s="70"/>
      <c r="C5983" s="71"/>
      <c r="D5983" s="70"/>
      <c r="E5983" s="70"/>
      <c r="H5983" s="72"/>
    </row>
    <row r="5984" spans="1:8" s="66" customFormat="1">
      <c r="A5984" s="16"/>
      <c r="B5984" s="70"/>
      <c r="C5984" s="71"/>
      <c r="D5984" s="70"/>
      <c r="E5984" s="70"/>
      <c r="H5984" s="72"/>
    </row>
    <row r="5985" spans="1:8" s="66" customFormat="1">
      <c r="A5985" s="16"/>
      <c r="B5985" s="70"/>
      <c r="C5985" s="71"/>
      <c r="D5985" s="70"/>
      <c r="E5985" s="70"/>
      <c r="H5985" s="72"/>
    </row>
    <row r="5986" spans="1:8" s="66" customFormat="1">
      <c r="A5986" s="16"/>
      <c r="B5986" s="70"/>
      <c r="C5986" s="71"/>
      <c r="D5986" s="70"/>
      <c r="E5986" s="70"/>
      <c r="H5986" s="72"/>
    </row>
    <row r="5987" spans="1:8" s="66" customFormat="1">
      <c r="A5987" s="16"/>
      <c r="B5987" s="70"/>
      <c r="C5987" s="71"/>
      <c r="D5987" s="70"/>
      <c r="E5987" s="70"/>
      <c r="H5987" s="72"/>
    </row>
    <row r="5988" spans="1:8" s="66" customFormat="1">
      <c r="A5988" s="16"/>
      <c r="B5988" s="70"/>
      <c r="C5988" s="71"/>
      <c r="D5988" s="70"/>
      <c r="E5988" s="70"/>
      <c r="H5988" s="72"/>
    </row>
    <row r="5989" spans="1:8" s="66" customFormat="1">
      <c r="A5989" s="16"/>
      <c r="B5989" s="70"/>
      <c r="C5989" s="71"/>
      <c r="D5989" s="70"/>
      <c r="E5989" s="70"/>
      <c r="H5989" s="72"/>
    </row>
    <row r="5990" spans="1:8" s="66" customFormat="1">
      <c r="A5990" s="16"/>
      <c r="B5990" s="70"/>
      <c r="C5990" s="71"/>
      <c r="D5990" s="70"/>
      <c r="E5990" s="70"/>
      <c r="H5990" s="72"/>
    </row>
    <row r="5991" spans="1:8" s="66" customFormat="1">
      <c r="A5991" s="16"/>
      <c r="B5991" s="70"/>
      <c r="C5991" s="71"/>
      <c r="D5991" s="70"/>
      <c r="E5991" s="70"/>
      <c r="H5991" s="72"/>
    </row>
    <row r="5992" spans="1:8" s="66" customFormat="1">
      <c r="A5992" s="16"/>
      <c r="B5992" s="70"/>
      <c r="C5992" s="71"/>
      <c r="D5992" s="70"/>
      <c r="E5992" s="70"/>
      <c r="H5992" s="72"/>
    </row>
    <row r="5993" spans="1:8" s="66" customFormat="1">
      <c r="A5993" s="16"/>
      <c r="B5993" s="70"/>
      <c r="C5993" s="71"/>
      <c r="D5993" s="70"/>
      <c r="E5993" s="70"/>
      <c r="H5993" s="72"/>
    </row>
    <row r="5994" spans="1:8" s="66" customFormat="1">
      <c r="A5994" s="16"/>
      <c r="B5994" s="70"/>
      <c r="C5994" s="71"/>
      <c r="D5994" s="70"/>
      <c r="E5994" s="70"/>
      <c r="H5994" s="72"/>
    </row>
    <row r="5995" spans="1:8" s="66" customFormat="1">
      <c r="A5995" s="16"/>
      <c r="B5995" s="70"/>
      <c r="C5995" s="71"/>
      <c r="D5995" s="70"/>
      <c r="E5995" s="70"/>
      <c r="H5995" s="72"/>
    </row>
    <row r="5996" spans="1:8" s="66" customFormat="1">
      <c r="A5996" s="16"/>
      <c r="B5996" s="70"/>
      <c r="C5996" s="71"/>
      <c r="D5996" s="70"/>
      <c r="E5996" s="70"/>
      <c r="H5996" s="72"/>
    </row>
    <row r="5997" spans="1:8" s="66" customFormat="1">
      <c r="A5997" s="16"/>
      <c r="B5997" s="70"/>
      <c r="C5997" s="71"/>
      <c r="D5997" s="70"/>
      <c r="E5997" s="70"/>
      <c r="H5997" s="72"/>
    </row>
    <row r="5998" spans="1:8" s="66" customFormat="1">
      <c r="A5998" s="16"/>
      <c r="B5998" s="70"/>
      <c r="C5998" s="71"/>
      <c r="D5998" s="70"/>
      <c r="E5998" s="70"/>
      <c r="H5998" s="72"/>
    </row>
    <row r="5999" spans="1:8" s="66" customFormat="1">
      <c r="A5999" s="16"/>
      <c r="B5999" s="70"/>
      <c r="C5999" s="71"/>
      <c r="D5999" s="70"/>
      <c r="E5999" s="70"/>
      <c r="H5999" s="72"/>
    </row>
    <row r="6000" spans="1:8" s="66" customFormat="1">
      <c r="A6000" s="16"/>
      <c r="B6000" s="70"/>
      <c r="C6000" s="71"/>
      <c r="D6000" s="70"/>
      <c r="E6000" s="70"/>
      <c r="H6000" s="72"/>
    </row>
    <row r="6001" spans="1:8" s="66" customFormat="1">
      <c r="A6001" s="16"/>
      <c r="B6001" s="70"/>
      <c r="C6001" s="71"/>
      <c r="D6001" s="70"/>
      <c r="E6001" s="70"/>
      <c r="H6001" s="72"/>
    </row>
    <row r="6002" spans="1:8" s="66" customFormat="1">
      <c r="A6002" s="16"/>
      <c r="B6002" s="70"/>
      <c r="C6002" s="71"/>
      <c r="D6002" s="70"/>
      <c r="E6002" s="70"/>
      <c r="H6002" s="72"/>
    </row>
    <row r="6003" spans="1:8" s="66" customFormat="1">
      <c r="A6003" s="16"/>
      <c r="B6003" s="70"/>
      <c r="C6003" s="71"/>
      <c r="D6003" s="70"/>
      <c r="E6003" s="70"/>
      <c r="H6003" s="72"/>
    </row>
    <row r="6004" spans="1:8" s="66" customFormat="1">
      <c r="A6004" s="16"/>
      <c r="B6004" s="70"/>
      <c r="C6004" s="71"/>
      <c r="D6004" s="70"/>
      <c r="E6004" s="70"/>
      <c r="H6004" s="72"/>
    </row>
    <row r="6005" spans="1:8" s="66" customFormat="1">
      <c r="A6005" s="16"/>
      <c r="B6005" s="70"/>
      <c r="C6005" s="71"/>
      <c r="D6005" s="70"/>
      <c r="E6005" s="70"/>
      <c r="H6005" s="72"/>
    </row>
    <row r="6006" spans="1:8" s="66" customFormat="1">
      <c r="A6006" s="16"/>
      <c r="B6006" s="70"/>
      <c r="C6006" s="71"/>
      <c r="D6006" s="70"/>
      <c r="E6006" s="70"/>
      <c r="H6006" s="72"/>
    </row>
    <row r="6007" spans="1:8" s="66" customFormat="1">
      <c r="A6007" s="16"/>
      <c r="B6007" s="70"/>
      <c r="C6007" s="71"/>
      <c r="D6007" s="70"/>
      <c r="E6007" s="70"/>
      <c r="H6007" s="72"/>
    </row>
    <row r="6008" spans="1:8" s="66" customFormat="1">
      <c r="A6008" s="16"/>
      <c r="B6008" s="70"/>
      <c r="C6008" s="71"/>
      <c r="D6008" s="70"/>
      <c r="E6008" s="70"/>
      <c r="H6008" s="72"/>
    </row>
    <row r="6009" spans="1:8" s="66" customFormat="1">
      <c r="A6009" s="16"/>
      <c r="B6009" s="70"/>
      <c r="C6009" s="71"/>
      <c r="D6009" s="70"/>
      <c r="E6009" s="70"/>
      <c r="H6009" s="72"/>
    </row>
    <row r="6010" spans="1:8" s="66" customFormat="1">
      <c r="A6010" s="16"/>
      <c r="B6010" s="70"/>
      <c r="C6010" s="71"/>
      <c r="D6010" s="70"/>
      <c r="E6010" s="70"/>
      <c r="H6010" s="72"/>
    </row>
    <row r="6011" spans="1:8" s="66" customFormat="1">
      <c r="A6011" s="16"/>
      <c r="B6011" s="70"/>
      <c r="C6011" s="71"/>
      <c r="D6011" s="70"/>
      <c r="E6011" s="70"/>
      <c r="H6011" s="72"/>
    </row>
    <row r="6012" spans="1:8" s="66" customFormat="1">
      <c r="A6012" s="16"/>
      <c r="B6012" s="70"/>
      <c r="C6012" s="71"/>
      <c r="D6012" s="70"/>
      <c r="E6012" s="70"/>
      <c r="H6012" s="72"/>
    </row>
    <row r="6013" spans="1:8" s="66" customFormat="1">
      <c r="A6013" s="16"/>
      <c r="B6013" s="70"/>
      <c r="C6013" s="71"/>
      <c r="D6013" s="70"/>
      <c r="E6013" s="70"/>
      <c r="H6013" s="72"/>
    </row>
    <row r="6014" spans="1:8" s="66" customFormat="1">
      <c r="A6014" s="16"/>
      <c r="B6014" s="70"/>
      <c r="C6014" s="71"/>
      <c r="D6014" s="70"/>
      <c r="E6014" s="70"/>
      <c r="H6014" s="72"/>
    </row>
    <row r="6015" spans="1:8" s="66" customFormat="1">
      <c r="A6015" s="16"/>
      <c r="B6015" s="70"/>
      <c r="C6015" s="71"/>
      <c r="D6015" s="70"/>
      <c r="E6015" s="70"/>
      <c r="H6015" s="72"/>
    </row>
    <row r="6016" spans="1:8" s="66" customFormat="1">
      <c r="A6016" s="16"/>
      <c r="B6016" s="70"/>
      <c r="C6016" s="71"/>
      <c r="D6016" s="70"/>
      <c r="E6016" s="70"/>
      <c r="H6016" s="72"/>
    </row>
    <row r="6017" spans="1:8" s="66" customFormat="1">
      <c r="A6017" s="16"/>
      <c r="B6017" s="70"/>
      <c r="C6017" s="71"/>
      <c r="D6017" s="70"/>
      <c r="E6017" s="70"/>
      <c r="H6017" s="72"/>
    </row>
    <row r="6018" spans="1:8" s="66" customFormat="1">
      <c r="A6018" s="16"/>
      <c r="B6018" s="70"/>
      <c r="C6018" s="71"/>
      <c r="D6018" s="70"/>
      <c r="E6018" s="70"/>
      <c r="H6018" s="72"/>
    </row>
    <row r="6019" spans="1:8" s="66" customFormat="1">
      <c r="A6019" s="16"/>
      <c r="B6019" s="70"/>
      <c r="C6019" s="71"/>
      <c r="D6019" s="70"/>
      <c r="E6019" s="70"/>
      <c r="H6019" s="72"/>
    </row>
    <row r="6020" spans="1:8" s="66" customFormat="1">
      <c r="A6020" s="16"/>
      <c r="B6020" s="70"/>
      <c r="C6020" s="71"/>
      <c r="D6020" s="70"/>
      <c r="E6020" s="70"/>
      <c r="H6020" s="72"/>
    </row>
    <row r="6021" spans="1:8" s="66" customFormat="1">
      <c r="A6021" s="16"/>
      <c r="B6021" s="70"/>
      <c r="C6021" s="71"/>
      <c r="D6021" s="70"/>
      <c r="E6021" s="70"/>
      <c r="H6021" s="72"/>
    </row>
    <row r="6022" spans="1:8" s="66" customFormat="1">
      <c r="A6022" s="16"/>
      <c r="B6022" s="70"/>
      <c r="C6022" s="71"/>
      <c r="D6022" s="70"/>
      <c r="E6022" s="70"/>
      <c r="H6022" s="72"/>
    </row>
    <row r="6023" spans="1:8" s="66" customFormat="1">
      <c r="A6023" s="16"/>
      <c r="B6023" s="70"/>
      <c r="C6023" s="71"/>
      <c r="D6023" s="70"/>
      <c r="E6023" s="70"/>
      <c r="H6023" s="72"/>
    </row>
    <row r="6024" spans="1:8" s="66" customFormat="1">
      <c r="A6024" s="16"/>
      <c r="B6024" s="70"/>
      <c r="C6024" s="71"/>
      <c r="D6024" s="70"/>
      <c r="E6024" s="70"/>
      <c r="H6024" s="72"/>
    </row>
    <row r="6025" spans="1:8" s="66" customFormat="1">
      <c r="A6025" s="16"/>
      <c r="B6025" s="70"/>
      <c r="C6025" s="71"/>
      <c r="D6025" s="70"/>
      <c r="E6025" s="70"/>
      <c r="H6025" s="72"/>
    </row>
    <row r="6026" spans="1:8" s="66" customFormat="1">
      <c r="A6026" s="16"/>
      <c r="B6026" s="70"/>
      <c r="C6026" s="71"/>
      <c r="D6026" s="70"/>
      <c r="E6026" s="70"/>
      <c r="H6026" s="72"/>
    </row>
    <row r="6027" spans="1:8" s="66" customFormat="1">
      <c r="A6027" s="16"/>
      <c r="B6027" s="70"/>
      <c r="C6027" s="71"/>
      <c r="D6027" s="70"/>
      <c r="E6027" s="70"/>
      <c r="H6027" s="72"/>
    </row>
    <row r="6028" spans="1:8" s="66" customFormat="1">
      <c r="A6028" s="16"/>
      <c r="B6028" s="70"/>
      <c r="C6028" s="71"/>
      <c r="D6028" s="70"/>
      <c r="E6028" s="70"/>
      <c r="H6028" s="72"/>
    </row>
    <row r="6029" spans="1:8" s="66" customFormat="1">
      <c r="A6029" s="16"/>
      <c r="B6029" s="70"/>
      <c r="C6029" s="71"/>
      <c r="D6029" s="70"/>
      <c r="E6029" s="70"/>
      <c r="H6029" s="72"/>
    </row>
    <row r="6030" spans="1:8" s="66" customFormat="1">
      <c r="A6030" s="16"/>
      <c r="B6030" s="70"/>
      <c r="C6030" s="71"/>
      <c r="D6030" s="70"/>
      <c r="E6030" s="70"/>
      <c r="H6030" s="72"/>
    </row>
    <row r="6031" spans="1:8" s="66" customFormat="1">
      <c r="A6031" s="16"/>
      <c r="B6031" s="70"/>
      <c r="C6031" s="71"/>
      <c r="D6031" s="70"/>
      <c r="E6031" s="70"/>
      <c r="H6031" s="72"/>
    </row>
    <row r="6032" spans="1:8" s="66" customFormat="1">
      <c r="A6032" s="16"/>
      <c r="B6032" s="70"/>
      <c r="C6032" s="71"/>
      <c r="D6032" s="70"/>
      <c r="E6032" s="70"/>
      <c r="H6032" s="72"/>
    </row>
    <row r="6033" spans="1:8" s="66" customFormat="1">
      <c r="A6033" s="16"/>
      <c r="B6033" s="70"/>
      <c r="C6033" s="71"/>
      <c r="D6033" s="70"/>
      <c r="E6033" s="70"/>
      <c r="H6033" s="72"/>
    </row>
    <row r="6034" spans="1:8" s="66" customFormat="1">
      <c r="A6034" s="16"/>
      <c r="B6034" s="70"/>
      <c r="C6034" s="71"/>
      <c r="D6034" s="70"/>
      <c r="E6034" s="70"/>
      <c r="H6034" s="72"/>
    </row>
    <row r="6035" spans="1:8" s="66" customFormat="1">
      <c r="A6035" s="16"/>
      <c r="B6035" s="70"/>
      <c r="C6035" s="71"/>
      <c r="D6035" s="70"/>
      <c r="E6035" s="70"/>
      <c r="H6035" s="72"/>
    </row>
    <row r="6036" spans="1:8" s="66" customFormat="1">
      <c r="A6036" s="16"/>
      <c r="B6036" s="70"/>
      <c r="C6036" s="71"/>
      <c r="D6036" s="70"/>
      <c r="E6036" s="70"/>
      <c r="H6036" s="72"/>
    </row>
    <row r="6037" spans="1:8" s="66" customFormat="1">
      <c r="A6037" s="16"/>
      <c r="B6037" s="70"/>
      <c r="C6037" s="71"/>
      <c r="D6037" s="70"/>
      <c r="E6037" s="70"/>
      <c r="H6037" s="72"/>
    </row>
    <row r="6038" spans="1:8" s="66" customFormat="1">
      <c r="A6038" s="16"/>
      <c r="B6038" s="70"/>
      <c r="C6038" s="71"/>
      <c r="D6038" s="70"/>
      <c r="E6038" s="70"/>
      <c r="H6038" s="72"/>
    </row>
    <row r="6039" spans="1:8" s="66" customFormat="1">
      <c r="A6039" s="16"/>
      <c r="B6039" s="70"/>
      <c r="C6039" s="71"/>
      <c r="D6039" s="70"/>
      <c r="E6039" s="70"/>
      <c r="H6039" s="72"/>
    </row>
    <row r="6040" spans="1:8" s="66" customFormat="1">
      <c r="A6040" s="16"/>
      <c r="B6040" s="70"/>
      <c r="C6040" s="71"/>
      <c r="D6040" s="70"/>
      <c r="E6040" s="70"/>
      <c r="H6040" s="72"/>
    </row>
    <row r="6041" spans="1:8" s="66" customFormat="1">
      <c r="A6041" s="16"/>
      <c r="B6041" s="70"/>
      <c r="C6041" s="71"/>
      <c r="D6041" s="70"/>
      <c r="E6041" s="70"/>
      <c r="H6041" s="72"/>
    </row>
    <row r="6042" spans="1:8" s="66" customFormat="1">
      <c r="A6042" s="16"/>
      <c r="B6042" s="70"/>
      <c r="C6042" s="71"/>
      <c r="D6042" s="70"/>
      <c r="E6042" s="70"/>
      <c r="H6042" s="72"/>
    </row>
    <row r="6043" spans="1:8" s="66" customFormat="1">
      <c r="A6043" s="16"/>
      <c r="B6043" s="70"/>
      <c r="C6043" s="71"/>
      <c r="D6043" s="70"/>
      <c r="E6043" s="70"/>
      <c r="H6043" s="72"/>
    </row>
    <row r="6044" spans="1:8" s="66" customFormat="1">
      <c r="A6044" s="16"/>
      <c r="B6044" s="70"/>
      <c r="C6044" s="71"/>
      <c r="D6044" s="70"/>
      <c r="E6044" s="70"/>
      <c r="H6044" s="72"/>
    </row>
    <row r="6045" spans="1:8" s="66" customFormat="1">
      <c r="A6045" s="16"/>
      <c r="B6045" s="70"/>
      <c r="C6045" s="71"/>
      <c r="D6045" s="70"/>
      <c r="E6045" s="70"/>
      <c r="H6045" s="72"/>
    </row>
    <row r="6046" spans="1:8" s="66" customFormat="1">
      <c r="A6046" s="16"/>
      <c r="B6046" s="70"/>
      <c r="C6046" s="71"/>
      <c r="D6046" s="70"/>
      <c r="E6046" s="70"/>
      <c r="H6046" s="72"/>
    </row>
    <row r="6047" spans="1:8" s="66" customFormat="1">
      <c r="A6047" s="16"/>
      <c r="B6047" s="70"/>
      <c r="C6047" s="71"/>
      <c r="D6047" s="70"/>
      <c r="E6047" s="70"/>
      <c r="H6047" s="72"/>
    </row>
    <row r="6048" spans="1:8" s="66" customFormat="1">
      <c r="A6048" s="16"/>
      <c r="B6048" s="70"/>
      <c r="C6048" s="71"/>
      <c r="D6048" s="70"/>
      <c r="E6048" s="70"/>
      <c r="H6048" s="72"/>
    </row>
    <row r="6049" spans="1:8" s="66" customFormat="1">
      <c r="A6049" s="16"/>
      <c r="B6049" s="70"/>
      <c r="C6049" s="71"/>
      <c r="D6049" s="70"/>
      <c r="E6049" s="70"/>
      <c r="H6049" s="72"/>
    </row>
    <row r="6050" spans="1:8" s="66" customFormat="1">
      <c r="A6050" s="16"/>
      <c r="B6050" s="70"/>
      <c r="C6050" s="71"/>
      <c r="D6050" s="70"/>
      <c r="E6050" s="70"/>
      <c r="H6050" s="72"/>
    </row>
    <row r="6051" spans="1:8" s="66" customFormat="1">
      <c r="A6051" s="16"/>
      <c r="B6051" s="70"/>
      <c r="C6051" s="71"/>
      <c r="D6051" s="70"/>
      <c r="E6051" s="70"/>
      <c r="H6051" s="72"/>
    </row>
    <row r="6052" spans="1:8" s="66" customFormat="1">
      <c r="A6052" s="16"/>
      <c r="B6052" s="70"/>
      <c r="C6052" s="71"/>
      <c r="D6052" s="70"/>
      <c r="E6052" s="70"/>
      <c r="H6052" s="72"/>
    </row>
    <row r="6053" spans="1:8" s="66" customFormat="1">
      <c r="A6053" s="16"/>
      <c r="B6053" s="70"/>
      <c r="C6053" s="71"/>
      <c r="D6053" s="70"/>
      <c r="E6053" s="70"/>
      <c r="H6053" s="72"/>
    </row>
    <row r="6054" spans="1:8" s="66" customFormat="1">
      <c r="A6054" s="16"/>
      <c r="B6054" s="70"/>
      <c r="C6054" s="71"/>
      <c r="D6054" s="70"/>
      <c r="E6054" s="70"/>
      <c r="H6054" s="72"/>
    </row>
    <row r="6055" spans="1:8" s="66" customFormat="1">
      <c r="A6055" s="16"/>
      <c r="B6055" s="70"/>
      <c r="C6055" s="71"/>
      <c r="D6055" s="70"/>
      <c r="E6055" s="70"/>
      <c r="H6055" s="72"/>
    </row>
    <row r="6056" spans="1:8" s="66" customFormat="1">
      <c r="A6056" s="16"/>
      <c r="B6056" s="70"/>
      <c r="C6056" s="71"/>
      <c r="D6056" s="70"/>
      <c r="E6056" s="70"/>
      <c r="H6056" s="72"/>
    </row>
    <row r="6057" spans="1:8" s="66" customFormat="1">
      <c r="A6057" s="16"/>
      <c r="B6057" s="70"/>
      <c r="C6057" s="71"/>
      <c r="D6057" s="70"/>
      <c r="E6057" s="70"/>
      <c r="H6057" s="72"/>
    </row>
    <row r="6058" spans="1:8" s="66" customFormat="1">
      <c r="A6058" s="16"/>
      <c r="B6058" s="70"/>
      <c r="C6058" s="71"/>
      <c r="D6058" s="70"/>
      <c r="E6058" s="70"/>
      <c r="H6058" s="72"/>
    </row>
    <row r="6059" spans="1:8" s="66" customFormat="1">
      <c r="A6059" s="16"/>
      <c r="B6059" s="70"/>
      <c r="C6059" s="71"/>
      <c r="D6059" s="70"/>
      <c r="E6059" s="70"/>
      <c r="H6059" s="72"/>
    </row>
    <row r="6060" spans="1:8" s="66" customFormat="1">
      <c r="A6060" s="16"/>
      <c r="B6060" s="70"/>
      <c r="C6060" s="71"/>
      <c r="D6060" s="70"/>
      <c r="E6060" s="70"/>
      <c r="H6060" s="72"/>
    </row>
    <row r="6061" spans="1:8" s="66" customFormat="1">
      <c r="A6061" s="16"/>
      <c r="B6061" s="70"/>
      <c r="C6061" s="71"/>
      <c r="D6061" s="70"/>
      <c r="E6061" s="70"/>
      <c r="H6061" s="72"/>
    </row>
    <row r="6062" spans="1:8" s="66" customFormat="1">
      <c r="A6062" s="16"/>
      <c r="B6062" s="70"/>
      <c r="C6062" s="71"/>
      <c r="D6062" s="70"/>
      <c r="E6062" s="70"/>
      <c r="H6062" s="72"/>
    </row>
    <row r="6063" spans="1:8" s="66" customFormat="1">
      <c r="A6063" s="16"/>
      <c r="B6063" s="70"/>
      <c r="C6063" s="71"/>
      <c r="D6063" s="70"/>
      <c r="E6063" s="70"/>
      <c r="H6063" s="72"/>
    </row>
    <row r="6064" spans="1:8" s="66" customFormat="1">
      <c r="A6064" s="16"/>
      <c r="B6064" s="70"/>
      <c r="C6064" s="71"/>
      <c r="D6064" s="70"/>
      <c r="E6064" s="70"/>
      <c r="H6064" s="72"/>
    </row>
    <row r="6065" spans="1:8" s="66" customFormat="1">
      <c r="A6065" s="16"/>
      <c r="B6065" s="70"/>
      <c r="C6065" s="71"/>
      <c r="D6065" s="70"/>
      <c r="E6065" s="70"/>
      <c r="H6065" s="72"/>
    </row>
    <row r="6066" spans="1:8" s="66" customFormat="1">
      <c r="A6066" s="16"/>
      <c r="B6066" s="70"/>
      <c r="C6066" s="71"/>
      <c r="D6066" s="70"/>
      <c r="E6066" s="70"/>
      <c r="H6066" s="72"/>
    </row>
    <row r="6067" spans="1:8" s="66" customFormat="1">
      <c r="A6067" s="16"/>
      <c r="B6067" s="70"/>
      <c r="C6067" s="71"/>
      <c r="D6067" s="70"/>
      <c r="E6067" s="70"/>
      <c r="H6067" s="72"/>
    </row>
    <row r="6068" spans="1:8" s="66" customFormat="1">
      <c r="A6068" s="16"/>
      <c r="B6068" s="70"/>
      <c r="C6068" s="71"/>
      <c r="D6068" s="70"/>
      <c r="E6068" s="70"/>
      <c r="H6068" s="72"/>
    </row>
    <row r="6069" spans="1:8" s="66" customFormat="1">
      <c r="A6069" s="16"/>
      <c r="B6069" s="70"/>
      <c r="C6069" s="71"/>
      <c r="D6069" s="70"/>
      <c r="E6069" s="70"/>
      <c r="H6069" s="72"/>
    </row>
    <row r="6070" spans="1:8" s="66" customFormat="1">
      <c r="A6070" s="16"/>
      <c r="B6070" s="70"/>
      <c r="C6070" s="71"/>
      <c r="D6070" s="70"/>
      <c r="E6070" s="70"/>
      <c r="H6070" s="72"/>
    </row>
    <row r="6071" spans="1:8" s="66" customFormat="1">
      <c r="A6071" s="16"/>
      <c r="B6071" s="70"/>
      <c r="C6071" s="71"/>
      <c r="D6071" s="70"/>
      <c r="E6071" s="70"/>
      <c r="H6071" s="72"/>
    </row>
    <row r="6072" spans="1:8" s="66" customFormat="1">
      <c r="A6072" s="16"/>
      <c r="B6072" s="70"/>
      <c r="C6072" s="71"/>
      <c r="D6072" s="70"/>
      <c r="E6072" s="70"/>
      <c r="H6072" s="72"/>
    </row>
    <row r="6073" spans="1:8" s="66" customFormat="1">
      <c r="A6073" s="16"/>
      <c r="B6073" s="70"/>
      <c r="C6073" s="71"/>
      <c r="D6073" s="70"/>
      <c r="E6073" s="70"/>
      <c r="H6073" s="72"/>
    </row>
    <row r="6074" spans="1:8" s="66" customFormat="1">
      <c r="A6074" s="16"/>
      <c r="B6074" s="70"/>
      <c r="C6074" s="71"/>
      <c r="D6074" s="70"/>
      <c r="E6074" s="70"/>
      <c r="H6074" s="72"/>
    </row>
    <row r="6075" spans="1:8" s="66" customFormat="1">
      <c r="A6075" s="16"/>
      <c r="B6075" s="70"/>
      <c r="C6075" s="71"/>
      <c r="D6075" s="70"/>
      <c r="E6075" s="70"/>
      <c r="H6075" s="72"/>
    </row>
    <row r="6076" spans="1:8" s="66" customFormat="1">
      <c r="A6076" s="16"/>
      <c r="B6076" s="70"/>
      <c r="C6076" s="71"/>
      <c r="D6076" s="70"/>
      <c r="E6076" s="70"/>
      <c r="H6076" s="72"/>
    </row>
    <row r="6077" spans="1:8" s="66" customFormat="1">
      <c r="A6077" s="16"/>
      <c r="B6077" s="70"/>
      <c r="C6077" s="71"/>
      <c r="D6077" s="70"/>
      <c r="E6077" s="70"/>
      <c r="H6077" s="72"/>
    </row>
    <row r="6078" spans="1:8" s="66" customFormat="1">
      <c r="A6078" s="16"/>
      <c r="B6078" s="70"/>
      <c r="C6078" s="71"/>
      <c r="D6078" s="70"/>
      <c r="E6078" s="70"/>
      <c r="H6078" s="72"/>
    </row>
    <row r="6079" spans="1:8" s="66" customFormat="1">
      <c r="A6079" s="16"/>
      <c r="B6079" s="70"/>
      <c r="C6079" s="71"/>
      <c r="D6079" s="70"/>
      <c r="E6079" s="70"/>
      <c r="H6079" s="72"/>
    </row>
    <row r="6080" spans="1:8" s="66" customFormat="1">
      <c r="A6080" s="16"/>
      <c r="B6080" s="70"/>
      <c r="C6080" s="71"/>
      <c r="D6080" s="70"/>
      <c r="E6080" s="70"/>
      <c r="H6080" s="72"/>
    </row>
    <row r="6081" spans="1:8" s="66" customFormat="1">
      <c r="A6081" s="16"/>
      <c r="B6081" s="70"/>
      <c r="C6081" s="71"/>
      <c r="D6081" s="70"/>
      <c r="E6081" s="70"/>
      <c r="H6081" s="72"/>
    </row>
    <row r="6082" spans="1:8" s="66" customFormat="1">
      <c r="A6082" s="16"/>
      <c r="B6082" s="70"/>
      <c r="C6082" s="71"/>
      <c r="D6082" s="70"/>
      <c r="E6082" s="70"/>
      <c r="H6082" s="72"/>
    </row>
    <row r="6083" spans="1:8" s="66" customFormat="1">
      <c r="A6083" s="16"/>
      <c r="B6083" s="70"/>
      <c r="C6083" s="71"/>
      <c r="D6083" s="70"/>
      <c r="E6083" s="70"/>
      <c r="H6083" s="72"/>
    </row>
    <row r="6084" spans="1:8" s="66" customFormat="1">
      <c r="A6084" s="16"/>
      <c r="B6084" s="70"/>
      <c r="C6084" s="71"/>
      <c r="D6084" s="70"/>
      <c r="E6084" s="70"/>
      <c r="H6084" s="72"/>
    </row>
    <row r="6085" spans="1:8" s="66" customFormat="1">
      <c r="A6085" s="16"/>
      <c r="B6085" s="70"/>
      <c r="C6085" s="71"/>
      <c r="D6085" s="70"/>
      <c r="E6085" s="70"/>
      <c r="H6085" s="72"/>
    </row>
    <row r="6086" spans="1:8" s="66" customFormat="1">
      <c r="A6086" s="16"/>
      <c r="B6086" s="70"/>
      <c r="C6086" s="71"/>
      <c r="D6086" s="70"/>
      <c r="E6086" s="70"/>
      <c r="H6086" s="72"/>
    </row>
    <row r="6087" spans="1:8" s="66" customFormat="1">
      <c r="A6087" s="16"/>
      <c r="B6087" s="70"/>
      <c r="C6087" s="71"/>
      <c r="D6087" s="70"/>
      <c r="E6087" s="70"/>
      <c r="H6087" s="72"/>
    </row>
    <row r="6088" spans="1:8" s="66" customFormat="1">
      <c r="A6088" s="16"/>
      <c r="B6088" s="70"/>
      <c r="C6088" s="71"/>
      <c r="D6088" s="70"/>
      <c r="E6088" s="70"/>
      <c r="H6088" s="72"/>
    </row>
    <row r="6089" spans="1:8" s="66" customFormat="1">
      <c r="A6089" s="16"/>
      <c r="B6089" s="70"/>
      <c r="C6089" s="71"/>
      <c r="D6089" s="70"/>
      <c r="E6089" s="70"/>
      <c r="H6089" s="72"/>
    </row>
    <row r="6090" spans="1:8" s="66" customFormat="1">
      <c r="A6090" s="16"/>
      <c r="B6090" s="70"/>
      <c r="C6090" s="71"/>
      <c r="D6090" s="70"/>
      <c r="E6090" s="70"/>
      <c r="H6090" s="72"/>
    </row>
    <row r="6091" spans="1:8" s="66" customFormat="1">
      <c r="A6091" s="16"/>
      <c r="B6091" s="70"/>
      <c r="C6091" s="71"/>
      <c r="D6091" s="70"/>
      <c r="E6091" s="70"/>
      <c r="H6091" s="72"/>
    </row>
    <row r="6092" spans="1:8" s="66" customFormat="1">
      <c r="A6092" s="16"/>
      <c r="B6092" s="70"/>
      <c r="C6092" s="71"/>
      <c r="D6092" s="70"/>
      <c r="E6092" s="70"/>
      <c r="H6092" s="72"/>
    </row>
    <row r="6093" spans="1:8" s="66" customFormat="1">
      <c r="A6093" s="16"/>
      <c r="B6093" s="70"/>
      <c r="C6093" s="71"/>
      <c r="D6093" s="70"/>
      <c r="E6093" s="70"/>
      <c r="H6093" s="72"/>
    </row>
    <row r="6094" spans="1:8" s="66" customFormat="1">
      <c r="A6094" s="16"/>
      <c r="B6094" s="70"/>
      <c r="C6094" s="71"/>
      <c r="D6094" s="70"/>
      <c r="E6094" s="70"/>
      <c r="H6094" s="72"/>
    </row>
    <row r="6095" spans="1:8" s="66" customFormat="1">
      <c r="A6095" s="16"/>
      <c r="B6095" s="70"/>
      <c r="C6095" s="71"/>
      <c r="D6095" s="70"/>
      <c r="E6095" s="70"/>
      <c r="H6095" s="72"/>
    </row>
    <row r="6096" spans="1:8" s="66" customFormat="1">
      <c r="A6096" s="16"/>
      <c r="B6096" s="70"/>
      <c r="C6096" s="71"/>
      <c r="D6096" s="70"/>
      <c r="E6096" s="70"/>
      <c r="H6096" s="72"/>
    </row>
    <row r="6097" spans="1:8" s="66" customFormat="1">
      <c r="A6097" s="16"/>
      <c r="B6097" s="70"/>
      <c r="C6097" s="71"/>
      <c r="D6097" s="70"/>
      <c r="E6097" s="70"/>
      <c r="H6097" s="72"/>
    </row>
    <row r="6098" spans="1:8" s="66" customFormat="1">
      <c r="A6098" s="16"/>
      <c r="B6098" s="70"/>
      <c r="C6098" s="71"/>
      <c r="D6098" s="70"/>
      <c r="E6098" s="70"/>
      <c r="H6098" s="72"/>
    </row>
    <row r="6099" spans="1:8" s="66" customFormat="1">
      <c r="A6099" s="16"/>
      <c r="B6099" s="70"/>
      <c r="C6099" s="71"/>
      <c r="D6099" s="70"/>
      <c r="E6099" s="70"/>
      <c r="H6099" s="72"/>
    </row>
    <row r="6100" spans="1:8" s="66" customFormat="1">
      <c r="A6100" s="16"/>
      <c r="B6100" s="70"/>
      <c r="C6100" s="71"/>
      <c r="D6100" s="70"/>
      <c r="E6100" s="70"/>
      <c r="H6100" s="72"/>
    </row>
    <row r="6101" spans="1:8" s="66" customFormat="1">
      <c r="A6101" s="16"/>
      <c r="B6101" s="70"/>
      <c r="C6101" s="71"/>
      <c r="D6101" s="70"/>
      <c r="E6101" s="70"/>
      <c r="H6101" s="72"/>
    </row>
    <row r="6102" spans="1:8" s="66" customFormat="1">
      <c r="A6102" s="16"/>
      <c r="B6102" s="70"/>
      <c r="C6102" s="71"/>
      <c r="D6102" s="70"/>
      <c r="E6102" s="70"/>
      <c r="H6102" s="72"/>
    </row>
    <row r="6103" spans="1:8" s="66" customFormat="1">
      <c r="A6103" s="16"/>
      <c r="B6103" s="70"/>
      <c r="C6103" s="71"/>
      <c r="D6103" s="70"/>
      <c r="E6103" s="70"/>
      <c r="H6103" s="72"/>
    </row>
    <row r="6104" spans="1:8" s="66" customFormat="1">
      <c r="A6104" s="16"/>
      <c r="B6104" s="70"/>
      <c r="C6104" s="71"/>
      <c r="D6104" s="70"/>
      <c r="E6104" s="70"/>
      <c r="H6104" s="72"/>
    </row>
    <row r="6105" spans="1:8" s="66" customFormat="1">
      <c r="A6105" s="16"/>
      <c r="B6105" s="70"/>
      <c r="C6105" s="71"/>
      <c r="D6105" s="70"/>
      <c r="E6105" s="70"/>
      <c r="H6105" s="72"/>
    </row>
    <row r="6106" spans="1:8" s="66" customFormat="1">
      <c r="A6106" s="16"/>
      <c r="B6106" s="70"/>
      <c r="C6106" s="71"/>
      <c r="D6106" s="70"/>
      <c r="E6106" s="70"/>
      <c r="H6106" s="72"/>
    </row>
    <row r="6107" spans="1:8" s="66" customFormat="1">
      <c r="A6107" s="16"/>
      <c r="B6107" s="70"/>
      <c r="C6107" s="71"/>
      <c r="D6107" s="70"/>
      <c r="E6107" s="70"/>
      <c r="H6107" s="72"/>
    </row>
    <row r="6108" spans="1:8" s="66" customFormat="1">
      <c r="A6108" s="16"/>
      <c r="B6108" s="70"/>
      <c r="C6108" s="71"/>
      <c r="D6108" s="70"/>
      <c r="E6108" s="70"/>
      <c r="H6108" s="72"/>
    </row>
    <row r="6109" spans="1:8" s="66" customFormat="1">
      <c r="A6109" s="16"/>
      <c r="B6109" s="70"/>
      <c r="C6109" s="71"/>
      <c r="D6109" s="70"/>
      <c r="E6109" s="70"/>
      <c r="H6109" s="72"/>
    </row>
    <row r="6110" spans="1:8" s="66" customFormat="1">
      <c r="A6110" s="16"/>
      <c r="B6110" s="70"/>
      <c r="C6110" s="71"/>
      <c r="D6110" s="70"/>
      <c r="E6110" s="70"/>
      <c r="H6110" s="72"/>
    </row>
    <row r="6111" spans="1:8" s="66" customFormat="1">
      <c r="A6111" s="16"/>
      <c r="B6111" s="70"/>
      <c r="C6111" s="71"/>
      <c r="D6111" s="70"/>
      <c r="E6111" s="70"/>
      <c r="H6111" s="72"/>
    </row>
    <row r="6112" spans="1:8" s="66" customFormat="1">
      <c r="A6112" s="16"/>
      <c r="B6112" s="70"/>
      <c r="C6112" s="71"/>
      <c r="D6112" s="70"/>
      <c r="E6112" s="70"/>
      <c r="H6112" s="72"/>
    </row>
    <row r="6113" spans="1:8" s="66" customFormat="1">
      <c r="A6113" s="16"/>
      <c r="B6113" s="70"/>
      <c r="C6113" s="71"/>
      <c r="D6113" s="70"/>
      <c r="E6113" s="70"/>
      <c r="H6113" s="72"/>
    </row>
    <row r="6114" spans="1:8" s="66" customFormat="1">
      <c r="A6114" s="16"/>
      <c r="B6114" s="70"/>
      <c r="C6114" s="71"/>
      <c r="D6114" s="70"/>
      <c r="E6114" s="70"/>
      <c r="H6114" s="72"/>
    </row>
    <row r="6115" spans="1:8" s="66" customFormat="1">
      <c r="A6115" s="16"/>
      <c r="B6115" s="70"/>
      <c r="C6115" s="71"/>
      <c r="D6115" s="70"/>
      <c r="E6115" s="70"/>
      <c r="H6115" s="72"/>
    </row>
    <row r="6116" spans="1:8" s="66" customFormat="1">
      <c r="A6116" s="16"/>
      <c r="B6116" s="70"/>
      <c r="C6116" s="71"/>
      <c r="D6116" s="70"/>
      <c r="E6116" s="70"/>
      <c r="H6116" s="72"/>
    </row>
    <row r="6117" spans="1:8" s="66" customFormat="1">
      <c r="A6117" s="16"/>
      <c r="B6117" s="70"/>
      <c r="C6117" s="71"/>
      <c r="D6117" s="70"/>
      <c r="E6117" s="70"/>
      <c r="H6117" s="72"/>
    </row>
    <row r="6118" spans="1:8" s="66" customFormat="1">
      <c r="A6118" s="16"/>
      <c r="B6118" s="70"/>
      <c r="C6118" s="71"/>
      <c r="D6118" s="70"/>
      <c r="E6118" s="70"/>
      <c r="H6118" s="72"/>
    </row>
    <row r="6119" spans="1:8" s="66" customFormat="1">
      <c r="A6119" s="16"/>
      <c r="B6119" s="70"/>
      <c r="C6119" s="71"/>
      <c r="D6119" s="70"/>
      <c r="E6119" s="70"/>
      <c r="H6119" s="72"/>
    </row>
    <row r="6120" spans="1:8" s="66" customFormat="1">
      <c r="A6120" s="16"/>
      <c r="B6120" s="70"/>
      <c r="C6120" s="71"/>
      <c r="D6120" s="70"/>
      <c r="E6120" s="70"/>
      <c r="H6120" s="72"/>
    </row>
    <row r="6121" spans="1:8" s="66" customFormat="1">
      <c r="A6121" s="16"/>
      <c r="B6121" s="70"/>
      <c r="C6121" s="71"/>
      <c r="D6121" s="70"/>
      <c r="E6121" s="70"/>
      <c r="H6121" s="72"/>
    </row>
    <row r="6122" spans="1:8" s="66" customFormat="1">
      <c r="A6122" s="16"/>
      <c r="B6122" s="70"/>
      <c r="C6122" s="71"/>
      <c r="D6122" s="70"/>
      <c r="E6122" s="70"/>
      <c r="H6122" s="72"/>
    </row>
    <row r="6123" spans="1:8" s="66" customFormat="1">
      <c r="A6123" s="16"/>
      <c r="B6123" s="70"/>
      <c r="C6123" s="71"/>
      <c r="D6123" s="70"/>
      <c r="E6123" s="70"/>
      <c r="H6123" s="72"/>
    </row>
    <row r="6124" spans="1:8" s="66" customFormat="1">
      <c r="A6124" s="16"/>
      <c r="B6124" s="70"/>
      <c r="C6124" s="71"/>
      <c r="D6124" s="70"/>
      <c r="E6124" s="70"/>
      <c r="H6124" s="72"/>
    </row>
    <row r="6125" spans="1:8" s="66" customFormat="1">
      <c r="A6125" s="16"/>
      <c r="B6125" s="70"/>
      <c r="C6125" s="71"/>
      <c r="D6125" s="70"/>
      <c r="E6125" s="70"/>
      <c r="H6125" s="72"/>
    </row>
    <row r="6126" spans="1:8" s="66" customFormat="1">
      <c r="A6126" s="16"/>
      <c r="B6126" s="70"/>
      <c r="C6126" s="71"/>
      <c r="D6126" s="70"/>
      <c r="E6126" s="70"/>
      <c r="H6126" s="72"/>
    </row>
    <row r="6127" spans="1:8" s="66" customFormat="1">
      <c r="A6127" s="16"/>
      <c r="B6127" s="70"/>
      <c r="C6127" s="71"/>
      <c r="D6127" s="70"/>
      <c r="E6127" s="70"/>
      <c r="H6127" s="72"/>
    </row>
    <row r="6128" spans="1:8" s="66" customFormat="1">
      <c r="A6128" s="16"/>
      <c r="B6128" s="70"/>
      <c r="C6128" s="71"/>
      <c r="D6128" s="70"/>
      <c r="E6128" s="70"/>
      <c r="H6128" s="72"/>
    </row>
    <row r="6129" spans="1:8" s="66" customFormat="1">
      <c r="A6129" s="16"/>
      <c r="B6129" s="70"/>
      <c r="C6129" s="71"/>
      <c r="D6129" s="70"/>
      <c r="E6129" s="70"/>
      <c r="H6129" s="72"/>
    </row>
    <row r="6130" spans="1:8" s="66" customFormat="1">
      <c r="A6130" s="16"/>
      <c r="B6130" s="70"/>
      <c r="C6130" s="71"/>
      <c r="D6130" s="70"/>
      <c r="E6130" s="70"/>
      <c r="H6130" s="72"/>
    </row>
    <row r="6131" spans="1:8" s="66" customFormat="1">
      <c r="A6131" s="16"/>
      <c r="B6131" s="70"/>
      <c r="C6131" s="71"/>
      <c r="D6131" s="70"/>
      <c r="E6131" s="70"/>
      <c r="H6131" s="72"/>
    </row>
    <row r="6132" spans="1:8" s="66" customFormat="1">
      <c r="A6132" s="16"/>
      <c r="B6132" s="70"/>
      <c r="C6132" s="71"/>
      <c r="D6132" s="70"/>
      <c r="E6132" s="70"/>
      <c r="H6132" s="72"/>
    </row>
    <row r="6133" spans="1:8" s="66" customFormat="1">
      <c r="A6133" s="16"/>
      <c r="B6133" s="70"/>
      <c r="C6133" s="71"/>
      <c r="D6133" s="70"/>
      <c r="E6133" s="70"/>
      <c r="H6133" s="72"/>
    </row>
    <row r="6134" spans="1:8" s="66" customFormat="1">
      <c r="A6134" s="16"/>
      <c r="B6134" s="70"/>
      <c r="C6134" s="71"/>
      <c r="D6134" s="70"/>
      <c r="E6134" s="70"/>
      <c r="H6134" s="72"/>
    </row>
    <row r="6135" spans="1:8" s="66" customFormat="1">
      <c r="A6135" s="16"/>
      <c r="B6135" s="70"/>
      <c r="C6135" s="71"/>
      <c r="D6135" s="70"/>
      <c r="E6135" s="70"/>
      <c r="H6135" s="72"/>
    </row>
    <row r="6136" spans="1:8" s="66" customFormat="1">
      <c r="A6136" s="16"/>
      <c r="B6136" s="70"/>
      <c r="C6136" s="71"/>
      <c r="D6136" s="70"/>
      <c r="E6136" s="70"/>
      <c r="H6136" s="72"/>
    </row>
    <row r="6137" spans="1:8" s="66" customFormat="1">
      <c r="A6137" s="16"/>
      <c r="B6137" s="70"/>
      <c r="C6137" s="71"/>
      <c r="D6137" s="70"/>
      <c r="E6137" s="70"/>
      <c r="H6137" s="72"/>
    </row>
    <row r="6138" spans="1:8" s="66" customFormat="1">
      <c r="A6138" s="16"/>
      <c r="B6138" s="70"/>
      <c r="C6138" s="71"/>
      <c r="D6138" s="70"/>
      <c r="E6138" s="70"/>
      <c r="H6138" s="72"/>
    </row>
    <row r="6139" spans="1:8" s="66" customFormat="1">
      <c r="A6139" s="16"/>
      <c r="B6139" s="70"/>
      <c r="C6139" s="71"/>
      <c r="D6139" s="70"/>
      <c r="E6139" s="70"/>
      <c r="H6139" s="72"/>
    </row>
    <row r="6140" spans="1:8" s="66" customFormat="1">
      <c r="A6140" s="16"/>
      <c r="B6140" s="70"/>
      <c r="C6140" s="71"/>
      <c r="D6140" s="70"/>
      <c r="E6140" s="70"/>
      <c r="H6140" s="72"/>
    </row>
    <row r="6141" spans="1:8" s="66" customFormat="1">
      <c r="A6141" s="16"/>
      <c r="B6141" s="70"/>
      <c r="C6141" s="71"/>
      <c r="D6141" s="70"/>
      <c r="E6141" s="70"/>
      <c r="H6141" s="72"/>
    </row>
    <row r="6142" spans="1:8" s="66" customFormat="1">
      <c r="A6142" s="16"/>
      <c r="B6142" s="70"/>
      <c r="C6142" s="71"/>
      <c r="D6142" s="70"/>
      <c r="E6142" s="70"/>
      <c r="H6142" s="72"/>
    </row>
    <row r="6143" spans="1:8" s="66" customFormat="1">
      <c r="A6143" s="16"/>
      <c r="B6143" s="70"/>
      <c r="C6143" s="71"/>
      <c r="D6143" s="70"/>
      <c r="E6143" s="70"/>
      <c r="H6143" s="72"/>
    </row>
    <row r="6144" spans="1:8" s="66" customFormat="1">
      <c r="A6144" s="16"/>
      <c r="B6144" s="70"/>
      <c r="C6144" s="71"/>
      <c r="D6144" s="70"/>
      <c r="E6144" s="70"/>
      <c r="H6144" s="72"/>
    </row>
    <row r="6145" spans="1:8" s="66" customFormat="1">
      <c r="A6145" s="16"/>
      <c r="B6145" s="70"/>
      <c r="C6145" s="71"/>
      <c r="D6145" s="70"/>
      <c r="E6145" s="70"/>
      <c r="H6145" s="72"/>
    </row>
    <row r="6146" spans="1:8" s="66" customFormat="1">
      <c r="A6146" s="16"/>
      <c r="B6146" s="70"/>
      <c r="C6146" s="71"/>
      <c r="D6146" s="70"/>
      <c r="E6146" s="70"/>
      <c r="H6146" s="72"/>
    </row>
    <row r="6147" spans="1:8" s="66" customFormat="1">
      <c r="A6147" s="16"/>
      <c r="B6147" s="70"/>
      <c r="C6147" s="71"/>
      <c r="D6147" s="70"/>
      <c r="E6147" s="70"/>
      <c r="H6147" s="72"/>
    </row>
    <row r="6148" spans="1:8" s="66" customFormat="1">
      <c r="A6148" s="16"/>
      <c r="B6148" s="70"/>
      <c r="C6148" s="71"/>
      <c r="D6148" s="70"/>
      <c r="E6148" s="70"/>
      <c r="H6148" s="72"/>
    </row>
    <row r="6149" spans="1:8" s="66" customFormat="1">
      <c r="A6149" s="16"/>
      <c r="B6149" s="70"/>
      <c r="C6149" s="71"/>
      <c r="D6149" s="70"/>
      <c r="E6149" s="70"/>
      <c r="H6149" s="72"/>
    </row>
    <row r="6150" spans="1:8" s="66" customFormat="1">
      <c r="A6150" s="16"/>
      <c r="B6150" s="70"/>
      <c r="C6150" s="71"/>
      <c r="D6150" s="70"/>
      <c r="E6150" s="70"/>
      <c r="H6150" s="72"/>
    </row>
    <row r="6151" spans="1:8" s="66" customFormat="1">
      <c r="A6151" s="16"/>
      <c r="B6151" s="70"/>
      <c r="C6151" s="71"/>
      <c r="D6151" s="70"/>
      <c r="E6151" s="70"/>
      <c r="H6151" s="72"/>
    </row>
    <row r="6152" spans="1:8" s="66" customFormat="1">
      <c r="A6152" s="16"/>
      <c r="B6152" s="70"/>
      <c r="C6152" s="71"/>
      <c r="D6152" s="70"/>
      <c r="E6152" s="70"/>
      <c r="H6152" s="72"/>
    </row>
    <row r="6153" spans="1:8" s="66" customFormat="1">
      <c r="A6153" s="16"/>
      <c r="B6153" s="70"/>
      <c r="C6153" s="71"/>
      <c r="D6153" s="70"/>
      <c r="E6153" s="70"/>
      <c r="H6153" s="72"/>
    </row>
    <row r="6154" spans="1:8" s="66" customFormat="1">
      <c r="A6154" s="16"/>
      <c r="B6154" s="70"/>
      <c r="C6154" s="71"/>
      <c r="D6154" s="70"/>
      <c r="E6154" s="70"/>
      <c r="H6154" s="72"/>
    </row>
    <row r="6155" spans="1:8" s="66" customFormat="1">
      <c r="A6155" s="16"/>
      <c r="B6155" s="70"/>
      <c r="C6155" s="71"/>
      <c r="D6155" s="70"/>
      <c r="E6155" s="70"/>
      <c r="H6155" s="72"/>
    </row>
    <row r="6156" spans="1:8" s="66" customFormat="1">
      <c r="A6156" s="16"/>
      <c r="B6156" s="70"/>
      <c r="C6156" s="71"/>
      <c r="D6156" s="70"/>
      <c r="E6156" s="70"/>
      <c r="H6156" s="72"/>
    </row>
    <row r="6157" spans="1:8" s="66" customFormat="1">
      <c r="A6157" s="16"/>
      <c r="B6157" s="70"/>
      <c r="C6157" s="71"/>
      <c r="D6157" s="70"/>
      <c r="E6157" s="70"/>
      <c r="H6157" s="72"/>
    </row>
    <row r="6158" spans="1:8" s="66" customFormat="1">
      <c r="A6158" s="16"/>
      <c r="B6158" s="70"/>
      <c r="C6158" s="71"/>
      <c r="D6158" s="70"/>
      <c r="E6158" s="70"/>
      <c r="H6158" s="72"/>
    </row>
    <row r="6159" spans="1:8" s="66" customFormat="1">
      <c r="A6159" s="16"/>
      <c r="B6159" s="70"/>
      <c r="C6159" s="71"/>
      <c r="D6159" s="70"/>
      <c r="E6159" s="70"/>
      <c r="H6159" s="72"/>
    </row>
    <row r="6160" spans="1:8" s="66" customFormat="1">
      <c r="A6160" s="16"/>
      <c r="B6160" s="70"/>
      <c r="C6160" s="71"/>
      <c r="D6160" s="70"/>
      <c r="E6160" s="70"/>
      <c r="H6160" s="72"/>
    </row>
    <row r="6161" spans="1:8" s="66" customFormat="1">
      <c r="A6161" s="16"/>
      <c r="B6161" s="70"/>
      <c r="C6161" s="71"/>
      <c r="D6161" s="70"/>
      <c r="E6161" s="70"/>
      <c r="H6161" s="72"/>
    </row>
    <row r="6162" spans="1:8" s="66" customFormat="1">
      <c r="A6162" s="16"/>
      <c r="B6162" s="70"/>
      <c r="C6162" s="71"/>
      <c r="D6162" s="70"/>
      <c r="E6162" s="70"/>
      <c r="H6162" s="72"/>
    </row>
    <row r="6163" spans="1:8" s="66" customFormat="1">
      <c r="A6163" s="16"/>
      <c r="B6163" s="70"/>
      <c r="C6163" s="71"/>
      <c r="D6163" s="70"/>
      <c r="E6163" s="70"/>
      <c r="H6163" s="72"/>
    </row>
    <row r="6164" spans="1:8" s="66" customFormat="1">
      <c r="A6164" s="16"/>
      <c r="B6164" s="70"/>
      <c r="C6164" s="71"/>
      <c r="D6164" s="70"/>
      <c r="E6164" s="70"/>
      <c r="H6164" s="72"/>
    </row>
    <row r="6165" spans="1:8" s="66" customFormat="1">
      <c r="A6165" s="16"/>
      <c r="B6165" s="70"/>
      <c r="C6165" s="71"/>
      <c r="D6165" s="70"/>
      <c r="E6165" s="70"/>
      <c r="H6165" s="72"/>
    </row>
    <row r="6166" spans="1:8" s="66" customFormat="1">
      <c r="A6166" s="16"/>
      <c r="B6166" s="70"/>
      <c r="C6166" s="71"/>
      <c r="D6166" s="70"/>
      <c r="E6166" s="70"/>
      <c r="H6166" s="72"/>
    </row>
    <row r="6167" spans="1:8" s="66" customFormat="1">
      <c r="A6167" s="16"/>
      <c r="B6167" s="70"/>
      <c r="C6167" s="71"/>
      <c r="D6167" s="70"/>
      <c r="E6167" s="70"/>
      <c r="H6167" s="72"/>
    </row>
    <row r="6168" spans="1:8" s="66" customFormat="1">
      <c r="A6168" s="16"/>
      <c r="B6168" s="70"/>
      <c r="C6168" s="71"/>
      <c r="D6168" s="70"/>
      <c r="E6168" s="70"/>
      <c r="H6168" s="72"/>
    </row>
    <row r="6169" spans="1:8" s="66" customFormat="1">
      <c r="A6169" s="16"/>
      <c r="B6169" s="70"/>
      <c r="C6169" s="71"/>
      <c r="D6169" s="70"/>
      <c r="E6169" s="70"/>
      <c r="H6169" s="72"/>
    </row>
    <row r="6170" spans="1:8" s="66" customFormat="1">
      <c r="A6170" s="16"/>
      <c r="B6170" s="70"/>
      <c r="C6170" s="71"/>
      <c r="D6170" s="70"/>
      <c r="E6170" s="70"/>
      <c r="H6170" s="72"/>
    </row>
    <row r="6171" spans="1:8" s="66" customFormat="1">
      <c r="A6171" s="16"/>
      <c r="B6171" s="70"/>
      <c r="C6171" s="71"/>
      <c r="D6171" s="70"/>
      <c r="E6171" s="70"/>
      <c r="H6171" s="72"/>
    </row>
    <row r="6172" spans="1:8" s="66" customFormat="1">
      <c r="A6172" s="16"/>
      <c r="B6172" s="70"/>
      <c r="C6172" s="71"/>
      <c r="D6172" s="70"/>
      <c r="E6172" s="70"/>
      <c r="H6172" s="72"/>
    </row>
    <row r="6173" spans="1:8" s="66" customFormat="1">
      <c r="A6173" s="16"/>
      <c r="B6173" s="70"/>
      <c r="C6173" s="71"/>
      <c r="D6173" s="70"/>
      <c r="E6173" s="70"/>
      <c r="H6173" s="72"/>
    </row>
    <row r="6174" spans="1:8" s="66" customFormat="1">
      <c r="A6174" s="16"/>
      <c r="B6174" s="70"/>
      <c r="C6174" s="71"/>
      <c r="D6174" s="70"/>
      <c r="E6174" s="70"/>
      <c r="H6174" s="72"/>
    </row>
    <row r="6175" spans="1:8" s="66" customFormat="1">
      <c r="A6175" s="16"/>
      <c r="B6175" s="70"/>
      <c r="C6175" s="71"/>
      <c r="D6175" s="70"/>
      <c r="E6175" s="70"/>
      <c r="H6175" s="72"/>
    </row>
    <row r="6176" spans="1:8" s="66" customFormat="1">
      <c r="A6176" s="16"/>
      <c r="B6176" s="70"/>
      <c r="C6176" s="71"/>
      <c r="D6176" s="70"/>
      <c r="E6176" s="70"/>
      <c r="H6176" s="72"/>
    </row>
    <row r="6177" spans="1:8" s="66" customFormat="1">
      <c r="A6177" s="16"/>
      <c r="B6177" s="70"/>
      <c r="C6177" s="71"/>
      <c r="D6177" s="70"/>
      <c r="E6177" s="70"/>
      <c r="H6177" s="72"/>
    </row>
    <row r="6178" spans="1:8" s="66" customFormat="1">
      <c r="A6178" s="16"/>
      <c r="B6178" s="70"/>
      <c r="C6178" s="71"/>
      <c r="D6178" s="70"/>
      <c r="E6178" s="70"/>
      <c r="H6178" s="72"/>
    </row>
    <row r="6179" spans="1:8" s="66" customFormat="1">
      <c r="A6179" s="16"/>
      <c r="B6179" s="70"/>
      <c r="C6179" s="71"/>
      <c r="D6179" s="70"/>
      <c r="E6179" s="70"/>
      <c r="H6179" s="72"/>
    </row>
    <row r="6180" spans="1:8" s="66" customFormat="1">
      <c r="A6180" s="16"/>
      <c r="B6180" s="70"/>
      <c r="C6180" s="71"/>
      <c r="D6180" s="70"/>
      <c r="E6180" s="70"/>
      <c r="H6180" s="72"/>
    </row>
    <row r="6181" spans="1:8" s="66" customFormat="1">
      <c r="A6181" s="16"/>
      <c r="B6181" s="70"/>
      <c r="C6181" s="71"/>
      <c r="D6181" s="70"/>
      <c r="E6181" s="70"/>
      <c r="H6181" s="72"/>
    </row>
    <row r="6182" spans="1:8" s="66" customFormat="1">
      <c r="A6182" s="16"/>
      <c r="B6182" s="70"/>
      <c r="C6182" s="71"/>
      <c r="D6182" s="70"/>
      <c r="E6182" s="70"/>
      <c r="H6182" s="72"/>
    </row>
    <row r="6183" spans="1:8" s="66" customFormat="1">
      <c r="A6183" s="16"/>
      <c r="B6183" s="70"/>
      <c r="C6183" s="71"/>
      <c r="D6183" s="70"/>
      <c r="E6183" s="70"/>
      <c r="H6183" s="72"/>
    </row>
    <row r="6184" spans="1:8" s="66" customFormat="1">
      <c r="A6184" s="16"/>
      <c r="B6184" s="70"/>
      <c r="C6184" s="71"/>
      <c r="D6184" s="70"/>
      <c r="E6184" s="70"/>
      <c r="H6184" s="72"/>
    </row>
    <row r="6185" spans="1:8" s="66" customFormat="1">
      <c r="A6185" s="16"/>
      <c r="B6185" s="70"/>
      <c r="C6185" s="71"/>
      <c r="D6185" s="70"/>
      <c r="E6185" s="70"/>
      <c r="H6185" s="72"/>
    </row>
    <row r="6186" spans="1:8" s="66" customFormat="1">
      <c r="A6186" s="16"/>
      <c r="B6186" s="70"/>
      <c r="C6186" s="71"/>
      <c r="D6186" s="70"/>
      <c r="E6186" s="70"/>
      <c r="H6186" s="72"/>
    </row>
    <row r="6187" spans="1:8" s="66" customFormat="1">
      <c r="A6187" s="16"/>
      <c r="B6187" s="70"/>
      <c r="C6187" s="71"/>
      <c r="D6187" s="70"/>
      <c r="E6187" s="70"/>
      <c r="H6187" s="72"/>
    </row>
    <row r="6188" spans="1:8" s="66" customFormat="1">
      <c r="A6188" s="16"/>
      <c r="B6188" s="70"/>
      <c r="C6188" s="71"/>
      <c r="D6188" s="70"/>
      <c r="E6188" s="70"/>
      <c r="H6188" s="72"/>
    </row>
    <row r="6189" spans="1:8" s="66" customFormat="1">
      <c r="A6189" s="16"/>
      <c r="B6189" s="70"/>
      <c r="C6189" s="71"/>
      <c r="D6189" s="70"/>
      <c r="E6189" s="70"/>
      <c r="H6189" s="72"/>
    </row>
    <row r="6190" spans="1:8" s="66" customFormat="1">
      <c r="A6190" s="16"/>
      <c r="B6190" s="70"/>
      <c r="C6190" s="71"/>
      <c r="D6190" s="70"/>
      <c r="E6190" s="70"/>
      <c r="H6190" s="72"/>
    </row>
    <row r="6191" spans="1:8" s="66" customFormat="1">
      <c r="A6191" s="16"/>
      <c r="B6191" s="70"/>
      <c r="C6191" s="71"/>
      <c r="D6191" s="70"/>
      <c r="E6191" s="70"/>
      <c r="H6191" s="72"/>
    </row>
    <row r="6192" spans="1:8" s="66" customFormat="1">
      <c r="A6192" s="16"/>
      <c r="B6192" s="70"/>
      <c r="C6192" s="71"/>
      <c r="D6192" s="70"/>
      <c r="E6192" s="70"/>
      <c r="H6192" s="72"/>
    </row>
    <row r="6193" spans="1:8" s="66" customFormat="1">
      <c r="A6193" s="16"/>
      <c r="B6193" s="70"/>
      <c r="C6193" s="71"/>
      <c r="D6193" s="70"/>
      <c r="E6193" s="70"/>
      <c r="H6193" s="72"/>
    </row>
    <row r="6194" spans="1:8" s="66" customFormat="1">
      <c r="A6194" s="16"/>
      <c r="B6194" s="70"/>
      <c r="C6194" s="71"/>
      <c r="D6194" s="70"/>
      <c r="E6194" s="70"/>
      <c r="H6194" s="72"/>
    </row>
    <row r="6195" spans="1:8" s="66" customFormat="1">
      <c r="A6195" s="16"/>
      <c r="B6195" s="70"/>
      <c r="C6195" s="71"/>
      <c r="D6195" s="70"/>
      <c r="E6195" s="70"/>
      <c r="H6195" s="72"/>
    </row>
    <row r="6196" spans="1:8" s="66" customFormat="1">
      <c r="A6196" s="16"/>
      <c r="B6196" s="70"/>
      <c r="C6196" s="71"/>
      <c r="D6196" s="70"/>
      <c r="E6196" s="70"/>
      <c r="H6196" s="72"/>
    </row>
    <row r="6197" spans="1:8" s="66" customFormat="1">
      <c r="A6197" s="16"/>
      <c r="B6197" s="70"/>
      <c r="C6197" s="71"/>
      <c r="D6197" s="70"/>
      <c r="E6197" s="70"/>
      <c r="H6197" s="72"/>
    </row>
    <row r="6198" spans="1:8" s="66" customFormat="1">
      <c r="A6198" s="16"/>
      <c r="B6198" s="70"/>
      <c r="C6198" s="71"/>
      <c r="D6198" s="70"/>
      <c r="E6198" s="70"/>
      <c r="H6198" s="72"/>
    </row>
    <row r="6199" spans="1:8" s="66" customFormat="1">
      <c r="A6199" s="16"/>
      <c r="B6199" s="70"/>
      <c r="C6199" s="71"/>
      <c r="D6199" s="70"/>
      <c r="E6199" s="70"/>
      <c r="H6199" s="72"/>
    </row>
    <row r="6200" spans="1:8" s="66" customFormat="1">
      <c r="A6200" s="16"/>
      <c r="B6200" s="70"/>
      <c r="C6200" s="71"/>
      <c r="D6200" s="70"/>
      <c r="E6200" s="70"/>
      <c r="H6200" s="72"/>
    </row>
    <row r="6201" spans="1:8" s="66" customFormat="1">
      <c r="A6201" s="16"/>
      <c r="B6201" s="70"/>
      <c r="C6201" s="71"/>
      <c r="D6201" s="70"/>
      <c r="E6201" s="70"/>
      <c r="H6201" s="72"/>
    </row>
    <row r="6202" spans="1:8" s="66" customFormat="1">
      <c r="A6202" s="16"/>
      <c r="B6202" s="70"/>
      <c r="C6202" s="71"/>
      <c r="D6202" s="70"/>
      <c r="E6202" s="70"/>
      <c r="H6202" s="72"/>
    </row>
    <row r="6203" spans="1:8" s="66" customFormat="1">
      <c r="A6203" s="16"/>
      <c r="B6203" s="70"/>
      <c r="C6203" s="71"/>
      <c r="D6203" s="70"/>
      <c r="E6203" s="70"/>
      <c r="H6203" s="72"/>
    </row>
    <row r="6204" spans="1:8" s="66" customFormat="1">
      <c r="A6204" s="16"/>
      <c r="B6204" s="70"/>
      <c r="C6204" s="71"/>
      <c r="D6204" s="70"/>
      <c r="E6204" s="70"/>
      <c r="H6204" s="72"/>
    </row>
    <row r="6205" spans="1:8" s="66" customFormat="1">
      <c r="A6205" s="16"/>
      <c r="B6205" s="70"/>
      <c r="C6205" s="71"/>
      <c r="D6205" s="70"/>
      <c r="E6205" s="70"/>
      <c r="H6205" s="72"/>
    </row>
    <row r="6206" spans="1:8" s="66" customFormat="1">
      <c r="A6206" s="16"/>
      <c r="B6206" s="70"/>
      <c r="C6206" s="71"/>
      <c r="D6206" s="70"/>
      <c r="E6206" s="70"/>
      <c r="H6206" s="72"/>
    </row>
    <row r="6207" spans="1:8" s="66" customFormat="1">
      <c r="A6207" s="16"/>
      <c r="B6207" s="70"/>
      <c r="C6207" s="71"/>
      <c r="D6207" s="70"/>
      <c r="E6207" s="70"/>
      <c r="H6207" s="72"/>
    </row>
    <row r="6208" spans="1:8" s="66" customFormat="1">
      <c r="A6208" s="16"/>
      <c r="B6208" s="70"/>
      <c r="C6208" s="71"/>
      <c r="D6208" s="70"/>
      <c r="E6208" s="70"/>
      <c r="H6208" s="72"/>
    </row>
    <row r="6209" spans="1:8" s="66" customFormat="1">
      <c r="A6209" s="16"/>
      <c r="B6209" s="70"/>
      <c r="C6209" s="71"/>
      <c r="D6209" s="70"/>
      <c r="E6209" s="70"/>
      <c r="H6209" s="72"/>
    </row>
    <row r="6210" spans="1:8" s="66" customFormat="1">
      <c r="A6210" s="16"/>
      <c r="B6210" s="70"/>
      <c r="C6210" s="71"/>
      <c r="D6210" s="70"/>
      <c r="E6210" s="70"/>
      <c r="H6210" s="72"/>
    </row>
    <row r="6211" spans="1:8" s="66" customFormat="1">
      <c r="A6211" s="16"/>
      <c r="B6211" s="70"/>
      <c r="C6211" s="71"/>
      <c r="D6211" s="70"/>
      <c r="E6211" s="70"/>
      <c r="H6211" s="72"/>
    </row>
    <row r="6212" spans="1:8" s="66" customFormat="1">
      <c r="A6212" s="16"/>
      <c r="B6212" s="70"/>
      <c r="C6212" s="71"/>
      <c r="D6212" s="70"/>
      <c r="E6212" s="70"/>
      <c r="H6212" s="72"/>
    </row>
    <row r="6213" spans="1:8" s="66" customFormat="1">
      <c r="A6213" s="16"/>
      <c r="B6213" s="70"/>
      <c r="C6213" s="71"/>
      <c r="D6213" s="70"/>
      <c r="E6213" s="70"/>
      <c r="H6213" s="72"/>
    </row>
    <row r="6214" spans="1:8" s="66" customFormat="1">
      <c r="A6214" s="16"/>
      <c r="B6214" s="70"/>
      <c r="C6214" s="71"/>
      <c r="D6214" s="70"/>
      <c r="E6214" s="70"/>
      <c r="H6214" s="72"/>
    </row>
    <row r="6215" spans="1:8" s="66" customFormat="1">
      <c r="A6215" s="16"/>
      <c r="B6215" s="70"/>
      <c r="C6215" s="71"/>
      <c r="D6215" s="70"/>
      <c r="E6215" s="70"/>
      <c r="H6215" s="72"/>
    </row>
    <row r="6216" spans="1:8" s="66" customFormat="1">
      <c r="A6216" s="16"/>
      <c r="B6216" s="70"/>
      <c r="C6216" s="71"/>
      <c r="D6216" s="70"/>
      <c r="E6216" s="70"/>
      <c r="H6216" s="72"/>
    </row>
    <row r="6217" spans="1:8" s="66" customFormat="1">
      <c r="A6217" s="16"/>
      <c r="B6217" s="70"/>
      <c r="C6217" s="71"/>
      <c r="D6217" s="70"/>
      <c r="E6217" s="70"/>
      <c r="H6217" s="72"/>
    </row>
    <row r="6218" spans="1:8" s="66" customFormat="1">
      <c r="A6218" s="16"/>
      <c r="B6218" s="70"/>
      <c r="C6218" s="71"/>
      <c r="D6218" s="70"/>
      <c r="E6218" s="70"/>
      <c r="H6218" s="72"/>
    </row>
    <row r="6219" spans="1:8" s="66" customFormat="1">
      <c r="A6219" s="16"/>
      <c r="B6219" s="70"/>
      <c r="C6219" s="71"/>
      <c r="D6219" s="70"/>
      <c r="E6219" s="70"/>
      <c r="H6219" s="72"/>
    </row>
    <row r="6220" spans="1:8" s="66" customFormat="1">
      <c r="A6220" s="16"/>
      <c r="B6220" s="70"/>
      <c r="C6220" s="71"/>
      <c r="D6220" s="70"/>
      <c r="E6220" s="70"/>
      <c r="H6220" s="72"/>
    </row>
    <row r="6221" spans="1:8" s="66" customFormat="1">
      <c r="A6221" s="16"/>
      <c r="B6221" s="70"/>
      <c r="C6221" s="71"/>
      <c r="D6221" s="70"/>
      <c r="E6221" s="70"/>
      <c r="H6221" s="72"/>
    </row>
    <row r="6222" spans="1:8" s="66" customFormat="1">
      <c r="A6222" s="16"/>
      <c r="B6222" s="70"/>
      <c r="C6222" s="71"/>
      <c r="D6222" s="70"/>
      <c r="E6222" s="70"/>
      <c r="H6222" s="72"/>
    </row>
    <row r="6223" spans="1:8" s="66" customFormat="1">
      <c r="A6223" s="16"/>
      <c r="B6223" s="70"/>
      <c r="C6223" s="71"/>
      <c r="D6223" s="70"/>
      <c r="E6223" s="70"/>
      <c r="H6223" s="72"/>
    </row>
    <row r="6224" spans="1:8" s="66" customFormat="1">
      <c r="A6224" s="16"/>
      <c r="B6224" s="70"/>
      <c r="C6224" s="71"/>
      <c r="D6224" s="70"/>
      <c r="E6224" s="70"/>
      <c r="H6224" s="72"/>
    </row>
    <row r="6225" spans="1:8" s="66" customFormat="1">
      <c r="A6225" s="16"/>
      <c r="B6225" s="70"/>
      <c r="C6225" s="71"/>
      <c r="D6225" s="70"/>
      <c r="E6225" s="70"/>
      <c r="H6225" s="72"/>
    </row>
    <row r="6226" spans="1:8" s="66" customFormat="1">
      <c r="A6226" s="16"/>
      <c r="B6226" s="70"/>
      <c r="C6226" s="71"/>
      <c r="D6226" s="70"/>
      <c r="E6226" s="70"/>
      <c r="H6226" s="72"/>
    </row>
    <row r="6227" spans="1:8" s="66" customFormat="1">
      <c r="A6227" s="16"/>
      <c r="B6227" s="70"/>
      <c r="C6227" s="71"/>
      <c r="D6227" s="70"/>
      <c r="E6227" s="70"/>
      <c r="H6227" s="72"/>
    </row>
    <row r="6228" spans="1:8" s="66" customFormat="1">
      <c r="A6228" s="16"/>
      <c r="B6228" s="70"/>
      <c r="C6228" s="71"/>
      <c r="D6228" s="70"/>
      <c r="E6228" s="70"/>
      <c r="H6228" s="72"/>
    </row>
    <row r="6229" spans="1:8" s="66" customFormat="1">
      <c r="A6229" s="16"/>
      <c r="B6229" s="70"/>
      <c r="C6229" s="71"/>
      <c r="D6229" s="70"/>
      <c r="E6229" s="70"/>
      <c r="H6229" s="72"/>
    </row>
    <row r="6230" spans="1:8" s="66" customFormat="1">
      <c r="A6230" s="16"/>
      <c r="B6230" s="70"/>
      <c r="C6230" s="71"/>
      <c r="D6230" s="70"/>
      <c r="E6230" s="70"/>
      <c r="H6230" s="72"/>
    </row>
    <row r="6231" spans="1:8" s="66" customFormat="1">
      <c r="A6231" s="16"/>
      <c r="B6231" s="70"/>
      <c r="C6231" s="71"/>
      <c r="D6231" s="70"/>
      <c r="E6231" s="70"/>
      <c r="H6231" s="72"/>
    </row>
    <row r="6232" spans="1:8" s="66" customFormat="1">
      <c r="A6232" s="16"/>
      <c r="B6232" s="70"/>
      <c r="C6232" s="71"/>
      <c r="D6232" s="70"/>
      <c r="E6232" s="70"/>
      <c r="H6232" s="72"/>
    </row>
    <row r="6233" spans="1:8" s="66" customFormat="1">
      <c r="A6233" s="16"/>
      <c r="B6233" s="70"/>
      <c r="C6233" s="71"/>
      <c r="D6233" s="70"/>
      <c r="E6233" s="70"/>
      <c r="H6233" s="72"/>
    </row>
    <row r="6234" spans="1:8" s="66" customFormat="1">
      <c r="A6234" s="16"/>
      <c r="B6234" s="70"/>
      <c r="C6234" s="71"/>
      <c r="D6234" s="70"/>
      <c r="E6234" s="70"/>
      <c r="H6234" s="72"/>
    </row>
    <row r="6235" spans="1:8" s="66" customFormat="1">
      <c r="A6235" s="16"/>
      <c r="B6235" s="70"/>
      <c r="C6235" s="71"/>
      <c r="D6235" s="70"/>
      <c r="E6235" s="70"/>
      <c r="H6235" s="72"/>
    </row>
    <row r="6236" spans="1:8" s="66" customFormat="1">
      <c r="A6236" s="16"/>
      <c r="B6236" s="70"/>
      <c r="C6236" s="71"/>
      <c r="D6236" s="70"/>
      <c r="E6236" s="70"/>
      <c r="H6236" s="72"/>
    </row>
    <row r="6237" spans="1:8" s="66" customFormat="1">
      <c r="A6237" s="16"/>
      <c r="B6237" s="70"/>
      <c r="C6237" s="71"/>
      <c r="D6237" s="70"/>
      <c r="E6237" s="70"/>
      <c r="H6237" s="72"/>
    </row>
    <row r="6238" spans="1:8" s="66" customFormat="1">
      <c r="A6238" s="16"/>
      <c r="B6238" s="70"/>
      <c r="C6238" s="71"/>
      <c r="D6238" s="70"/>
      <c r="E6238" s="70"/>
      <c r="H6238" s="72"/>
    </row>
    <row r="6239" spans="1:8" s="66" customFormat="1">
      <c r="A6239" s="16"/>
      <c r="B6239" s="70"/>
      <c r="C6239" s="71"/>
      <c r="D6239" s="70"/>
      <c r="E6239" s="70"/>
      <c r="H6239" s="72"/>
    </row>
    <row r="6240" spans="1:8" s="66" customFormat="1">
      <c r="A6240" s="16"/>
      <c r="B6240" s="70"/>
      <c r="C6240" s="71"/>
      <c r="D6240" s="70"/>
      <c r="E6240" s="70"/>
      <c r="H6240" s="72"/>
    </row>
    <row r="6241" spans="1:8" s="66" customFormat="1">
      <c r="A6241" s="16"/>
      <c r="B6241" s="70"/>
      <c r="C6241" s="71"/>
      <c r="D6241" s="70"/>
      <c r="E6241" s="70"/>
      <c r="H6241" s="72"/>
    </row>
    <row r="6242" spans="1:8" s="66" customFormat="1">
      <c r="A6242" s="16"/>
      <c r="B6242" s="70"/>
      <c r="C6242" s="71"/>
      <c r="D6242" s="70"/>
      <c r="E6242" s="70"/>
      <c r="H6242" s="72"/>
    </row>
    <row r="6243" spans="1:8" s="66" customFormat="1">
      <c r="A6243" s="16"/>
      <c r="B6243" s="70"/>
      <c r="C6243" s="71"/>
      <c r="D6243" s="70"/>
      <c r="E6243" s="70"/>
      <c r="H6243" s="72"/>
    </row>
    <row r="6244" spans="1:8" s="66" customFormat="1">
      <c r="A6244" s="16"/>
      <c r="B6244" s="70"/>
      <c r="C6244" s="71"/>
      <c r="D6244" s="70"/>
      <c r="E6244" s="70"/>
      <c r="H6244" s="72"/>
    </row>
    <row r="6245" spans="1:8" s="66" customFormat="1">
      <c r="A6245" s="16"/>
      <c r="B6245" s="70"/>
      <c r="C6245" s="71"/>
      <c r="D6245" s="70"/>
      <c r="E6245" s="70"/>
      <c r="H6245" s="72"/>
    </row>
    <row r="6246" spans="1:8" s="66" customFormat="1">
      <c r="A6246" s="16"/>
      <c r="B6246" s="70"/>
      <c r="C6246" s="71"/>
      <c r="D6246" s="70"/>
      <c r="E6246" s="70"/>
      <c r="H6246" s="72"/>
    </row>
    <row r="6247" spans="1:8" s="66" customFormat="1">
      <c r="A6247" s="16"/>
      <c r="B6247" s="70"/>
      <c r="C6247" s="71"/>
      <c r="D6247" s="70"/>
      <c r="E6247" s="70"/>
      <c r="H6247" s="72"/>
    </row>
    <row r="6248" spans="1:8" s="66" customFormat="1">
      <c r="A6248" s="16"/>
      <c r="B6248" s="70"/>
      <c r="C6248" s="71"/>
      <c r="D6248" s="70"/>
      <c r="E6248" s="70"/>
      <c r="H6248" s="72"/>
    </row>
    <row r="6249" spans="1:8" s="66" customFormat="1">
      <c r="A6249" s="16"/>
      <c r="B6249" s="70"/>
      <c r="C6249" s="71"/>
      <c r="D6249" s="70"/>
      <c r="E6249" s="70"/>
      <c r="H6249" s="72"/>
    </row>
    <row r="6250" spans="1:8" s="66" customFormat="1">
      <c r="A6250" s="16"/>
      <c r="B6250" s="70"/>
      <c r="C6250" s="71"/>
      <c r="D6250" s="70"/>
      <c r="E6250" s="70"/>
      <c r="H6250" s="72"/>
    </row>
    <row r="6251" spans="1:8" s="66" customFormat="1">
      <c r="A6251" s="16"/>
      <c r="B6251" s="70"/>
      <c r="C6251" s="71"/>
      <c r="D6251" s="70"/>
      <c r="E6251" s="70"/>
      <c r="H6251" s="72"/>
    </row>
    <row r="6252" spans="1:8" s="66" customFormat="1">
      <c r="A6252" s="16"/>
      <c r="B6252" s="70"/>
      <c r="C6252" s="71"/>
      <c r="D6252" s="70"/>
      <c r="E6252" s="70"/>
      <c r="H6252" s="72"/>
    </row>
    <row r="6253" spans="1:8" s="66" customFormat="1">
      <c r="A6253" s="16"/>
      <c r="B6253" s="70"/>
      <c r="C6253" s="71"/>
      <c r="D6253" s="70"/>
      <c r="E6253" s="70"/>
      <c r="H6253" s="72"/>
    </row>
    <row r="6254" spans="1:8" s="66" customFormat="1">
      <c r="A6254" s="16"/>
      <c r="B6254" s="70"/>
      <c r="C6254" s="71"/>
      <c r="D6254" s="70"/>
      <c r="E6254" s="70"/>
      <c r="H6254" s="72"/>
    </row>
    <row r="6255" spans="1:8" s="66" customFormat="1">
      <c r="A6255" s="16"/>
      <c r="B6255" s="70"/>
      <c r="C6255" s="71"/>
      <c r="D6255" s="70"/>
      <c r="E6255" s="70"/>
      <c r="H6255" s="72"/>
    </row>
    <row r="6256" spans="1:8" s="66" customFormat="1">
      <c r="A6256" s="16"/>
      <c r="B6256" s="70"/>
      <c r="C6256" s="71"/>
      <c r="D6256" s="70"/>
      <c r="E6256" s="70"/>
      <c r="H6256" s="72"/>
    </row>
    <row r="6257" spans="1:8" s="66" customFormat="1">
      <c r="A6257" s="16"/>
      <c r="B6257" s="70"/>
      <c r="C6257" s="71"/>
      <c r="D6257" s="70"/>
      <c r="E6257" s="70"/>
      <c r="H6257" s="72"/>
    </row>
    <row r="6258" spans="1:8" s="66" customFormat="1">
      <c r="A6258" s="16"/>
      <c r="B6258" s="70"/>
      <c r="C6258" s="71"/>
      <c r="D6258" s="70"/>
      <c r="E6258" s="70"/>
      <c r="H6258" s="72"/>
    </row>
    <row r="6259" spans="1:8" s="66" customFormat="1">
      <c r="A6259" s="16"/>
      <c r="B6259" s="70"/>
      <c r="C6259" s="71"/>
      <c r="D6259" s="70"/>
      <c r="E6259" s="70"/>
      <c r="H6259" s="72"/>
    </row>
    <row r="6260" spans="1:8" s="66" customFormat="1">
      <c r="A6260" s="16"/>
      <c r="B6260" s="70"/>
      <c r="C6260" s="71"/>
      <c r="D6260" s="70"/>
      <c r="E6260" s="70"/>
      <c r="H6260" s="72"/>
    </row>
    <row r="6261" spans="1:8" s="66" customFormat="1">
      <c r="A6261" s="16"/>
      <c r="B6261" s="70"/>
      <c r="C6261" s="71"/>
      <c r="D6261" s="70"/>
      <c r="E6261" s="70"/>
      <c r="H6261" s="72"/>
    </row>
    <row r="6262" spans="1:8" s="66" customFormat="1">
      <c r="A6262" s="16"/>
      <c r="B6262" s="70"/>
      <c r="C6262" s="71"/>
      <c r="D6262" s="70"/>
      <c r="E6262" s="70"/>
      <c r="H6262" s="72"/>
    </row>
    <row r="6263" spans="1:8" s="66" customFormat="1">
      <c r="A6263" s="16"/>
      <c r="B6263" s="70"/>
      <c r="C6263" s="71"/>
      <c r="D6263" s="70"/>
      <c r="E6263" s="70"/>
      <c r="H6263" s="72"/>
    </row>
    <row r="6264" spans="1:8" s="66" customFormat="1">
      <c r="A6264" s="16"/>
      <c r="B6264" s="70"/>
      <c r="C6264" s="71"/>
      <c r="D6264" s="70"/>
      <c r="E6264" s="70"/>
      <c r="H6264" s="72"/>
    </row>
    <row r="6265" spans="1:8" s="66" customFormat="1">
      <c r="A6265" s="16"/>
      <c r="B6265" s="70"/>
      <c r="C6265" s="71"/>
      <c r="D6265" s="70"/>
      <c r="E6265" s="70"/>
      <c r="H6265" s="72"/>
    </row>
    <row r="6266" spans="1:8" s="66" customFormat="1">
      <c r="A6266" s="16"/>
      <c r="B6266" s="70"/>
      <c r="C6266" s="71"/>
      <c r="D6266" s="70"/>
      <c r="E6266" s="70"/>
      <c r="H6266" s="72"/>
    </row>
    <row r="6267" spans="1:8" s="66" customFormat="1">
      <c r="A6267" s="16"/>
      <c r="B6267" s="70"/>
      <c r="C6267" s="71"/>
      <c r="D6267" s="70"/>
      <c r="E6267" s="70"/>
      <c r="H6267" s="72"/>
    </row>
    <row r="6268" spans="1:8" s="66" customFormat="1">
      <c r="A6268" s="16"/>
      <c r="B6268" s="70"/>
      <c r="C6268" s="71"/>
      <c r="D6268" s="70"/>
      <c r="E6268" s="70"/>
      <c r="H6268" s="72"/>
    </row>
    <row r="6269" spans="1:8" s="66" customFormat="1">
      <c r="A6269" s="16"/>
      <c r="B6269" s="70"/>
      <c r="C6269" s="71"/>
      <c r="D6269" s="70"/>
      <c r="E6269" s="70"/>
      <c r="H6269" s="72"/>
    </row>
    <row r="6270" spans="1:8" s="66" customFormat="1">
      <c r="A6270" s="16"/>
      <c r="B6270" s="70"/>
      <c r="C6270" s="71"/>
      <c r="D6270" s="70"/>
      <c r="E6270" s="70"/>
      <c r="H6270" s="72"/>
    </row>
    <row r="6271" spans="1:8" s="66" customFormat="1">
      <c r="A6271" s="16"/>
      <c r="B6271" s="70"/>
      <c r="C6271" s="71"/>
      <c r="D6271" s="70"/>
      <c r="E6271" s="70"/>
      <c r="H6271" s="72"/>
    </row>
    <row r="6272" spans="1:8" s="66" customFormat="1">
      <c r="A6272" s="16"/>
      <c r="B6272" s="70"/>
      <c r="C6272" s="71"/>
      <c r="D6272" s="70"/>
      <c r="E6272" s="70"/>
      <c r="H6272" s="72"/>
    </row>
    <row r="6273" spans="1:8" s="66" customFormat="1">
      <c r="A6273" s="16"/>
      <c r="B6273" s="70"/>
      <c r="C6273" s="71"/>
      <c r="D6273" s="70"/>
      <c r="E6273" s="70"/>
      <c r="H6273" s="72"/>
    </row>
    <row r="6274" spans="1:8" s="66" customFormat="1">
      <c r="A6274" s="16"/>
      <c r="B6274" s="70"/>
      <c r="C6274" s="71"/>
      <c r="D6274" s="70"/>
      <c r="E6274" s="70"/>
      <c r="H6274" s="72"/>
    </row>
    <row r="6275" spans="1:8" s="66" customFormat="1">
      <c r="A6275" s="16"/>
      <c r="B6275" s="70"/>
      <c r="C6275" s="71"/>
      <c r="D6275" s="70"/>
      <c r="E6275" s="70"/>
      <c r="H6275" s="72"/>
    </row>
    <row r="6276" spans="1:8" s="66" customFormat="1">
      <c r="A6276" s="16"/>
      <c r="B6276" s="70"/>
      <c r="C6276" s="71"/>
      <c r="D6276" s="70"/>
      <c r="E6276" s="70"/>
      <c r="H6276" s="72"/>
    </row>
    <row r="6277" spans="1:8" s="66" customFormat="1">
      <c r="A6277" s="16"/>
      <c r="B6277" s="70"/>
      <c r="C6277" s="71"/>
      <c r="D6277" s="70"/>
      <c r="E6277" s="70"/>
      <c r="H6277" s="72"/>
    </row>
    <row r="6278" spans="1:8" s="66" customFormat="1">
      <c r="A6278" s="16"/>
      <c r="B6278" s="70"/>
      <c r="C6278" s="71"/>
      <c r="D6278" s="70"/>
      <c r="E6278" s="70"/>
      <c r="H6278" s="72"/>
    </row>
    <row r="6279" spans="1:8" s="66" customFormat="1">
      <c r="A6279" s="16"/>
      <c r="B6279" s="70"/>
      <c r="C6279" s="71"/>
      <c r="D6279" s="70"/>
      <c r="E6279" s="70"/>
      <c r="H6279" s="72"/>
    </row>
    <row r="6280" spans="1:8" s="66" customFormat="1">
      <c r="A6280" s="16"/>
      <c r="B6280" s="70"/>
      <c r="C6280" s="71"/>
      <c r="D6280" s="70"/>
      <c r="E6280" s="70"/>
      <c r="H6280" s="72"/>
    </row>
    <row r="6281" spans="1:8" s="66" customFormat="1">
      <c r="A6281" s="16"/>
      <c r="B6281" s="70"/>
      <c r="C6281" s="71"/>
      <c r="D6281" s="70"/>
      <c r="E6281" s="70"/>
      <c r="H6281" s="72"/>
    </row>
    <row r="6282" spans="1:8" s="66" customFormat="1">
      <c r="A6282" s="16"/>
      <c r="B6282" s="70"/>
      <c r="C6282" s="71"/>
      <c r="D6282" s="70"/>
      <c r="E6282" s="70"/>
      <c r="H6282" s="72"/>
    </row>
    <row r="6283" spans="1:8" s="66" customFormat="1">
      <c r="A6283" s="16"/>
      <c r="B6283" s="70"/>
      <c r="C6283" s="71"/>
      <c r="D6283" s="70"/>
      <c r="E6283" s="70"/>
      <c r="H6283" s="72"/>
    </row>
    <row r="6284" spans="1:8" s="66" customFormat="1">
      <c r="A6284" s="16"/>
      <c r="B6284" s="70"/>
      <c r="C6284" s="71"/>
      <c r="D6284" s="70"/>
      <c r="E6284" s="70"/>
      <c r="H6284" s="72"/>
    </row>
    <row r="6285" spans="1:8" s="66" customFormat="1">
      <c r="A6285" s="16"/>
      <c r="B6285" s="70"/>
      <c r="C6285" s="71"/>
      <c r="D6285" s="70"/>
      <c r="E6285" s="70"/>
      <c r="H6285" s="72"/>
    </row>
    <row r="6286" spans="1:8" s="66" customFormat="1">
      <c r="A6286" s="16"/>
      <c r="B6286" s="70"/>
      <c r="C6286" s="71"/>
      <c r="D6286" s="70"/>
      <c r="E6286" s="70"/>
      <c r="H6286" s="72"/>
    </row>
    <row r="6287" spans="1:8" s="66" customFormat="1">
      <c r="A6287" s="16"/>
      <c r="B6287" s="70"/>
      <c r="C6287" s="71"/>
      <c r="D6287" s="70"/>
      <c r="E6287" s="70"/>
      <c r="H6287" s="72"/>
    </row>
    <row r="6288" spans="1:8" s="66" customFormat="1">
      <c r="A6288" s="16"/>
      <c r="B6288" s="70"/>
      <c r="C6288" s="71"/>
      <c r="D6288" s="70"/>
      <c r="E6288" s="70"/>
      <c r="H6288" s="72"/>
    </row>
    <row r="6289" spans="1:8" s="66" customFormat="1">
      <c r="A6289" s="16"/>
      <c r="B6289" s="70"/>
      <c r="C6289" s="71"/>
      <c r="D6289" s="70"/>
      <c r="E6289" s="70"/>
      <c r="H6289" s="72"/>
    </row>
    <row r="6290" spans="1:8" s="66" customFormat="1">
      <c r="A6290" s="16"/>
      <c r="B6290" s="70"/>
      <c r="C6290" s="71"/>
      <c r="D6290" s="70"/>
      <c r="E6290" s="70"/>
      <c r="H6290" s="72"/>
    </row>
    <row r="6291" spans="1:8" s="66" customFormat="1">
      <c r="A6291" s="16"/>
      <c r="B6291" s="70"/>
      <c r="C6291" s="71"/>
      <c r="D6291" s="70"/>
      <c r="E6291" s="70"/>
      <c r="H6291" s="72"/>
    </row>
    <row r="6292" spans="1:8" s="66" customFormat="1">
      <c r="A6292" s="16"/>
      <c r="B6292" s="70"/>
      <c r="C6292" s="71"/>
      <c r="D6292" s="70"/>
      <c r="E6292" s="70"/>
      <c r="H6292" s="72"/>
    </row>
    <row r="6293" spans="1:8" s="66" customFormat="1">
      <c r="A6293" s="16"/>
      <c r="B6293" s="70"/>
      <c r="C6293" s="71"/>
      <c r="D6293" s="70"/>
      <c r="E6293" s="70"/>
      <c r="H6293" s="72"/>
    </row>
    <row r="6294" spans="1:8" s="66" customFormat="1">
      <c r="A6294" s="16"/>
      <c r="B6294" s="70"/>
      <c r="C6294" s="71"/>
      <c r="D6294" s="70"/>
      <c r="E6294" s="70"/>
      <c r="H6294" s="72"/>
    </row>
    <row r="6295" spans="1:8" s="66" customFormat="1">
      <c r="A6295" s="16"/>
      <c r="B6295" s="70"/>
      <c r="C6295" s="71"/>
      <c r="D6295" s="70"/>
      <c r="E6295" s="70"/>
      <c r="H6295" s="72"/>
    </row>
    <row r="6296" spans="1:8" s="66" customFormat="1">
      <c r="A6296" s="16"/>
      <c r="B6296" s="70"/>
      <c r="C6296" s="71"/>
      <c r="D6296" s="70"/>
      <c r="E6296" s="70"/>
      <c r="H6296" s="72"/>
    </row>
    <row r="6297" spans="1:8" s="66" customFormat="1">
      <c r="A6297" s="16"/>
      <c r="B6297" s="70"/>
      <c r="C6297" s="71"/>
      <c r="D6297" s="70"/>
      <c r="E6297" s="70"/>
      <c r="H6297" s="72"/>
    </row>
    <row r="6298" spans="1:8" s="66" customFormat="1">
      <c r="A6298" s="16"/>
      <c r="B6298" s="70"/>
      <c r="C6298" s="71"/>
      <c r="D6298" s="70"/>
      <c r="E6298" s="70"/>
      <c r="H6298" s="72"/>
    </row>
    <row r="6299" spans="1:8" s="66" customFormat="1">
      <c r="A6299" s="16"/>
      <c r="B6299" s="70"/>
      <c r="C6299" s="71"/>
      <c r="D6299" s="70"/>
      <c r="E6299" s="70"/>
      <c r="H6299" s="72"/>
    </row>
    <row r="6300" spans="1:8" s="66" customFormat="1">
      <c r="A6300" s="16"/>
      <c r="B6300" s="70"/>
      <c r="C6300" s="71"/>
      <c r="D6300" s="70"/>
      <c r="E6300" s="70"/>
      <c r="H6300" s="72"/>
    </row>
    <row r="6301" spans="1:8" s="66" customFormat="1">
      <c r="A6301" s="16"/>
      <c r="B6301" s="70"/>
      <c r="C6301" s="71"/>
      <c r="D6301" s="70"/>
      <c r="E6301" s="70"/>
      <c r="H6301" s="72"/>
    </row>
    <row r="6302" spans="1:8" s="66" customFormat="1">
      <c r="A6302" s="16"/>
      <c r="B6302" s="70"/>
      <c r="C6302" s="71"/>
      <c r="D6302" s="70"/>
      <c r="E6302" s="70"/>
      <c r="H6302" s="72"/>
    </row>
    <row r="6303" spans="1:8" s="66" customFormat="1">
      <c r="A6303" s="16"/>
      <c r="B6303" s="70"/>
      <c r="C6303" s="71"/>
      <c r="D6303" s="70"/>
      <c r="E6303" s="70"/>
      <c r="H6303" s="72"/>
    </row>
    <row r="6304" spans="1:8" s="66" customFormat="1">
      <c r="A6304" s="16"/>
      <c r="B6304" s="70"/>
      <c r="C6304" s="71"/>
      <c r="D6304" s="70"/>
      <c r="E6304" s="70"/>
      <c r="H6304" s="72"/>
    </row>
    <row r="6305" spans="1:8" s="66" customFormat="1">
      <c r="A6305" s="16"/>
      <c r="B6305" s="70"/>
      <c r="C6305" s="71"/>
      <c r="D6305" s="70"/>
      <c r="E6305" s="70"/>
      <c r="H6305" s="72"/>
    </row>
    <row r="6306" spans="1:8" s="66" customFormat="1">
      <c r="A6306" s="16"/>
      <c r="B6306" s="70"/>
      <c r="C6306" s="71"/>
      <c r="D6306" s="70"/>
      <c r="E6306" s="70"/>
      <c r="H6306" s="72"/>
    </row>
    <row r="6307" spans="1:8" s="66" customFormat="1">
      <c r="A6307" s="16"/>
      <c r="B6307" s="70"/>
      <c r="C6307" s="71"/>
      <c r="D6307" s="70"/>
      <c r="E6307" s="70"/>
      <c r="H6307" s="72"/>
    </row>
    <row r="6308" spans="1:8" s="66" customFormat="1">
      <c r="A6308" s="16"/>
      <c r="B6308" s="70"/>
      <c r="C6308" s="71"/>
      <c r="D6308" s="70"/>
      <c r="E6308" s="70"/>
      <c r="H6308" s="72"/>
    </row>
    <row r="6309" spans="1:8" s="66" customFormat="1">
      <c r="A6309" s="16"/>
      <c r="B6309" s="70"/>
      <c r="C6309" s="71"/>
      <c r="D6309" s="70"/>
      <c r="E6309" s="70"/>
      <c r="H6309" s="72"/>
    </row>
    <row r="6310" spans="1:8" s="66" customFormat="1">
      <c r="A6310" s="16"/>
      <c r="B6310" s="70"/>
      <c r="C6310" s="71"/>
      <c r="D6310" s="70"/>
      <c r="E6310" s="70"/>
      <c r="H6310" s="72"/>
    </row>
    <row r="6311" spans="1:8" s="66" customFormat="1">
      <c r="A6311" s="16"/>
      <c r="B6311" s="70"/>
      <c r="C6311" s="71"/>
      <c r="D6311" s="70"/>
      <c r="E6311" s="70"/>
      <c r="H6311" s="72"/>
    </row>
    <row r="6312" spans="1:8" s="66" customFormat="1">
      <c r="A6312" s="16"/>
      <c r="B6312" s="70"/>
      <c r="C6312" s="71"/>
      <c r="D6312" s="70"/>
      <c r="E6312" s="70"/>
      <c r="H6312" s="72"/>
    </row>
    <row r="6313" spans="1:8" s="66" customFormat="1">
      <c r="A6313" s="16"/>
      <c r="B6313" s="70"/>
      <c r="C6313" s="71"/>
      <c r="D6313" s="70"/>
      <c r="E6313" s="70"/>
      <c r="H6313" s="72"/>
    </row>
    <row r="6314" spans="1:8" s="66" customFormat="1">
      <c r="A6314" s="16"/>
      <c r="B6314" s="70"/>
      <c r="C6314" s="71"/>
      <c r="D6314" s="70"/>
      <c r="E6314" s="70"/>
      <c r="H6314" s="72"/>
    </row>
    <row r="6315" spans="1:8" s="66" customFormat="1">
      <c r="A6315" s="16"/>
      <c r="B6315" s="70"/>
      <c r="C6315" s="71"/>
      <c r="D6315" s="70"/>
      <c r="E6315" s="70"/>
      <c r="H6315" s="72"/>
    </row>
    <row r="6316" spans="1:8" s="66" customFormat="1">
      <c r="A6316" s="16"/>
      <c r="B6316" s="70"/>
      <c r="C6316" s="71"/>
      <c r="D6316" s="70"/>
      <c r="E6316" s="70"/>
      <c r="H6316" s="72"/>
    </row>
    <row r="6317" spans="1:8" s="66" customFormat="1">
      <c r="A6317" s="16"/>
      <c r="B6317" s="70"/>
      <c r="C6317" s="71"/>
      <c r="D6317" s="70"/>
      <c r="E6317" s="70"/>
      <c r="H6317" s="72"/>
    </row>
    <row r="6318" spans="1:8" s="66" customFormat="1">
      <c r="A6318" s="16"/>
      <c r="B6318" s="70"/>
      <c r="C6318" s="71"/>
      <c r="D6318" s="70"/>
      <c r="E6318" s="70"/>
      <c r="H6318" s="72"/>
    </row>
    <row r="6319" spans="1:8" s="66" customFormat="1">
      <c r="A6319" s="16"/>
      <c r="B6319" s="70"/>
      <c r="C6319" s="71"/>
      <c r="D6319" s="70"/>
      <c r="E6319" s="70"/>
      <c r="H6319" s="72"/>
    </row>
    <row r="6320" spans="1:8" s="66" customFormat="1">
      <c r="A6320" s="16"/>
      <c r="B6320" s="70"/>
      <c r="C6320" s="71"/>
      <c r="D6320" s="70"/>
      <c r="E6320" s="70"/>
      <c r="H6320" s="72"/>
    </row>
    <row r="6321" spans="1:8" s="66" customFormat="1">
      <c r="A6321" s="16"/>
      <c r="B6321" s="70"/>
      <c r="C6321" s="71"/>
      <c r="D6321" s="70"/>
      <c r="E6321" s="70"/>
      <c r="H6321" s="72"/>
    </row>
    <row r="6322" spans="1:8" s="66" customFormat="1">
      <c r="A6322" s="16"/>
      <c r="B6322" s="70"/>
      <c r="C6322" s="71"/>
      <c r="D6322" s="70"/>
      <c r="E6322" s="70"/>
      <c r="H6322" s="72"/>
    </row>
    <row r="6323" spans="1:8" s="66" customFormat="1">
      <c r="A6323" s="16"/>
      <c r="B6323" s="70"/>
      <c r="C6323" s="71"/>
      <c r="D6323" s="70"/>
      <c r="E6323" s="70"/>
      <c r="H6323" s="72"/>
    </row>
    <row r="6324" spans="1:8" s="66" customFormat="1">
      <c r="A6324" s="16"/>
      <c r="B6324" s="70"/>
      <c r="C6324" s="71"/>
      <c r="D6324" s="70"/>
      <c r="E6324" s="70"/>
      <c r="H6324" s="72"/>
    </row>
    <row r="6325" spans="1:8" s="66" customFormat="1">
      <c r="A6325" s="16"/>
      <c r="B6325" s="70"/>
      <c r="C6325" s="71"/>
      <c r="D6325" s="70"/>
      <c r="E6325" s="70"/>
      <c r="H6325" s="72"/>
    </row>
    <row r="6326" spans="1:8" s="66" customFormat="1">
      <c r="A6326" s="16"/>
      <c r="B6326" s="70"/>
      <c r="C6326" s="71"/>
      <c r="D6326" s="70"/>
      <c r="E6326" s="70"/>
      <c r="H6326" s="72"/>
    </row>
    <row r="6327" spans="1:8" s="66" customFormat="1">
      <c r="A6327" s="16"/>
      <c r="B6327" s="70"/>
      <c r="C6327" s="71"/>
      <c r="D6327" s="70"/>
      <c r="E6327" s="70"/>
      <c r="H6327" s="72"/>
    </row>
    <row r="6328" spans="1:8" s="66" customFormat="1">
      <c r="A6328" s="16"/>
      <c r="B6328" s="70"/>
      <c r="C6328" s="71"/>
      <c r="D6328" s="70"/>
      <c r="E6328" s="70"/>
      <c r="H6328" s="72"/>
    </row>
    <row r="6329" spans="1:8" s="66" customFormat="1">
      <c r="A6329" s="16"/>
      <c r="B6329" s="70"/>
      <c r="C6329" s="71"/>
      <c r="D6329" s="70"/>
      <c r="E6329" s="70"/>
      <c r="H6329" s="72"/>
    </row>
    <row r="6330" spans="1:8" s="66" customFormat="1">
      <c r="A6330" s="16"/>
      <c r="B6330" s="70"/>
      <c r="C6330" s="71"/>
      <c r="D6330" s="70"/>
      <c r="E6330" s="70"/>
      <c r="H6330" s="72"/>
    </row>
    <row r="6331" spans="1:8" s="66" customFormat="1">
      <c r="A6331" s="16"/>
      <c r="B6331" s="70"/>
      <c r="C6331" s="71"/>
      <c r="D6331" s="70"/>
      <c r="E6331" s="70"/>
      <c r="H6331" s="72"/>
    </row>
    <row r="6332" spans="1:8" s="66" customFormat="1">
      <c r="A6332" s="16"/>
      <c r="B6332" s="70"/>
      <c r="C6332" s="71"/>
      <c r="D6332" s="70"/>
      <c r="E6332" s="70"/>
      <c r="H6332" s="72"/>
    </row>
    <row r="6333" spans="1:8" s="66" customFormat="1">
      <c r="A6333" s="16"/>
      <c r="B6333" s="70"/>
      <c r="C6333" s="71"/>
      <c r="D6333" s="70"/>
      <c r="E6333" s="70"/>
      <c r="H6333" s="72"/>
    </row>
    <row r="6334" spans="1:8" s="66" customFormat="1">
      <c r="A6334" s="16"/>
      <c r="B6334" s="70"/>
      <c r="C6334" s="71"/>
      <c r="D6334" s="70"/>
      <c r="E6334" s="70"/>
      <c r="H6334" s="72"/>
    </row>
    <row r="6335" spans="1:8" s="66" customFormat="1">
      <c r="A6335" s="16"/>
      <c r="B6335" s="70"/>
      <c r="C6335" s="71"/>
      <c r="D6335" s="70"/>
      <c r="E6335" s="70"/>
      <c r="H6335" s="72"/>
    </row>
    <row r="6336" spans="1:8" s="66" customFormat="1">
      <c r="A6336" s="16"/>
      <c r="B6336" s="70"/>
      <c r="C6336" s="71"/>
      <c r="D6336" s="70"/>
      <c r="E6336" s="70"/>
      <c r="H6336" s="72"/>
    </row>
    <row r="6337" spans="1:8" s="66" customFormat="1">
      <c r="A6337" s="16"/>
      <c r="B6337" s="70"/>
      <c r="C6337" s="71"/>
      <c r="D6337" s="70"/>
      <c r="E6337" s="70"/>
      <c r="H6337" s="72"/>
    </row>
    <row r="6338" spans="1:8" s="66" customFormat="1">
      <c r="A6338" s="16"/>
      <c r="B6338" s="70"/>
      <c r="C6338" s="71"/>
      <c r="D6338" s="70"/>
      <c r="E6338" s="70"/>
      <c r="H6338" s="72"/>
    </row>
    <row r="6339" spans="1:8" s="66" customFormat="1">
      <c r="A6339" s="16"/>
      <c r="B6339" s="70"/>
      <c r="C6339" s="71"/>
      <c r="D6339" s="70"/>
      <c r="E6339" s="70"/>
      <c r="H6339" s="72"/>
    </row>
    <row r="6340" spans="1:8" s="66" customFormat="1">
      <c r="A6340" s="16"/>
      <c r="B6340" s="70"/>
      <c r="C6340" s="71"/>
      <c r="D6340" s="70"/>
      <c r="E6340" s="70"/>
      <c r="H6340" s="72"/>
    </row>
    <row r="6341" spans="1:8" s="66" customFormat="1">
      <c r="A6341" s="16"/>
      <c r="B6341" s="70"/>
      <c r="C6341" s="71"/>
      <c r="D6341" s="70"/>
      <c r="E6341" s="70"/>
      <c r="H6341" s="72"/>
    </row>
    <row r="6342" spans="1:8" s="66" customFormat="1">
      <c r="A6342" s="16"/>
      <c r="B6342" s="70"/>
      <c r="C6342" s="71"/>
      <c r="D6342" s="70"/>
      <c r="E6342" s="70"/>
      <c r="H6342" s="72"/>
    </row>
    <row r="6343" spans="1:8" s="66" customFormat="1">
      <c r="A6343" s="16"/>
      <c r="B6343" s="70"/>
      <c r="C6343" s="71"/>
      <c r="D6343" s="70"/>
      <c r="E6343" s="70"/>
      <c r="H6343" s="72"/>
    </row>
    <row r="6344" spans="1:8" s="66" customFormat="1">
      <c r="A6344" s="16"/>
      <c r="B6344" s="70"/>
      <c r="C6344" s="71"/>
      <c r="D6344" s="70"/>
      <c r="E6344" s="70"/>
      <c r="H6344" s="72"/>
    </row>
    <row r="6345" spans="1:8" s="66" customFormat="1">
      <c r="A6345" s="16"/>
      <c r="B6345" s="70"/>
      <c r="C6345" s="71"/>
      <c r="D6345" s="70"/>
      <c r="E6345" s="70"/>
      <c r="H6345" s="72"/>
    </row>
    <row r="6346" spans="1:8" s="66" customFormat="1">
      <c r="A6346" s="16"/>
      <c r="B6346" s="70"/>
      <c r="C6346" s="71"/>
      <c r="D6346" s="70"/>
      <c r="E6346" s="70"/>
      <c r="H6346" s="72"/>
    </row>
    <row r="6347" spans="1:8" s="66" customFormat="1">
      <c r="A6347" s="16"/>
      <c r="B6347" s="70"/>
      <c r="C6347" s="71"/>
      <c r="D6347" s="70"/>
      <c r="E6347" s="70"/>
      <c r="H6347" s="72"/>
    </row>
    <row r="6348" spans="1:8" s="66" customFormat="1">
      <c r="A6348" s="16"/>
      <c r="B6348" s="70"/>
      <c r="C6348" s="71"/>
      <c r="D6348" s="70"/>
      <c r="E6348" s="70"/>
      <c r="H6348" s="72"/>
    </row>
    <row r="6349" spans="1:8" s="66" customFormat="1">
      <c r="A6349" s="16"/>
      <c r="B6349" s="70"/>
      <c r="C6349" s="71"/>
      <c r="D6349" s="70"/>
      <c r="E6349" s="70"/>
      <c r="H6349" s="72"/>
    </row>
    <row r="6350" spans="1:8" s="66" customFormat="1">
      <c r="A6350" s="16"/>
      <c r="B6350" s="70"/>
      <c r="C6350" s="71"/>
      <c r="D6350" s="70"/>
      <c r="E6350" s="70"/>
      <c r="H6350" s="72"/>
    </row>
    <row r="6351" spans="1:8" s="66" customFormat="1">
      <c r="A6351" s="16"/>
      <c r="B6351" s="70"/>
      <c r="C6351" s="71"/>
      <c r="D6351" s="70"/>
      <c r="E6351" s="70"/>
      <c r="H6351" s="72"/>
    </row>
    <row r="6352" spans="1:8" s="66" customFormat="1">
      <c r="A6352" s="16"/>
      <c r="B6352" s="70"/>
      <c r="C6352" s="71"/>
      <c r="D6352" s="70"/>
      <c r="E6352" s="70"/>
      <c r="H6352" s="72"/>
    </row>
    <row r="6353" spans="1:8" s="66" customFormat="1">
      <c r="A6353" s="16"/>
      <c r="B6353" s="70"/>
      <c r="C6353" s="71"/>
      <c r="D6353" s="70"/>
      <c r="E6353" s="70"/>
      <c r="H6353" s="72"/>
    </row>
    <row r="6354" spans="1:8" s="66" customFormat="1">
      <c r="A6354" s="16"/>
      <c r="B6354" s="70"/>
      <c r="C6354" s="71"/>
      <c r="D6354" s="70"/>
      <c r="E6354" s="70"/>
      <c r="H6354" s="72"/>
    </row>
    <row r="6355" spans="1:8" s="66" customFormat="1">
      <c r="A6355" s="16"/>
      <c r="B6355" s="70"/>
      <c r="C6355" s="71"/>
      <c r="D6355" s="70"/>
      <c r="E6355" s="70"/>
      <c r="H6355" s="72"/>
    </row>
    <row r="6356" spans="1:8" s="66" customFormat="1">
      <c r="A6356" s="16"/>
      <c r="B6356" s="70"/>
      <c r="C6356" s="71"/>
      <c r="D6356" s="70"/>
      <c r="E6356" s="70"/>
      <c r="H6356" s="72"/>
    </row>
    <row r="6357" spans="1:8" s="66" customFormat="1">
      <c r="A6357" s="16"/>
      <c r="B6357" s="70"/>
      <c r="C6357" s="71"/>
      <c r="D6357" s="70"/>
      <c r="E6357" s="70"/>
      <c r="H6357" s="72"/>
    </row>
    <row r="6358" spans="1:8" s="66" customFormat="1">
      <c r="A6358" s="16"/>
      <c r="B6358" s="70"/>
      <c r="C6358" s="71"/>
      <c r="D6358" s="70"/>
      <c r="E6358" s="70"/>
      <c r="H6358" s="72"/>
    </row>
    <row r="6359" spans="1:8" s="66" customFormat="1">
      <c r="A6359" s="16"/>
      <c r="B6359" s="70"/>
      <c r="C6359" s="71"/>
      <c r="D6359" s="70"/>
      <c r="E6359" s="70"/>
      <c r="H6359" s="72"/>
    </row>
    <row r="6360" spans="1:8" s="66" customFormat="1">
      <c r="A6360" s="16"/>
      <c r="B6360" s="70"/>
      <c r="C6360" s="71"/>
      <c r="D6360" s="70"/>
      <c r="E6360" s="70"/>
      <c r="H6360" s="72"/>
    </row>
    <row r="6361" spans="1:8" s="66" customFormat="1">
      <c r="A6361" s="16"/>
      <c r="B6361" s="70"/>
      <c r="C6361" s="71"/>
      <c r="D6361" s="70"/>
      <c r="E6361" s="70"/>
      <c r="H6361" s="72"/>
    </row>
    <row r="6362" spans="1:8" s="66" customFormat="1">
      <c r="A6362" s="16"/>
      <c r="B6362" s="70"/>
      <c r="C6362" s="71"/>
      <c r="D6362" s="70"/>
      <c r="E6362" s="70"/>
      <c r="H6362" s="72"/>
    </row>
    <row r="6363" spans="1:8" s="66" customFormat="1">
      <c r="A6363" s="16"/>
      <c r="B6363" s="70"/>
      <c r="C6363" s="71"/>
      <c r="D6363" s="70"/>
      <c r="E6363" s="70"/>
      <c r="H6363" s="72"/>
    </row>
    <row r="6364" spans="1:8" s="66" customFormat="1">
      <c r="A6364" s="16"/>
      <c r="B6364" s="70"/>
      <c r="C6364" s="71"/>
      <c r="D6364" s="70"/>
      <c r="E6364" s="70"/>
      <c r="H6364" s="72"/>
    </row>
    <row r="6365" spans="1:8" s="66" customFormat="1">
      <c r="A6365" s="16"/>
      <c r="B6365" s="70"/>
      <c r="C6365" s="71"/>
      <c r="D6365" s="70"/>
      <c r="E6365" s="70"/>
      <c r="H6365" s="72"/>
    </row>
    <row r="6366" spans="1:8" s="66" customFormat="1">
      <c r="A6366" s="16"/>
      <c r="B6366" s="70"/>
      <c r="C6366" s="71"/>
      <c r="D6366" s="70"/>
      <c r="E6366" s="70"/>
      <c r="H6366" s="72"/>
    </row>
    <row r="6367" spans="1:8" s="66" customFormat="1">
      <c r="A6367" s="16"/>
      <c r="B6367" s="70"/>
      <c r="C6367" s="71"/>
      <c r="D6367" s="70"/>
      <c r="E6367" s="70"/>
      <c r="H6367" s="72"/>
    </row>
    <row r="6368" spans="1:8" s="66" customFormat="1">
      <c r="A6368" s="16"/>
      <c r="B6368" s="70"/>
      <c r="C6368" s="71"/>
      <c r="D6368" s="70"/>
      <c r="E6368" s="70"/>
      <c r="H6368" s="72"/>
    </row>
    <row r="6369" spans="1:8" s="66" customFormat="1">
      <c r="A6369" s="16"/>
      <c r="B6369" s="70"/>
      <c r="C6369" s="71"/>
      <c r="D6369" s="70"/>
      <c r="E6369" s="70"/>
      <c r="H6369" s="72"/>
    </row>
    <row r="6370" spans="1:8" s="66" customFormat="1">
      <c r="A6370" s="16"/>
      <c r="B6370" s="70"/>
      <c r="C6370" s="71"/>
      <c r="D6370" s="70"/>
      <c r="E6370" s="70"/>
      <c r="H6370" s="72"/>
    </row>
    <row r="6371" spans="1:8" s="66" customFormat="1">
      <c r="A6371" s="16"/>
      <c r="B6371" s="70"/>
      <c r="C6371" s="71"/>
      <c r="D6371" s="70"/>
      <c r="E6371" s="70"/>
      <c r="H6371" s="72"/>
    </row>
    <row r="6372" spans="1:8" s="66" customFormat="1">
      <c r="A6372" s="16"/>
      <c r="B6372" s="70"/>
      <c r="C6372" s="71"/>
      <c r="D6372" s="70"/>
      <c r="E6372" s="70"/>
      <c r="H6372" s="72"/>
    </row>
    <row r="6373" spans="1:8" s="66" customFormat="1">
      <c r="A6373" s="16"/>
      <c r="B6373" s="70"/>
      <c r="C6373" s="71"/>
      <c r="D6373" s="70"/>
      <c r="E6373" s="70"/>
      <c r="H6373" s="72"/>
    </row>
    <row r="6374" spans="1:8" s="66" customFormat="1">
      <c r="A6374" s="16"/>
      <c r="B6374" s="70"/>
      <c r="C6374" s="71"/>
      <c r="D6374" s="70"/>
      <c r="E6374" s="70"/>
      <c r="H6374" s="72"/>
    </row>
    <row r="6375" spans="1:8" s="66" customFormat="1">
      <c r="A6375" s="16"/>
      <c r="B6375" s="70"/>
      <c r="C6375" s="71"/>
      <c r="D6375" s="70"/>
      <c r="E6375" s="70"/>
      <c r="H6375" s="72"/>
    </row>
    <row r="6376" spans="1:8" s="66" customFormat="1">
      <c r="A6376" s="16"/>
      <c r="B6376" s="70"/>
      <c r="C6376" s="71"/>
      <c r="D6376" s="70"/>
      <c r="E6376" s="70"/>
      <c r="H6376" s="72"/>
    </row>
    <row r="6377" spans="1:8" s="66" customFormat="1">
      <c r="A6377" s="16"/>
      <c r="B6377" s="70"/>
      <c r="C6377" s="71"/>
      <c r="D6377" s="70"/>
      <c r="E6377" s="70"/>
      <c r="H6377" s="72"/>
    </row>
    <row r="6378" spans="1:8" s="66" customFormat="1">
      <c r="A6378" s="16"/>
      <c r="B6378" s="70"/>
      <c r="C6378" s="71"/>
      <c r="D6378" s="70"/>
      <c r="E6378" s="70"/>
      <c r="H6378" s="72"/>
    </row>
    <row r="6379" spans="1:8" s="66" customFormat="1">
      <c r="A6379" s="16"/>
      <c r="B6379" s="70"/>
      <c r="C6379" s="71"/>
      <c r="D6379" s="70"/>
      <c r="E6379" s="70"/>
      <c r="H6379" s="72"/>
    </row>
    <row r="6380" spans="1:8" s="66" customFormat="1">
      <c r="A6380" s="16"/>
      <c r="B6380" s="70"/>
      <c r="C6380" s="71"/>
      <c r="D6380" s="70"/>
      <c r="E6380" s="70"/>
      <c r="H6380" s="72"/>
    </row>
    <row r="6381" spans="1:8" s="66" customFormat="1">
      <c r="A6381" s="16"/>
      <c r="B6381" s="70"/>
      <c r="C6381" s="71"/>
      <c r="D6381" s="70"/>
      <c r="E6381" s="70"/>
      <c r="H6381" s="72"/>
    </row>
    <row r="6382" spans="1:8" s="66" customFormat="1">
      <c r="A6382" s="16"/>
      <c r="B6382" s="70"/>
      <c r="C6382" s="71"/>
      <c r="D6382" s="70"/>
      <c r="E6382" s="70"/>
      <c r="H6382" s="72"/>
    </row>
    <row r="6383" spans="1:8" s="66" customFormat="1">
      <c r="A6383" s="16"/>
      <c r="B6383" s="70"/>
      <c r="C6383" s="71"/>
      <c r="D6383" s="70"/>
      <c r="E6383" s="70"/>
      <c r="H6383" s="72"/>
    </row>
    <row r="6384" spans="1:8" s="66" customFormat="1">
      <c r="A6384" s="16"/>
      <c r="B6384" s="70"/>
      <c r="C6384" s="71"/>
      <c r="D6384" s="70"/>
      <c r="E6384" s="70"/>
      <c r="H6384" s="72"/>
    </row>
    <row r="6385" spans="1:8" s="66" customFormat="1">
      <c r="A6385" s="16"/>
      <c r="B6385" s="70"/>
      <c r="C6385" s="71"/>
      <c r="D6385" s="70"/>
      <c r="E6385" s="70"/>
      <c r="H6385" s="72"/>
    </row>
    <row r="6386" spans="1:8" s="66" customFormat="1">
      <c r="A6386" s="16"/>
      <c r="B6386" s="70"/>
      <c r="C6386" s="71"/>
      <c r="D6386" s="70"/>
      <c r="E6386" s="70"/>
      <c r="H6386" s="72"/>
    </row>
    <row r="6387" spans="1:8" s="66" customFormat="1">
      <c r="A6387" s="16"/>
      <c r="B6387" s="70"/>
      <c r="C6387" s="71"/>
      <c r="D6387" s="70"/>
      <c r="E6387" s="70"/>
      <c r="H6387" s="72"/>
    </row>
    <row r="6388" spans="1:8" s="66" customFormat="1">
      <c r="A6388" s="16"/>
      <c r="B6388" s="70"/>
      <c r="C6388" s="71"/>
      <c r="D6388" s="70"/>
      <c r="E6388" s="70"/>
      <c r="H6388" s="72"/>
    </row>
    <row r="6389" spans="1:8" s="66" customFormat="1">
      <c r="A6389" s="16"/>
      <c r="B6389" s="70"/>
      <c r="C6389" s="71"/>
      <c r="D6389" s="70"/>
      <c r="E6389" s="70"/>
      <c r="H6389" s="72"/>
    </row>
    <row r="6390" spans="1:8" s="66" customFormat="1">
      <c r="A6390" s="16"/>
      <c r="B6390" s="70"/>
      <c r="C6390" s="71"/>
      <c r="D6390" s="70"/>
      <c r="E6390" s="70"/>
      <c r="H6390" s="72"/>
    </row>
    <row r="6391" spans="1:8" s="66" customFormat="1">
      <c r="A6391" s="16"/>
      <c r="B6391" s="70"/>
      <c r="C6391" s="71"/>
      <c r="D6391" s="70"/>
      <c r="E6391" s="70"/>
      <c r="H6391" s="72"/>
    </row>
    <row r="6392" spans="1:8" s="66" customFormat="1">
      <c r="A6392" s="16"/>
      <c r="B6392" s="70"/>
      <c r="C6392" s="71"/>
      <c r="D6392" s="70"/>
      <c r="E6392" s="70"/>
      <c r="H6392" s="72"/>
    </row>
    <row r="6393" spans="1:8" s="66" customFormat="1">
      <c r="A6393" s="16"/>
      <c r="B6393" s="70"/>
      <c r="C6393" s="71"/>
      <c r="D6393" s="70"/>
      <c r="E6393" s="70"/>
      <c r="H6393" s="72"/>
    </row>
    <row r="6394" spans="1:8" s="66" customFormat="1">
      <c r="A6394" s="16"/>
      <c r="B6394" s="70"/>
      <c r="C6394" s="71"/>
      <c r="D6394" s="70"/>
      <c r="E6394" s="70"/>
      <c r="H6394" s="72"/>
    </row>
    <row r="6395" spans="1:8" s="66" customFormat="1">
      <c r="A6395" s="16"/>
      <c r="B6395" s="70"/>
      <c r="C6395" s="71"/>
      <c r="D6395" s="70"/>
      <c r="E6395" s="70"/>
      <c r="H6395" s="72"/>
    </row>
    <row r="6396" spans="1:8" s="66" customFormat="1">
      <c r="A6396" s="16"/>
      <c r="B6396" s="70"/>
      <c r="C6396" s="71"/>
      <c r="D6396" s="70"/>
      <c r="E6396" s="70"/>
      <c r="H6396" s="72"/>
    </row>
    <row r="6397" spans="1:8" s="66" customFormat="1">
      <c r="A6397" s="16"/>
      <c r="B6397" s="70"/>
      <c r="C6397" s="71"/>
      <c r="D6397" s="70"/>
      <c r="E6397" s="70"/>
      <c r="H6397" s="72"/>
    </row>
    <row r="6398" spans="1:8" s="66" customFormat="1">
      <c r="A6398" s="16"/>
      <c r="B6398" s="70"/>
      <c r="C6398" s="71"/>
      <c r="D6398" s="70"/>
      <c r="E6398" s="70"/>
      <c r="H6398" s="72"/>
    </row>
    <row r="6399" spans="1:8" s="66" customFormat="1">
      <c r="A6399" s="16"/>
      <c r="B6399" s="70"/>
      <c r="C6399" s="71"/>
      <c r="D6399" s="70"/>
      <c r="E6399" s="70"/>
      <c r="H6399" s="72"/>
    </row>
    <row r="6400" spans="1:8" s="66" customFormat="1">
      <c r="A6400" s="16"/>
      <c r="B6400" s="70"/>
      <c r="C6400" s="71"/>
      <c r="D6400" s="70"/>
      <c r="E6400" s="70"/>
      <c r="H6400" s="72"/>
    </row>
    <row r="6401" spans="1:8" s="66" customFormat="1">
      <c r="A6401" s="16"/>
      <c r="B6401" s="70"/>
      <c r="C6401" s="71"/>
      <c r="D6401" s="70"/>
      <c r="E6401" s="70"/>
      <c r="H6401" s="72"/>
    </row>
    <row r="6402" spans="1:8" s="66" customFormat="1">
      <c r="A6402" s="16"/>
      <c r="B6402" s="70"/>
      <c r="C6402" s="71"/>
      <c r="D6402" s="70"/>
      <c r="E6402" s="70"/>
      <c r="H6402" s="72"/>
    </row>
    <row r="6403" spans="1:8" s="66" customFormat="1">
      <c r="A6403" s="16"/>
      <c r="B6403" s="70"/>
      <c r="C6403" s="71"/>
      <c r="D6403" s="70"/>
      <c r="E6403" s="70"/>
      <c r="H6403" s="72"/>
    </row>
    <row r="6404" spans="1:8" s="66" customFormat="1">
      <c r="A6404" s="16"/>
      <c r="B6404" s="70"/>
      <c r="C6404" s="71"/>
      <c r="D6404" s="70"/>
      <c r="E6404" s="70"/>
      <c r="H6404" s="72"/>
    </row>
    <row r="6405" spans="1:8" s="66" customFormat="1">
      <c r="A6405" s="16"/>
      <c r="B6405" s="70"/>
      <c r="C6405" s="71"/>
      <c r="D6405" s="70"/>
      <c r="E6405" s="70"/>
      <c r="H6405" s="72"/>
    </row>
    <row r="6406" spans="1:8" s="66" customFormat="1">
      <c r="A6406" s="16"/>
      <c r="B6406" s="70"/>
      <c r="C6406" s="71"/>
      <c r="D6406" s="70"/>
      <c r="E6406" s="70"/>
      <c r="H6406" s="72"/>
    </row>
    <row r="6407" spans="1:8" s="66" customFormat="1">
      <c r="A6407" s="16"/>
      <c r="B6407" s="70"/>
      <c r="C6407" s="71"/>
      <c r="D6407" s="70"/>
      <c r="E6407" s="70"/>
      <c r="H6407" s="72"/>
    </row>
    <row r="6408" spans="1:8" s="66" customFormat="1">
      <c r="A6408" s="16"/>
      <c r="B6408" s="70"/>
      <c r="C6408" s="71"/>
      <c r="D6408" s="70"/>
      <c r="E6408" s="70"/>
      <c r="H6408" s="72"/>
    </row>
    <row r="6409" spans="1:8" s="66" customFormat="1">
      <c r="A6409" s="16"/>
      <c r="B6409" s="70"/>
      <c r="C6409" s="71"/>
      <c r="D6409" s="70"/>
      <c r="E6409" s="70"/>
      <c r="H6409" s="72"/>
    </row>
    <row r="6410" spans="1:8" s="66" customFormat="1">
      <c r="A6410" s="16"/>
      <c r="B6410" s="70"/>
      <c r="C6410" s="71"/>
      <c r="D6410" s="70"/>
      <c r="E6410" s="70"/>
      <c r="H6410" s="72"/>
    </row>
    <row r="6411" spans="1:8" s="66" customFormat="1">
      <c r="A6411" s="16"/>
      <c r="B6411" s="70"/>
      <c r="C6411" s="71"/>
      <c r="D6411" s="70"/>
      <c r="E6411" s="70"/>
      <c r="H6411" s="72"/>
    </row>
    <row r="6412" spans="1:8" s="66" customFormat="1">
      <c r="A6412" s="16"/>
      <c r="B6412" s="70"/>
      <c r="C6412" s="71"/>
      <c r="D6412" s="70"/>
      <c r="E6412" s="70"/>
      <c r="H6412" s="72"/>
    </row>
    <row r="6413" spans="1:8" s="66" customFormat="1">
      <c r="A6413" s="16"/>
      <c r="B6413" s="70"/>
      <c r="C6413" s="71"/>
      <c r="D6413" s="70"/>
      <c r="E6413" s="70"/>
      <c r="H6413" s="72"/>
    </row>
    <row r="6414" spans="1:8" s="66" customFormat="1">
      <c r="A6414" s="16"/>
      <c r="B6414" s="70"/>
      <c r="C6414" s="71"/>
      <c r="D6414" s="70"/>
      <c r="E6414" s="70"/>
      <c r="H6414" s="72"/>
    </row>
    <row r="6415" spans="1:8" s="66" customFormat="1">
      <c r="A6415" s="16"/>
      <c r="B6415" s="70"/>
      <c r="C6415" s="71"/>
      <c r="D6415" s="70"/>
      <c r="E6415" s="70"/>
      <c r="H6415" s="72"/>
    </row>
    <row r="6416" spans="1:8" s="66" customFormat="1">
      <c r="A6416" s="16"/>
      <c r="B6416" s="70"/>
      <c r="C6416" s="71"/>
      <c r="D6416" s="70"/>
      <c r="E6416" s="70"/>
      <c r="H6416" s="72"/>
    </row>
    <row r="6417" spans="1:8" s="66" customFormat="1">
      <c r="A6417" s="16"/>
      <c r="B6417" s="70"/>
      <c r="C6417" s="71"/>
      <c r="D6417" s="70"/>
      <c r="E6417" s="70"/>
      <c r="H6417" s="72"/>
    </row>
    <row r="6418" spans="1:8" s="66" customFormat="1">
      <c r="A6418" s="16"/>
      <c r="B6418" s="70"/>
      <c r="C6418" s="71"/>
      <c r="D6418" s="70"/>
      <c r="E6418" s="70"/>
      <c r="H6418" s="72"/>
    </row>
    <row r="6419" spans="1:8" s="66" customFormat="1">
      <c r="A6419" s="16"/>
      <c r="B6419" s="70"/>
      <c r="C6419" s="71"/>
      <c r="D6419" s="70"/>
      <c r="E6419" s="70"/>
      <c r="H6419" s="72"/>
    </row>
    <row r="6420" spans="1:8" s="66" customFormat="1">
      <c r="A6420" s="16"/>
      <c r="B6420" s="70"/>
      <c r="C6420" s="71"/>
      <c r="D6420" s="70"/>
      <c r="E6420" s="70"/>
      <c r="H6420" s="72"/>
    </row>
    <row r="6421" spans="1:8" s="66" customFormat="1">
      <c r="A6421" s="16"/>
      <c r="B6421" s="70"/>
      <c r="C6421" s="71"/>
      <c r="D6421" s="70"/>
      <c r="E6421" s="70"/>
      <c r="H6421" s="72"/>
    </row>
    <row r="6422" spans="1:8" s="66" customFormat="1">
      <c r="A6422" s="16"/>
      <c r="B6422" s="70"/>
      <c r="C6422" s="71"/>
      <c r="D6422" s="70"/>
      <c r="E6422" s="70"/>
      <c r="H6422" s="72"/>
    </row>
    <row r="6423" spans="1:8" s="66" customFormat="1">
      <c r="A6423" s="16"/>
      <c r="B6423" s="70"/>
      <c r="C6423" s="71"/>
      <c r="D6423" s="70"/>
      <c r="E6423" s="70"/>
      <c r="H6423" s="72"/>
    </row>
    <row r="6424" spans="1:8" s="66" customFormat="1">
      <c r="A6424" s="16"/>
      <c r="B6424" s="70"/>
      <c r="C6424" s="71"/>
      <c r="D6424" s="70"/>
      <c r="E6424" s="70"/>
      <c r="H6424" s="72"/>
    </row>
    <row r="6425" spans="1:8" s="66" customFormat="1">
      <c r="A6425" s="16"/>
      <c r="B6425" s="70"/>
      <c r="C6425" s="71"/>
      <c r="D6425" s="70"/>
      <c r="E6425" s="70"/>
      <c r="H6425" s="72"/>
    </row>
    <row r="6426" spans="1:8" s="66" customFormat="1">
      <c r="A6426" s="16"/>
      <c r="B6426" s="70"/>
      <c r="C6426" s="71"/>
      <c r="D6426" s="70"/>
      <c r="E6426" s="70"/>
      <c r="H6426" s="72"/>
    </row>
    <row r="6427" spans="1:8" s="66" customFormat="1">
      <c r="A6427" s="16"/>
      <c r="B6427" s="70"/>
      <c r="C6427" s="71"/>
      <c r="D6427" s="70"/>
      <c r="E6427" s="70"/>
      <c r="H6427" s="72"/>
    </row>
    <row r="6428" spans="1:8" s="66" customFormat="1">
      <c r="A6428" s="16"/>
      <c r="B6428" s="70"/>
      <c r="C6428" s="71"/>
      <c r="D6428" s="70"/>
      <c r="E6428" s="70"/>
      <c r="H6428" s="72"/>
    </row>
    <row r="6429" spans="1:8" s="66" customFormat="1">
      <c r="A6429" s="16"/>
      <c r="B6429" s="70"/>
      <c r="C6429" s="71"/>
      <c r="D6429" s="70"/>
      <c r="E6429" s="70"/>
      <c r="H6429" s="72"/>
    </row>
    <row r="6430" spans="1:8" s="66" customFormat="1">
      <c r="A6430" s="16"/>
      <c r="B6430" s="70"/>
      <c r="C6430" s="71"/>
      <c r="D6430" s="70"/>
      <c r="E6430" s="70"/>
      <c r="H6430" s="72"/>
    </row>
    <row r="6431" spans="1:8" s="66" customFormat="1">
      <c r="A6431" s="16"/>
      <c r="B6431" s="70"/>
      <c r="C6431" s="71"/>
      <c r="D6431" s="70"/>
      <c r="E6431" s="70"/>
      <c r="H6431" s="72"/>
    </row>
    <row r="6432" spans="1:8" s="66" customFormat="1">
      <c r="A6432" s="16"/>
      <c r="B6432" s="70"/>
      <c r="C6432" s="71"/>
      <c r="D6432" s="70"/>
      <c r="E6432" s="70"/>
      <c r="H6432" s="72"/>
    </row>
    <row r="6433" spans="1:8" s="66" customFormat="1">
      <c r="A6433" s="16"/>
      <c r="B6433" s="70"/>
      <c r="C6433" s="71"/>
      <c r="D6433" s="70"/>
      <c r="E6433" s="70"/>
      <c r="H6433" s="72"/>
    </row>
    <row r="6434" spans="1:8" s="66" customFormat="1">
      <c r="A6434" s="16"/>
      <c r="B6434" s="70"/>
      <c r="C6434" s="71"/>
      <c r="D6434" s="70"/>
      <c r="E6434" s="70"/>
      <c r="H6434" s="72"/>
    </row>
    <row r="6435" spans="1:8" s="66" customFormat="1">
      <c r="A6435" s="16"/>
      <c r="B6435" s="70"/>
      <c r="C6435" s="71"/>
      <c r="D6435" s="70"/>
      <c r="E6435" s="70"/>
      <c r="H6435" s="72"/>
    </row>
    <row r="6436" spans="1:8" s="66" customFormat="1">
      <c r="A6436" s="16"/>
      <c r="B6436" s="70"/>
      <c r="C6436" s="71"/>
      <c r="D6436" s="70"/>
      <c r="E6436" s="70"/>
      <c r="H6436" s="72"/>
    </row>
    <row r="6437" spans="1:8" s="66" customFormat="1">
      <c r="A6437" s="16"/>
      <c r="B6437" s="70"/>
      <c r="C6437" s="71"/>
      <c r="D6437" s="70"/>
      <c r="E6437" s="70"/>
      <c r="H6437" s="72"/>
    </row>
    <row r="6438" spans="1:8" s="66" customFormat="1">
      <c r="A6438" s="16"/>
      <c r="B6438" s="70"/>
      <c r="C6438" s="71"/>
      <c r="D6438" s="70"/>
      <c r="E6438" s="70"/>
      <c r="H6438" s="72"/>
    </row>
    <row r="6439" spans="1:8" s="66" customFormat="1">
      <c r="A6439" s="16"/>
      <c r="B6439" s="70"/>
      <c r="C6439" s="71"/>
      <c r="D6439" s="70"/>
      <c r="E6439" s="70"/>
      <c r="H6439" s="72"/>
    </row>
    <row r="6440" spans="1:8" s="66" customFormat="1">
      <c r="A6440" s="16"/>
      <c r="B6440" s="70"/>
      <c r="C6440" s="71"/>
      <c r="D6440" s="70"/>
      <c r="E6440" s="70"/>
      <c r="H6440" s="72"/>
    </row>
    <row r="6441" spans="1:8" s="66" customFormat="1">
      <c r="A6441" s="16"/>
      <c r="B6441" s="70"/>
      <c r="C6441" s="71"/>
      <c r="D6441" s="70"/>
      <c r="E6441" s="70"/>
      <c r="H6441" s="72"/>
    </row>
    <row r="6442" spans="1:8" s="66" customFormat="1">
      <c r="A6442" s="16"/>
      <c r="B6442" s="70"/>
      <c r="C6442" s="71"/>
      <c r="D6442" s="70"/>
      <c r="E6442" s="70"/>
      <c r="H6442" s="72"/>
    </row>
    <row r="6443" spans="1:8" s="66" customFormat="1">
      <c r="A6443" s="16"/>
      <c r="B6443" s="70"/>
      <c r="C6443" s="71"/>
      <c r="D6443" s="70"/>
      <c r="E6443" s="70"/>
      <c r="H6443" s="72"/>
    </row>
    <row r="6444" spans="1:8" s="66" customFormat="1">
      <c r="A6444" s="16"/>
      <c r="B6444" s="70"/>
      <c r="C6444" s="71"/>
      <c r="D6444" s="70"/>
      <c r="E6444" s="70"/>
      <c r="H6444" s="72"/>
    </row>
    <row r="6445" spans="1:8" s="66" customFormat="1">
      <c r="A6445" s="16"/>
      <c r="B6445" s="70"/>
      <c r="C6445" s="71"/>
      <c r="D6445" s="70"/>
      <c r="E6445" s="70"/>
      <c r="H6445" s="72"/>
    </row>
    <row r="6446" spans="1:8" s="66" customFormat="1">
      <c r="A6446" s="16"/>
      <c r="B6446" s="70"/>
      <c r="C6446" s="71"/>
      <c r="D6446" s="70"/>
      <c r="E6446" s="70"/>
      <c r="H6446" s="72"/>
    </row>
    <row r="6447" spans="1:8" s="66" customFormat="1">
      <c r="A6447" s="16"/>
      <c r="B6447" s="70"/>
      <c r="C6447" s="71"/>
      <c r="D6447" s="70"/>
      <c r="E6447" s="70"/>
      <c r="H6447" s="72"/>
    </row>
    <row r="6448" spans="1:8" s="66" customFormat="1">
      <c r="A6448" s="16"/>
      <c r="B6448" s="70"/>
      <c r="C6448" s="71"/>
      <c r="D6448" s="70"/>
      <c r="E6448" s="70"/>
      <c r="H6448" s="72"/>
    </row>
    <row r="6449" spans="1:8" s="66" customFormat="1">
      <c r="A6449" s="16"/>
      <c r="B6449" s="70"/>
      <c r="C6449" s="71"/>
      <c r="D6449" s="70"/>
      <c r="E6449" s="70"/>
      <c r="H6449" s="72"/>
    </row>
    <row r="6450" spans="1:8" s="66" customFormat="1">
      <c r="A6450" s="16"/>
      <c r="B6450" s="70"/>
      <c r="C6450" s="71"/>
      <c r="D6450" s="70"/>
      <c r="E6450" s="70"/>
      <c r="H6450" s="72"/>
    </row>
    <row r="6451" spans="1:8" s="66" customFormat="1">
      <c r="A6451" s="16"/>
      <c r="B6451" s="70"/>
      <c r="C6451" s="71"/>
      <c r="D6451" s="70"/>
      <c r="E6451" s="70"/>
      <c r="H6451" s="72"/>
    </row>
    <row r="6452" spans="1:8" s="66" customFormat="1">
      <c r="A6452" s="16"/>
      <c r="B6452" s="70"/>
      <c r="C6452" s="71"/>
      <c r="D6452" s="70"/>
      <c r="E6452" s="70"/>
      <c r="H6452" s="72"/>
    </row>
    <row r="6453" spans="1:8" s="66" customFormat="1">
      <c r="A6453" s="16"/>
      <c r="B6453" s="70"/>
      <c r="C6453" s="71"/>
      <c r="D6453" s="70"/>
      <c r="E6453" s="70"/>
      <c r="H6453" s="72"/>
    </row>
    <row r="6454" spans="1:8" s="66" customFormat="1">
      <c r="A6454" s="16"/>
      <c r="B6454" s="70"/>
      <c r="C6454" s="71"/>
      <c r="D6454" s="70"/>
      <c r="E6454" s="70"/>
      <c r="H6454" s="72"/>
    </row>
    <row r="6455" spans="1:8" s="66" customFormat="1">
      <c r="A6455" s="16"/>
      <c r="B6455" s="70"/>
      <c r="C6455" s="71"/>
      <c r="D6455" s="70"/>
      <c r="E6455" s="70"/>
      <c r="H6455" s="72"/>
    </row>
    <row r="6456" spans="1:8" s="66" customFormat="1">
      <c r="A6456" s="16"/>
      <c r="B6456" s="70"/>
      <c r="C6456" s="71"/>
      <c r="D6456" s="70"/>
      <c r="E6456" s="70"/>
      <c r="H6456" s="72"/>
    </row>
    <row r="6457" spans="1:8" s="66" customFormat="1">
      <c r="A6457" s="16"/>
      <c r="B6457" s="70"/>
      <c r="C6457" s="71"/>
      <c r="D6457" s="70"/>
      <c r="E6457" s="70"/>
      <c r="H6457" s="72"/>
    </row>
    <row r="6458" spans="1:8" s="66" customFormat="1">
      <c r="A6458" s="16"/>
      <c r="B6458" s="70"/>
      <c r="C6458" s="71"/>
      <c r="D6458" s="70"/>
      <c r="E6458" s="70"/>
      <c r="H6458" s="72"/>
    </row>
    <row r="6459" spans="1:8" s="66" customFormat="1">
      <c r="A6459" s="16"/>
      <c r="B6459" s="70"/>
      <c r="C6459" s="71"/>
      <c r="D6459" s="70"/>
      <c r="E6459" s="70"/>
      <c r="H6459" s="72"/>
    </row>
    <row r="6460" spans="1:8" s="66" customFormat="1">
      <c r="A6460" s="16"/>
      <c r="B6460" s="70"/>
      <c r="C6460" s="71"/>
      <c r="D6460" s="70"/>
      <c r="E6460" s="70"/>
      <c r="H6460" s="72"/>
    </row>
    <row r="6461" spans="1:8" s="66" customFormat="1">
      <c r="A6461" s="16"/>
      <c r="B6461" s="70"/>
      <c r="C6461" s="71"/>
      <c r="D6461" s="70"/>
      <c r="E6461" s="70"/>
      <c r="H6461" s="72"/>
    </row>
    <row r="6462" spans="1:8" s="66" customFormat="1">
      <c r="A6462" s="16"/>
      <c r="B6462" s="70"/>
      <c r="C6462" s="71"/>
      <c r="D6462" s="70"/>
      <c r="E6462" s="70"/>
      <c r="H6462" s="72"/>
    </row>
    <row r="6463" spans="1:8" s="66" customFormat="1">
      <c r="A6463" s="16"/>
      <c r="B6463" s="70"/>
      <c r="C6463" s="71"/>
      <c r="D6463" s="70"/>
      <c r="E6463" s="70"/>
      <c r="H6463" s="72"/>
    </row>
    <row r="6464" spans="1:8" s="66" customFormat="1">
      <c r="A6464" s="16"/>
      <c r="B6464" s="70"/>
      <c r="C6464" s="71"/>
      <c r="D6464" s="70"/>
      <c r="E6464" s="70"/>
      <c r="H6464" s="72"/>
    </row>
    <row r="6465" spans="1:8" s="66" customFormat="1">
      <c r="A6465" s="16"/>
      <c r="B6465" s="70"/>
      <c r="C6465" s="71"/>
      <c r="D6465" s="70"/>
      <c r="E6465" s="70"/>
      <c r="H6465" s="72"/>
    </row>
    <row r="6466" spans="1:8" s="66" customFormat="1">
      <c r="A6466" s="16"/>
      <c r="B6466" s="70"/>
      <c r="C6466" s="71"/>
      <c r="D6466" s="70"/>
      <c r="E6466" s="70"/>
      <c r="H6466" s="72"/>
    </row>
    <row r="6467" spans="1:8" s="66" customFormat="1">
      <c r="A6467" s="16"/>
      <c r="B6467" s="70"/>
      <c r="C6467" s="71"/>
      <c r="D6467" s="70"/>
      <c r="E6467" s="70"/>
      <c r="H6467" s="72"/>
    </row>
    <row r="6468" spans="1:8" s="66" customFormat="1">
      <c r="A6468" s="16"/>
      <c r="B6468" s="70"/>
      <c r="C6468" s="71"/>
      <c r="D6468" s="70"/>
      <c r="E6468" s="70"/>
      <c r="H6468" s="72"/>
    </row>
    <row r="6469" spans="1:8" s="66" customFormat="1">
      <c r="A6469" s="16"/>
      <c r="B6469" s="70"/>
      <c r="C6469" s="71"/>
      <c r="D6469" s="70"/>
      <c r="E6469" s="70"/>
      <c r="H6469" s="72"/>
    </row>
    <row r="6470" spans="1:8" s="66" customFormat="1">
      <c r="A6470" s="16"/>
      <c r="B6470" s="70"/>
      <c r="C6470" s="71"/>
      <c r="D6470" s="70"/>
      <c r="E6470" s="70"/>
      <c r="H6470" s="72"/>
    </row>
    <row r="6471" spans="1:8" s="66" customFormat="1">
      <c r="A6471" s="16"/>
      <c r="B6471" s="70"/>
      <c r="C6471" s="71"/>
      <c r="D6471" s="70"/>
      <c r="E6471" s="70"/>
      <c r="H6471" s="72"/>
    </row>
    <row r="6472" spans="1:8" s="66" customFormat="1">
      <c r="A6472" s="16"/>
      <c r="B6472" s="70"/>
      <c r="C6472" s="71"/>
      <c r="D6472" s="70"/>
      <c r="E6472" s="70"/>
      <c r="H6472" s="72"/>
    </row>
    <row r="6473" spans="1:8" s="66" customFormat="1">
      <c r="A6473" s="16"/>
      <c r="B6473" s="70"/>
      <c r="C6473" s="71"/>
      <c r="D6473" s="70"/>
      <c r="E6473" s="70"/>
      <c r="H6473" s="72"/>
    </row>
    <row r="6474" spans="1:8" s="66" customFormat="1">
      <c r="A6474" s="16"/>
      <c r="B6474" s="70"/>
      <c r="C6474" s="71"/>
      <c r="D6474" s="70"/>
      <c r="E6474" s="70"/>
      <c r="H6474" s="72"/>
    </row>
    <row r="6475" spans="1:8" s="66" customFormat="1">
      <c r="A6475" s="16"/>
      <c r="B6475" s="70"/>
      <c r="C6475" s="71"/>
      <c r="D6475" s="70"/>
      <c r="E6475" s="70"/>
      <c r="H6475" s="72"/>
    </row>
    <row r="6476" spans="1:8" s="66" customFormat="1">
      <c r="A6476" s="16"/>
      <c r="B6476" s="70"/>
      <c r="C6476" s="71"/>
      <c r="D6476" s="70"/>
      <c r="E6476" s="70"/>
      <c r="H6476" s="72"/>
    </row>
    <row r="6477" spans="1:8" s="66" customFormat="1">
      <c r="A6477" s="16"/>
      <c r="B6477" s="70"/>
      <c r="C6477" s="71"/>
      <c r="D6477" s="70"/>
      <c r="E6477" s="70"/>
      <c r="H6477" s="72"/>
    </row>
    <row r="6478" spans="1:8" s="66" customFormat="1">
      <c r="A6478" s="16"/>
      <c r="B6478" s="70"/>
      <c r="C6478" s="71"/>
      <c r="D6478" s="70"/>
      <c r="E6478" s="70"/>
      <c r="H6478" s="72"/>
    </row>
    <row r="6479" spans="1:8" s="66" customFormat="1">
      <c r="A6479" s="16"/>
      <c r="B6479" s="70"/>
      <c r="C6479" s="71"/>
      <c r="D6479" s="70"/>
      <c r="E6479" s="70"/>
      <c r="H6479" s="72"/>
    </row>
    <row r="6480" spans="1:8" s="66" customFormat="1">
      <c r="A6480" s="16"/>
      <c r="B6480" s="70"/>
      <c r="C6480" s="71"/>
      <c r="D6480" s="70"/>
      <c r="E6480" s="70"/>
      <c r="H6480" s="72"/>
    </row>
    <row r="6481" spans="1:8" s="66" customFormat="1">
      <c r="A6481" s="16"/>
      <c r="B6481" s="70"/>
      <c r="C6481" s="71"/>
      <c r="D6481" s="70"/>
      <c r="E6481" s="70"/>
      <c r="H6481" s="72"/>
    </row>
    <row r="6482" spans="1:8" s="66" customFormat="1">
      <c r="A6482" s="16"/>
      <c r="B6482" s="70"/>
      <c r="C6482" s="71"/>
      <c r="D6482" s="70"/>
      <c r="E6482" s="70"/>
      <c r="H6482" s="72"/>
    </row>
    <row r="6483" spans="1:8" s="66" customFormat="1">
      <c r="A6483" s="16"/>
      <c r="B6483" s="70"/>
      <c r="C6483" s="71"/>
      <c r="D6483" s="70"/>
      <c r="E6483" s="70"/>
      <c r="H6483" s="72"/>
    </row>
    <row r="6484" spans="1:8" s="66" customFormat="1">
      <c r="A6484" s="16"/>
      <c r="B6484" s="70"/>
      <c r="C6484" s="71"/>
      <c r="D6484" s="70"/>
      <c r="E6484" s="70"/>
      <c r="H6484" s="72"/>
    </row>
    <row r="6485" spans="1:8" s="66" customFormat="1">
      <c r="A6485" s="16"/>
      <c r="B6485" s="70"/>
      <c r="C6485" s="71"/>
      <c r="D6485" s="70"/>
      <c r="E6485" s="70"/>
      <c r="H6485" s="72"/>
    </row>
    <row r="6486" spans="1:8" s="66" customFormat="1">
      <c r="A6486" s="16"/>
      <c r="B6486" s="70"/>
      <c r="C6486" s="71"/>
      <c r="D6486" s="70"/>
      <c r="E6486" s="70"/>
      <c r="H6486" s="72"/>
    </row>
    <row r="6487" spans="1:8" s="66" customFormat="1">
      <c r="A6487" s="16"/>
      <c r="B6487" s="70"/>
      <c r="C6487" s="71"/>
      <c r="D6487" s="70"/>
      <c r="E6487" s="70"/>
      <c r="H6487" s="72"/>
    </row>
    <row r="6488" spans="1:8" s="66" customFormat="1">
      <c r="A6488" s="16"/>
      <c r="B6488" s="70"/>
      <c r="C6488" s="71"/>
      <c r="D6488" s="70"/>
      <c r="E6488" s="70"/>
      <c r="H6488" s="72"/>
    </row>
    <row r="6489" spans="1:8" s="66" customFormat="1">
      <c r="A6489" s="16"/>
      <c r="B6489" s="70"/>
      <c r="C6489" s="71"/>
      <c r="D6489" s="70"/>
      <c r="E6489" s="70"/>
      <c r="H6489" s="72"/>
    </row>
    <row r="6490" spans="1:8" s="66" customFormat="1">
      <c r="A6490" s="16"/>
      <c r="B6490" s="70"/>
      <c r="C6490" s="71"/>
      <c r="D6490" s="70"/>
      <c r="E6490" s="70"/>
      <c r="H6490" s="72"/>
    </row>
    <row r="6491" spans="1:8" s="66" customFormat="1">
      <c r="A6491" s="16"/>
      <c r="B6491" s="70"/>
      <c r="C6491" s="71"/>
      <c r="D6491" s="70"/>
      <c r="E6491" s="70"/>
      <c r="H6491" s="72"/>
    </row>
    <row r="6492" spans="1:8" s="66" customFormat="1">
      <c r="A6492" s="16"/>
      <c r="B6492" s="70"/>
      <c r="C6492" s="71"/>
      <c r="D6492" s="70"/>
      <c r="E6492" s="70"/>
      <c r="H6492" s="72"/>
    </row>
    <row r="6493" spans="1:8" s="66" customFormat="1">
      <c r="A6493" s="16"/>
      <c r="B6493" s="70"/>
      <c r="C6493" s="71"/>
      <c r="D6493" s="70"/>
      <c r="E6493" s="70"/>
      <c r="H6493" s="72"/>
    </row>
    <row r="6494" spans="1:8" s="66" customFormat="1">
      <c r="A6494" s="16"/>
      <c r="B6494" s="70"/>
      <c r="C6494" s="71"/>
      <c r="D6494" s="70"/>
      <c r="E6494" s="70"/>
      <c r="H6494" s="72"/>
    </row>
    <row r="6495" spans="1:8" s="66" customFormat="1">
      <c r="A6495" s="16"/>
      <c r="B6495" s="70"/>
      <c r="C6495" s="71"/>
      <c r="D6495" s="70"/>
      <c r="E6495" s="70"/>
      <c r="H6495" s="72"/>
    </row>
    <row r="6496" spans="1:8" s="66" customFormat="1">
      <c r="A6496" s="16"/>
      <c r="B6496" s="70"/>
      <c r="C6496" s="71"/>
      <c r="D6496" s="70"/>
      <c r="E6496" s="70"/>
      <c r="H6496" s="72"/>
    </row>
    <row r="6497" spans="1:8" s="66" customFormat="1">
      <c r="A6497" s="16"/>
      <c r="B6497" s="70"/>
      <c r="C6497" s="71"/>
      <c r="D6497" s="70"/>
      <c r="E6497" s="70"/>
      <c r="H6497" s="72"/>
    </row>
    <row r="6498" spans="1:8" s="66" customFormat="1">
      <c r="A6498" s="16"/>
      <c r="B6498" s="70"/>
      <c r="C6498" s="71"/>
      <c r="D6498" s="70"/>
      <c r="E6498" s="70"/>
      <c r="H6498" s="72"/>
    </row>
    <row r="6499" spans="1:8" s="66" customFormat="1">
      <c r="A6499" s="16"/>
      <c r="B6499" s="70"/>
      <c r="C6499" s="71"/>
      <c r="D6499" s="70"/>
      <c r="E6499" s="70"/>
      <c r="H6499" s="72"/>
    </row>
    <row r="6500" spans="1:8" s="66" customFormat="1">
      <c r="A6500" s="16"/>
      <c r="B6500" s="70"/>
      <c r="C6500" s="71"/>
      <c r="D6500" s="70"/>
      <c r="E6500" s="70"/>
      <c r="H6500" s="72"/>
    </row>
    <row r="6501" spans="1:8" s="66" customFormat="1">
      <c r="A6501" s="16"/>
      <c r="B6501" s="70"/>
      <c r="C6501" s="71"/>
      <c r="D6501" s="70"/>
      <c r="E6501" s="70"/>
      <c r="H6501" s="72"/>
    </row>
    <row r="6502" spans="1:8" s="66" customFormat="1">
      <c r="A6502" s="16"/>
      <c r="B6502" s="70"/>
      <c r="C6502" s="71"/>
      <c r="D6502" s="70"/>
      <c r="E6502" s="70"/>
      <c r="H6502" s="72"/>
    </row>
    <row r="6503" spans="1:8" s="66" customFormat="1">
      <c r="A6503" s="16"/>
      <c r="B6503" s="70"/>
      <c r="C6503" s="71"/>
      <c r="D6503" s="70"/>
      <c r="E6503" s="70"/>
      <c r="H6503" s="72"/>
    </row>
    <row r="6504" spans="1:8" s="66" customFormat="1">
      <c r="A6504" s="16"/>
      <c r="B6504" s="70"/>
      <c r="C6504" s="71"/>
      <c r="D6504" s="70"/>
      <c r="E6504" s="70"/>
      <c r="H6504" s="72"/>
    </row>
    <row r="6505" spans="1:8" s="66" customFormat="1">
      <c r="A6505" s="16"/>
      <c r="B6505" s="70"/>
      <c r="C6505" s="71"/>
      <c r="D6505" s="70"/>
      <c r="E6505" s="70"/>
      <c r="H6505" s="72"/>
    </row>
    <row r="6506" spans="1:8" s="66" customFormat="1">
      <c r="A6506" s="16"/>
      <c r="B6506" s="70"/>
      <c r="C6506" s="71"/>
      <c r="D6506" s="70"/>
      <c r="E6506" s="70"/>
      <c r="H6506" s="72"/>
    </row>
    <row r="6507" spans="1:8" s="66" customFormat="1">
      <c r="A6507" s="16"/>
      <c r="B6507" s="70"/>
      <c r="C6507" s="71"/>
      <c r="D6507" s="70"/>
      <c r="E6507" s="70"/>
      <c r="H6507" s="72"/>
    </row>
    <row r="6508" spans="1:8" s="66" customFormat="1">
      <c r="A6508" s="16"/>
      <c r="B6508" s="70"/>
      <c r="C6508" s="71"/>
      <c r="D6508" s="70"/>
      <c r="E6508" s="70"/>
      <c r="H6508" s="72"/>
    </row>
    <row r="6509" spans="1:8" s="66" customFormat="1">
      <c r="A6509" s="16"/>
      <c r="B6509" s="70"/>
      <c r="C6509" s="71"/>
      <c r="D6509" s="70"/>
      <c r="E6509" s="70"/>
      <c r="H6509" s="72"/>
    </row>
    <row r="6510" spans="1:8" s="66" customFormat="1">
      <c r="A6510" s="16"/>
      <c r="B6510" s="70"/>
      <c r="C6510" s="71"/>
      <c r="D6510" s="70"/>
      <c r="E6510" s="70"/>
      <c r="H6510" s="72"/>
    </row>
    <row r="6511" spans="1:8" s="66" customFormat="1">
      <c r="A6511" s="16"/>
      <c r="B6511" s="70"/>
      <c r="C6511" s="71"/>
      <c r="D6511" s="70"/>
      <c r="E6511" s="70"/>
      <c r="H6511" s="72"/>
    </row>
    <row r="6512" spans="1:8" s="66" customFormat="1">
      <c r="A6512" s="16"/>
      <c r="B6512" s="70"/>
      <c r="C6512" s="71"/>
      <c r="D6512" s="70"/>
      <c r="E6512" s="70"/>
      <c r="H6512" s="72"/>
    </row>
    <row r="6513" spans="1:8" s="66" customFormat="1">
      <c r="A6513" s="16"/>
      <c r="B6513" s="70"/>
      <c r="C6513" s="71"/>
      <c r="D6513" s="70"/>
      <c r="E6513" s="70"/>
      <c r="H6513" s="72"/>
    </row>
    <row r="6514" spans="1:8" s="66" customFormat="1">
      <c r="A6514" s="16"/>
      <c r="B6514" s="70"/>
      <c r="C6514" s="71"/>
      <c r="D6514" s="70"/>
      <c r="E6514" s="70"/>
      <c r="H6514" s="72"/>
    </row>
    <row r="6515" spans="1:8" s="66" customFormat="1">
      <c r="A6515" s="16"/>
      <c r="B6515" s="70"/>
      <c r="C6515" s="71"/>
      <c r="D6515" s="70"/>
      <c r="E6515" s="70"/>
      <c r="H6515" s="72"/>
    </row>
    <row r="6516" spans="1:8" s="66" customFormat="1">
      <c r="A6516" s="16"/>
      <c r="B6516" s="70"/>
      <c r="C6516" s="71"/>
      <c r="D6516" s="70"/>
      <c r="E6516" s="70"/>
      <c r="H6516" s="72"/>
    </row>
    <row r="6517" spans="1:8" s="66" customFormat="1">
      <c r="A6517" s="16"/>
      <c r="B6517" s="70"/>
      <c r="C6517" s="71"/>
      <c r="D6517" s="70"/>
      <c r="E6517" s="70"/>
      <c r="H6517" s="72"/>
    </row>
    <row r="6518" spans="1:8" s="66" customFormat="1">
      <c r="A6518" s="16"/>
      <c r="B6518" s="70"/>
      <c r="C6518" s="71"/>
      <c r="D6518" s="70"/>
      <c r="E6518" s="70"/>
      <c r="H6518" s="72"/>
    </row>
    <row r="6519" spans="1:8" s="66" customFormat="1">
      <c r="A6519" s="16"/>
      <c r="B6519" s="70"/>
      <c r="C6519" s="71"/>
      <c r="D6519" s="70"/>
      <c r="E6519" s="70"/>
      <c r="H6519" s="72"/>
    </row>
    <row r="6520" spans="1:8" s="66" customFormat="1">
      <c r="A6520" s="16"/>
      <c r="B6520" s="70"/>
      <c r="C6520" s="71"/>
      <c r="D6520" s="70"/>
      <c r="E6520" s="70"/>
      <c r="H6520" s="72"/>
    </row>
    <row r="6521" spans="1:8" s="66" customFormat="1">
      <c r="A6521" s="16"/>
      <c r="B6521" s="70"/>
      <c r="C6521" s="71"/>
      <c r="D6521" s="70"/>
      <c r="E6521" s="70"/>
      <c r="H6521" s="72"/>
    </row>
    <row r="6522" spans="1:8" s="66" customFormat="1">
      <c r="A6522" s="16"/>
      <c r="B6522" s="70"/>
      <c r="C6522" s="71"/>
      <c r="D6522" s="70"/>
      <c r="E6522" s="70"/>
      <c r="H6522" s="72"/>
    </row>
    <row r="6523" spans="1:8" s="66" customFormat="1">
      <c r="A6523" s="16"/>
      <c r="B6523" s="70"/>
      <c r="C6523" s="71"/>
      <c r="D6523" s="70"/>
      <c r="E6523" s="70"/>
      <c r="H6523" s="72"/>
    </row>
    <row r="6524" spans="1:8" s="66" customFormat="1">
      <c r="A6524" s="16"/>
      <c r="B6524" s="70"/>
      <c r="C6524" s="71"/>
      <c r="D6524" s="70"/>
      <c r="E6524" s="70"/>
      <c r="H6524" s="72"/>
    </row>
    <row r="6525" spans="1:8" s="66" customFormat="1">
      <c r="A6525" s="16"/>
      <c r="B6525" s="70"/>
      <c r="C6525" s="71"/>
      <c r="D6525" s="70"/>
      <c r="E6525" s="70"/>
      <c r="H6525" s="72"/>
    </row>
    <row r="6526" spans="1:8" s="66" customFormat="1">
      <c r="A6526" s="16"/>
      <c r="B6526" s="70"/>
      <c r="C6526" s="71"/>
      <c r="D6526" s="70"/>
      <c r="E6526" s="70"/>
      <c r="H6526" s="72"/>
    </row>
    <row r="6527" spans="1:8" s="66" customFormat="1">
      <c r="A6527" s="16"/>
      <c r="B6527" s="70"/>
      <c r="C6527" s="71"/>
      <c r="D6527" s="70"/>
      <c r="E6527" s="70"/>
      <c r="H6527" s="72"/>
    </row>
    <row r="6528" spans="1:8" s="66" customFormat="1">
      <c r="A6528" s="16"/>
      <c r="B6528" s="70"/>
      <c r="C6528" s="71"/>
      <c r="D6528" s="70"/>
      <c r="E6528" s="70"/>
      <c r="H6528" s="72"/>
    </row>
    <row r="6529" spans="1:8" s="66" customFormat="1">
      <c r="A6529" s="16"/>
      <c r="B6529" s="70"/>
      <c r="C6529" s="71"/>
      <c r="D6529" s="70"/>
      <c r="E6529" s="70"/>
      <c r="H6529" s="72"/>
    </row>
    <row r="6530" spans="1:8" s="66" customFormat="1">
      <c r="A6530" s="16"/>
      <c r="B6530" s="70"/>
      <c r="C6530" s="71"/>
      <c r="D6530" s="70"/>
      <c r="E6530" s="70"/>
      <c r="H6530" s="72"/>
    </row>
    <row r="6531" spans="1:8" s="66" customFormat="1">
      <c r="A6531" s="16"/>
      <c r="B6531" s="70"/>
      <c r="C6531" s="71"/>
      <c r="D6531" s="70"/>
      <c r="E6531" s="70"/>
      <c r="H6531" s="72"/>
    </row>
    <row r="6532" spans="1:8" s="66" customFormat="1">
      <c r="A6532" s="16"/>
      <c r="B6532" s="70"/>
      <c r="C6532" s="71"/>
      <c r="D6532" s="70"/>
      <c r="E6532" s="70"/>
      <c r="H6532" s="72"/>
    </row>
    <row r="6533" spans="1:8" s="66" customFormat="1">
      <c r="A6533" s="16"/>
      <c r="B6533" s="70"/>
      <c r="C6533" s="71"/>
      <c r="D6533" s="70"/>
      <c r="E6533" s="70"/>
      <c r="H6533" s="72"/>
    </row>
    <row r="6534" spans="1:8" s="66" customFormat="1">
      <c r="A6534" s="16"/>
      <c r="B6534" s="70"/>
      <c r="C6534" s="71"/>
      <c r="D6534" s="70"/>
      <c r="E6534" s="70"/>
      <c r="H6534" s="72"/>
    </row>
    <row r="6535" spans="1:8" s="66" customFormat="1">
      <c r="A6535" s="16"/>
      <c r="B6535" s="70"/>
      <c r="C6535" s="71"/>
      <c r="D6535" s="70"/>
      <c r="E6535" s="70"/>
      <c r="H6535" s="72"/>
    </row>
    <row r="6536" spans="1:8" s="66" customFormat="1">
      <c r="A6536" s="16"/>
      <c r="B6536" s="70"/>
      <c r="C6536" s="71"/>
      <c r="D6536" s="70"/>
      <c r="E6536" s="70"/>
      <c r="H6536" s="72"/>
    </row>
    <row r="6537" spans="1:8" s="66" customFormat="1">
      <c r="A6537" s="16"/>
      <c r="B6537" s="70"/>
      <c r="C6537" s="71"/>
      <c r="D6537" s="70"/>
      <c r="E6537" s="70"/>
      <c r="H6537" s="72"/>
    </row>
    <row r="6538" spans="1:8" s="66" customFormat="1">
      <c r="A6538" s="16"/>
      <c r="B6538" s="70"/>
      <c r="C6538" s="71"/>
      <c r="D6538" s="70"/>
      <c r="E6538" s="70"/>
      <c r="H6538" s="72"/>
    </row>
    <row r="6539" spans="1:8" s="66" customFormat="1">
      <c r="A6539" s="16"/>
      <c r="B6539" s="70"/>
      <c r="C6539" s="71"/>
      <c r="D6539" s="70"/>
      <c r="E6539" s="70"/>
      <c r="H6539" s="72"/>
    </row>
    <row r="6540" spans="1:8" s="66" customFormat="1">
      <c r="A6540" s="16"/>
      <c r="B6540" s="70"/>
      <c r="C6540" s="71"/>
      <c r="D6540" s="70"/>
      <c r="E6540" s="70"/>
      <c r="H6540" s="72"/>
    </row>
    <row r="6541" spans="1:8" s="66" customFormat="1">
      <c r="A6541" s="16"/>
      <c r="B6541" s="70"/>
      <c r="C6541" s="71"/>
      <c r="D6541" s="70"/>
      <c r="E6541" s="70"/>
      <c r="H6541" s="72"/>
    </row>
    <row r="6542" spans="1:8" s="66" customFormat="1">
      <c r="A6542" s="16"/>
      <c r="B6542" s="70"/>
      <c r="C6542" s="71"/>
      <c r="D6542" s="70"/>
      <c r="E6542" s="70"/>
      <c r="H6542" s="72"/>
    </row>
    <row r="6543" spans="1:8" s="66" customFormat="1">
      <c r="A6543" s="16"/>
      <c r="B6543" s="70"/>
      <c r="C6543" s="71"/>
      <c r="D6543" s="70"/>
      <c r="E6543" s="70"/>
      <c r="H6543" s="72"/>
    </row>
    <row r="6544" spans="1:8" s="66" customFormat="1">
      <c r="A6544" s="16"/>
      <c r="B6544" s="70"/>
      <c r="C6544" s="71"/>
      <c r="D6544" s="70"/>
      <c r="E6544" s="70"/>
      <c r="H6544" s="72"/>
    </row>
    <row r="6545" spans="1:8" s="66" customFormat="1">
      <c r="A6545" s="16"/>
      <c r="B6545" s="70"/>
      <c r="C6545" s="71"/>
      <c r="D6545" s="70"/>
      <c r="E6545" s="70"/>
      <c r="H6545" s="72"/>
    </row>
    <row r="6546" spans="1:8" s="66" customFormat="1">
      <c r="A6546" s="16"/>
      <c r="B6546" s="70"/>
      <c r="C6546" s="71"/>
      <c r="D6546" s="70"/>
      <c r="E6546" s="70"/>
      <c r="H6546" s="72"/>
    </row>
    <row r="6547" spans="1:8" s="66" customFormat="1">
      <c r="A6547" s="16"/>
      <c r="B6547" s="70"/>
      <c r="C6547" s="71"/>
      <c r="D6547" s="70"/>
      <c r="E6547" s="70"/>
      <c r="H6547" s="72"/>
    </row>
    <row r="6548" spans="1:8" s="66" customFormat="1">
      <c r="A6548" s="16"/>
      <c r="B6548" s="70"/>
      <c r="C6548" s="71"/>
      <c r="D6548" s="70"/>
      <c r="E6548" s="70"/>
      <c r="H6548" s="72"/>
    </row>
    <row r="6549" spans="1:8" s="66" customFormat="1">
      <c r="A6549" s="16"/>
      <c r="B6549" s="70"/>
      <c r="C6549" s="71"/>
      <c r="D6549" s="70"/>
      <c r="E6549" s="70"/>
      <c r="H6549" s="72"/>
    </row>
    <row r="6550" spans="1:8" s="66" customFormat="1">
      <c r="A6550" s="16"/>
      <c r="B6550" s="70"/>
      <c r="C6550" s="71"/>
      <c r="D6550" s="70"/>
      <c r="E6550" s="70"/>
      <c r="H6550" s="72"/>
    </row>
    <row r="6551" spans="1:8" s="66" customFormat="1">
      <c r="A6551" s="16"/>
      <c r="B6551" s="70"/>
      <c r="C6551" s="71"/>
      <c r="D6551" s="70"/>
      <c r="E6551" s="70"/>
      <c r="H6551" s="72"/>
    </row>
    <row r="6552" spans="1:8" s="66" customFormat="1">
      <c r="A6552" s="16"/>
      <c r="B6552" s="70"/>
      <c r="C6552" s="71"/>
      <c r="D6552" s="70"/>
      <c r="E6552" s="70"/>
      <c r="H6552" s="72"/>
    </row>
    <row r="6553" spans="1:8" s="66" customFormat="1">
      <c r="A6553" s="16"/>
      <c r="B6553" s="70"/>
      <c r="C6553" s="71"/>
      <c r="D6553" s="70"/>
      <c r="E6553" s="70"/>
      <c r="H6553" s="72"/>
    </row>
    <row r="6554" spans="1:8" s="66" customFormat="1">
      <c r="A6554" s="16"/>
      <c r="B6554" s="70"/>
      <c r="C6554" s="71"/>
      <c r="D6554" s="70"/>
      <c r="E6554" s="70"/>
      <c r="H6554" s="72"/>
    </row>
    <row r="6555" spans="1:8" s="66" customFormat="1">
      <c r="A6555" s="16"/>
      <c r="B6555" s="70"/>
      <c r="C6555" s="71"/>
      <c r="D6555" s="70"/>
      <c r="E6555" s="70"/>
      <c r="H6555" s="72"/>
    </row>
    <row r="6556" spans="1:8" s="66" customFormat="1">
      <c r="A6556" s="16"/>
      <c r="B6556" s="70"/>
      <c r="C6556" s="71"/>
      <c r="D6556" s="70"/>
      <c r="E6556" s="70"/>
      <c r="H6556" s="72"/>
    </row>
    <row r="6557" spans="1:8" s="66" customFormat="1">
      <c r="A6557" s="16"/>
      <c r="B6557" s="70"/>
      <c r="C6557" s="71"/>
      <c r="D6557" s="70"/>
      <c r="E6557" s="70"/>
      <c r="H6557" s="72"/>
    </row>
    <row r="6558" spans="1:8" s="66" customFormat="1">
      <c r="A6558" s="16"/>
      <c r="B6558" s="70"/>
      <c r="C6558" s="71"/>
      <c r="D6558" s="70"/>
      <c r="E6558" s="70"/>
      <c r="H6558" s="72"/>
    </row>
    <row r="6559" spans="1:8" s="66" customFormat="1">
      <c r="A6559" s="16"/>
      <c r="B6559" s="70"/>
      <c r="C6559" s="71"/>
      <c r="D6559" s="70"/>
      <c r="E6559" s="70"/>
      <c r="H6559" s="72"/>
    </row>
    <row r="6560" spans="1:8" s="66" customFormat="1">
      <c r="A6560" s="16"/>
      <c r="B6560" s="70"/>
      <c r="C6560" s="71"/>
      <c r="D6560" s="70"/>
      <c r="E6560" s="70"/>
      <c r="H6560" s="72"/>
    </row>
    <row r="6561" spans="1:8" s="66" customFormat="1">
      <c r="A6561" s="16"/>
      <c r="B6561" s="70"/>
      <c r="C6561" s="71"/>
      <c r="D6561" s="70"/>
      <c r="E6561" s="70"/>
      <c r="H6561" s="72"/>
    </row>
    <row r="6562" spans="1:8" s="66" customFormat="1">
      <c r="A6562" s="16"/>
      <c r="B6562" s="70"/>
      <c r="C6562" s="71"/>
      <c r="D6562" s="70"/>
      <c r="E6562" s="70"/>
      <c r="H6562" s="72"/>
    </row>
    <row r="6563" spans="1:8" s="66" customFormat="1">
      <c r="A6563" s="16"/>
      <c r="B6563" s="70"/>
      <c r="C6563" s="71"/>
      <c r="D6563" s="70"/>
      <c r="E6563" s="70"/>
      <c r="H6563" s="72"/>
    </row>
    <row r="6564" spans="1:8" s="66" customFormat="1">
      <c r="A6564" s="16"/>
      <c r="B6564" s="70"/>
      <c r="C6564" s="71"/>
      <c r="D6564" s="70"/>
      <c r="E6564" s="70"/>
      <c r="H6564" s="72"/>
    </row>
    <row r="6565" spans="1:8" s="66" customFormat="1">
      <c r="A6565" s="16"/>
      <c r="B6565" s="70"/>
      <c r="C6565" s="71"/>
      <c r="D6565" s="70"/>
      <c r="E6565" s="70"/>
      <c r="H6565" s="72"/>
    </row>
    <row r="6566" spans="1:8" s="66" customFormat="1">
      <c r="A6566" s="16"/>
      <c r="B6566" s="70"/>
      <c r="C6566" s="71"/>
      <c r="D6566" s="70"/>
      <c r="E6566" s="70"/>
      <c r="H6566" s="72"/>
    </row>
    <row r="6567" spans="1:8" s="66" customFormat="1">
      <c r="A6567" s="16"/>
      <c r="B6567" s="70"/>
      <c r="C6567" s="71"/>
      <c r="D6567" s="70"/>
      <c r="E6567" s="70"/>
      <c r="H6567" s="72"/>
    </row>
    <row r="6568" spans="1:8" s="66" customFormat="1">
      <c r="A6568" s="16"/>
      <c r="B6568" s="70"/>
      <c r="C6568" s="71"/>
      <c r="D6568" s="70"/>
      <c r="E6568" s="70"/>
      <c r="H6568" s="72"/>
    </row>
    <row r="6569" spans="1:8" s="66" customFormat="1">
      <c r="A6569" s="16"/>
      <c r="B6569" s="70"/>
      <c r="C6569" s="71"/>
      <c r="D6569" s="70"/>
      <c r="E6569" s="70"/>
      <c r="H6569" s="72"/>
    </row>
    <row r="6570" spans="1:8" s="66" customFormat="1">
      <c r="A6570" s="16"/>
      <c r="B6570" s="70"/>
      <c r="C6570" s="71"/>
      <c r="D6570" s="70"/>
      <c r="E6570" s="70"/>
      <c r="H6570" s="72"/>
    </row>
    <row r="6571" spans="1:8" s="66" customFormat="1">
      <c r="A6571" s="16"/>
      <c r="B6571" s="70"/>
      <c r="C6571" s="71"/>
      <c r="D6571" s="70"/>
      <c r="E6571" s="70"/>
      <c r="H6571" s="72"/>
    </row>
    <row r="6572" spans="1:8" s="66" customFormat="1">
      <c r="A6572" s="16"/>
      <c r="B6572" s="70"/>
      <c r="C6572" s="71"/>
      <c r="D6572" s="70"/>
      <c r="E6572" s="70"/>
      <c r="H6572" s="72"/>
    </row>
    <row r="6573" spans="1:8" s="66" customFormat="1">
      <c r="A6573" s="16"/>
      <c r="B6573" s="70"/>
      <c r="C6573" s="71"/>
      <c r="D6573" s="70"/>
      <c r="E6573" s="70"/>
      <c r="H6573" s="72"/>
    </row>
    <row r="6574" spans="1:8" s="66" customFormat="1">
      <c r="A6574" s="16"/>
      <c r="B6574" s="70"/>
      <c r="C6574" s="71"/>
      <c r="D6574" s="70"/>
      <c r="E6574" s="70"/>
      <c r="H6574" s="72"/>
    </row>
    <row r="6575" spans="1:8" s="66" customFormat="1">
      <c r="A6575" s="16"/>
      <c r="B6575" s="70"/>
      <c r="C6575" s="71"/>
      <c r="D6575" s="70"/>
      <c r="E6575" s="70"/>
      <c r="H6575" s="72"/>
    </row>
    <row r="6576" spans="1:8" s="66" customFormat="1">
      <c r="A6576" s="16"/>
      <c r="B6576" s="70"/>
      <c r="C6576" s="71"/>
      <c r="D6576" s="70"/>
      <c r="E6576" s="70"/>
      <c r="H6576" s="72"/>
    </row>
    <row r="6577" spans="1:8" s="66" customFormat="1">
      <c r="A6577" s="16"/>
      <c r="B6577" s="70"/>
      <c r="C6577" s="71"/>
      <c r="D6577" s="70"/>
      <c r="E6577" s="70"/>
      <c r="H6577" s="72"/>
    </row>
    <row r="6578" spans="1:8" s="66" customFormat="1">
      <c r="A6578" s="16"/>
      <c r="B6578" s="70"/>
      <c r="C6578" s="71"/>
      <c r="D6578" s="70"/>
      <c r="E6578" s="70"/>
      <c r="H6578" s="72"/>
    </row>
    <row r="6579" spans="1:8" s="66" customFormat="1">
      <c r="A6579" s="16"/>
      <c r="B6579" s="70"/>
      <c r="C6579" s="71"/>
      <c r="D6579" s="70"/>
      <c r="E6579" s="70"/>
      <c r="H6579" s="72"/>
    </row>
    <row r="6580" spans="1:8" s="66" customFormat="1">
      <c r="A6580" s="16"/>
      <c r="B6580" s="70"/>
      <c r="C6580" s="71"/>
      <c r="D6580" s="70"/>
      <c r="E6580" s="70"/>
      <c r="H6580" s="72"/>
    </row>
    <row r="6581" spans="1:8" s="66" customFormat="1">
      <c r="A6581" s="16"/>
      <c r="B6581" s="70"/>
      <c r="C6581" s="71"/>
      <c r="D6581" s="70"/>
      <c r="E6581" s="70"/>
      <c r="H6581" s="72"/>
    </row>
    <row r="6582" spans="1:8" s="66" customFormat="1">
      <c r="A6582" s="16"/>
      <c r="B6582" s="70"/>
      <c r="C6582" s="71"/>
      <c r="D6582" s="70"/>
      <c r="E6582" s="70"/>
      <c r="H6582" s="72"/>
    </row>
    <row r="6583" spans="1:8" s="66" customFormat="1">
      <c r="A6583" s="16"/>
      <c r="B6583" s="70"/>
      <c r="C6583" s="71"/>
      <c r="D6583" s="70"/>
      <c r="E6583" s="70"/>
      <c r="H6583" s="72"/>
    </row>
    <row r="6584" spans="1:8" s="66" customFormat="1">
      <c r="A6584" s="16"/>
      <c r="B6584" s="70"/>
      <c r="C6584" s="71"/>
      <c r="D6584" s="70"/>
      <c r="E6584" s="70"/>
      <c r="H6584" s="72"/>
    </row>
    <row r="6585" spans="1:8" s="66" customFormat="1">
      <c r="A6585" s="16"/>
      <c r="B6585" s="70"/>
      <c r="C6585" s="71"/>
      <c r="D6585" s="70"/>
      <c r="E6585" s="70"/>
      <c r="H6585" s="72"/>
    </row>
    <row r="6586" spans="1:8" s="66" customFormat="1">
      <c r="A6586" s="16"/>
      <c r="B6586" s="70"/>
      <c r="C6586" s="71"/>
      <c r="D6586" s="70"/>
      <c r="E6586" s="70"/>
      <c r="H6586" s="72"/>
    </row>
    <row r="6587" spans="1:8" s="66" customFormat="1">
      <c r="A6587" s="16"/>
      <c r="B6587" s="70"/>
      <c r="C6587" s="71"/>
      <c r="D6587" s="70"/>
      <c r="E6587" s="70"/>
      <c r="H6587" s="72"/>
    </row>
    <row r="6588" spans="1:8" s="66" customFormat="1">
      <c r="A6588" s="16"/>
      <c r="B6588" s="70"/>
      <c r="C6588" s="71"/>
      <c r="D6588" s="70"/>
      <c r="E6588" s="70"/>
      <c r="H6588" s="72"/>
    </row>
    <row r="6589" spans="1:8" s="66" customFormat="1">
      <c r="A6589" s="16"/>
      <c r="B6589" s="70"/>
      <c r="C6589" s="71"/>
      <c r="D6589" s="70"/>
      <c r="E6589" s="70"/>
      <c r="H6589" s="72"/>
    </row>
    <row r="6590" spans="1:8" s="66" customFormat="1">
      <c r="A6590" s="16"/>
      <c r="B6590" s="70"/>
      <c r="C6590" s="71"/>
      <c r="D6590" s="70"/>
      <c r="E6590" s="70"/>
      <c r="H6590" s="72"/>
    </row>
    <row r="6591" spans="1:8" s="66" customFormat="1">
      <c r="A6591" s="16"/>
      <c r="B6591" s="70"/>
      <c r="C6591" s="71"/>
      <c r="D6591" s="70"/>
      <c r="E6591" s="70"/>
      <c r="H6591" s="72"/>
    </row>
    <row r="6592" spans="1:8" s="66" customFormat="1">
      <c r="A6592" s="16"/>
      <c r="B6592" s="70"/>
      <c r="C6592" s="71"/>
      <c r="D6592" s="70"/>
      <c r="E6592" s="70"/>
      <c r="H6592" s="72"/>
    </row>
    <row r="6593" spans="1:8" s="66" customFormat="1">
      <c r="A6593" s="16"/>
      <c r="B6593" s="70"/>
      <c r="C6593" s="71"/>
      <c r="D6593" s="70"/>
      <c r="E6593" s="70"/>
      <c r="H6593" s="72"/>
    </row>
    <row r="6594" spans="1:8" s="66" customFormat="1">
      <c r="A6594" s="16"/>
      <c r="B6594" s="70"/>
      <c r="C6594" s="71"/>
      <c r="D6594" s="70"/>
      <c r="E6594" s="70"/>
      <c r="H6594" s="72"/>
    </row>
    <row r="6595" spans="1:8" s="66" customFormat="1">
      <c r="A6595" s="16"/>
      <c r="B6595" s="70"/>
      <c r="C6595" s="71"/>
      <c r="D6595" s="70"/>
      <c r="E6595" s="70"/>
      <c r="H6595" s="72"/>
    </row>
    <row r="6596" spans="1:8" s="66" customFormat="1">
      <c r="A6596" s="16"/>
      <c r="B6596" s="70"/>
      <c r="C6596" s="71"/>
      <c r="D6596" s="70"/>
      <c r="E6596" s="70"/>
      <c r="H6596" s="72"/>
    </row>
    <row r="6597" spans="1:8" s="66" customFormat="1">
      <c r="A6597" s="16"/>
      <c r="B6597" s="70"/>
      <c r="C6597" s="71"/>
      <c r="D6597" s="70"/>
      <c r="E6597" s="70"/>
      <c r="H6597" s="72"/>
    </row>
    <row r="6598" spans="1:8" s="66" customFormat="1">
      <c r="A6598" s="16"/>
      <c r="B6598" s="70"/>
      <c r="C6598" s="71"/>
      <c r="D6598" s="70"/>
      <c r="E6598" s="70"/>
      <c r="H6598" s="72"/>
    </row>
    <row r="6599" spans="1:8" s="66" customFormat="1">
      <c r="A6599" s="16"/>
      <c r="B6599" s="70"/>
      <c r="C6599" s="71"/>
      <c r="D6599" s="70"/>
      <c r="E6599" s="70"/>
      <c r="H6599" s="72"/>
    </row>
    <row r="6600" spans="1:8" s="66" customFormat="1">
      <c r="A6600" s="16"/>
      <c r="B6600" s="70"/>
      <c r="C6600" s="71"/>
      <c r="D6600" s="70"/>
      <c r="E6600" s="70"/>
      <c r="H6600" s="72"/>
    </row>
    <row r="6601" spans="1:8" s="66" customFormat="1">
      <c r="A6601" s="16"/>
      <c r="B6601" s="70"/>
      <c r="C6601" s="71"/>
      <c r="D6601" s="70"/>
      <c r="E6601" s="70"/>
      <c r="H6601" s="72"/>
    </row>
    <row r="6602" spans="1:8" s="66" customFormat="1">
      <c r="A6602" s="16"/>
      <c r="B6602" s="70"/>
      <c r="C6602" s="71"/>
      <c r="D6602" s="70"/>
      <c r="E6602" s="70"/>
      <c r="H6602" s="72"/>
    </row>
    <row r="6603" spans="1:8" s="66" customFormat="1">
      <c r="A6603" s="16"/>
      <c r="B6603" s="70"/>
      <c r="C6603" s="71"/>
      <c r="D6603" s="70"/>
      <c r="E6603" s="70"/>
      <c r="H6603" s="72"/>
    </row>
    <row r="6604" spans="1:8" s="66" customFormat="1">
      <c r="A6604" s="16"/>
      <c r="B6604" s="70"/>
      <c r="C6604" s="71"/>
      <c r="D6604" s="70"/>
      <c r="E6604" s="70"/>
      <c r="H6604" s="72"/>
    </row>
    <row r="6605" spans="1:8" s="66" customFormat="1">
      <c r="A6605" s="16"/>
      <c r="B6605" s="70"/>
      <c r="C6605" s="71"/>
      <c r="D6605" s="70"/>
      <c r="E6605" s="70"/>
      <c r="H6605" s="72"/>
    </row>
    <row r="6606" spans="1:8" s="66" customFormat="1">
      <c r="A6606" s="16"/>
      <c r="B6606" s="70"/>
      <c r="C6606" s="71"/>
      <c r="D6606" s="70"/>
      <c r="E6606" s="70"/>
      <c r="H6606" s="72"/>
    </row>
    <row r="6607" spans="1:8" s="66" customFormat="1">
      <c r="A6607" s="16"/>
      <c r="B6607" s="70"/>
      <c r="C6607" s="71"/>
      <c r="D6607" s="70"/>
      <c r="E6607" s="70"/>
      <c r="H6607" s="72"/>
    </row>
    <row r="6608" spans="1:8" s="66" customFormat="1">
      <c r="A6608" s="16"/>
      <c r="B6608" s="70"/>
      <c r="C6608" s="71"/>
      <c r="D6608" s="70"/>
      <c r="E6608" s="70"/>
      <c r="H6608" s="72"/>
    </row>
    <row r="6609" spans="1:8" s="66" customFormat="1">
      <c r="A6609" s="16"/>
      <c r="B6609" s="70"/>
      <c r="C6609" s="71"/>
      <c r="D6609" s="70"/>
      <c r="E6609" s="70"/>
      <c r="H6609" s="72"/>
    </row>
    <row r="6610" spans="1:8" s="66" customFormat="1">
      <c r="A6610" s="16"/>
      <c r="B6610" s="70"/>
      <c r="C6610" s="71"/>
      <c r="D6610" s="70"/>
      <c r="E6610" s="70"/>
      <c r="H6610" s="72"/>
    </row>
    <row r="6611" spans="1:8" s="66" customFormat="1">
      <c r="A6611" s="16"/>
      <c r="B6611" s="70"/>
      <c r="C6611" s="71"/>
      <c r="D6611" s="70"/>
      <c r="E6611" s="70"/>
      <c r="H6611" s="72"/>
    </row>
    <row r="6612" spans="1:8" s="66" customFormat="1">
      <c r="A6612" s="16"/>
      <c r="B6612" s="70"/>
      <c r="C6612" s="71"/>
      <c r="D6612" s="70"/>
      <c r="E6612" s="70"/>
      <c r="H6612" s="72"/>
    </row>
    <row r="6613" spans="1:8" s="66" customFormat="1">
      <c r="A6613" s="16"/>
      <c r="B6613" s="70"/>
      <c r="C6613" s="71"/>
      <c r="D6613" s="70"/>
      <c r="E6613" s="70"/>
      <c r="H6613" s="72"/>
    </row>
    <row r="6614" spans="1:8" s="66" customFormat="1">
      <c r="A6614" s="16"/>
      <c r="B6614" s="70"/>
      <c r="C6614" s="71"/>
      <c r="D6614" s="70"/>
      <c r="E6614" s="70"/>
      <c r="H6614" s="72"/>
    </row>
    <row r="6615" spans="1:8" s="66" customFormat="1">
      <c r="A6615" s="16"/>
      <c r="B6615" s="70"/>
      <c r="C6615" s="71"/>
      <c r="D6615" s="70"/>
      <c r="E6615" s="70"/>
      <c r="H6615" s="72"/>
    </row>
    <row r="6616" spans="1:8" s="66" customFormat="1">
      <c r="A6616" s="16"/>
      <c r="B6616" s="70"/>
      <c r="C6616" s="71"/>
      <c r="D6616" s="70"/>
      <c r="E6616" s="70"/>
      <c r="H6616" s="72"/>
    </row>
    <row r="6617" spans="1:8" s="66" customFormat="1">
      <c r="A6617" s="16"/>
      <c r="B6617" s="70"/>
      <c r="C6617" s="71"/>
      <c r="D6617" s="70"/>
      <c r="E6617" s="70"/>
      <c r="H6617" s="72"/>
    </row>
    <row r="6618" spans="1:8" s="66" customFormat="1">
      <c r="A6618" s="16"/>
      <c r="B6618" s="70"/>
      <c r="C6618" s="71"/>
      <c r="D6618" s="70"/>
      <c r="E6618" s="70"/>
      <c r="H6618" s="72"/>
    </row>
    <row r="6619" spans="1:8" s="66" customFormat="1">
      <c r="A6619" s="16"/>
      <c r="B6619" s="70"/>
      <c r="C6619" s="71"/>
      <c r="D6619" s="70"/>
      <c r="E6619" s="70"/>
      <c r="H6619" s="72"/>
    </row>
    <row r="6620" spans="1:8" s="66" customFormat="1">
      <c r="A6620" s="16"/>
      <c r="B6620" s="70"/>
      <c r="C6620" s="71"/>
      <c r="D6620" s="70"/>
      <c r="E6620" s="70"/>
      <c r="H6620" s="72"/>
    </row>
    <row r="6621" spans="1:8" s="66" customFormat="1">
      <c r="A6621" s="16"/>
      <c r="B6621" s="70"/>
      <c r="C6621" s="71"/>
      <c r="D6621" s="70"/>
      <c r="E6621" s="70"/>
      <c r="H6621" s="72"/>
    </row>
    <row r="6622" spans="1:8" s="66" customFormat="1">
      <c r="A6622" s="16"/>
      <c r="B6622" s="70"/>
      <c r="C6622" s="71"/>
      <c r="D6622" s="70"/>
      <c r="E6622" s="70"/>
      <c r="H6622" s="72"/>
    </row>
    <row r="6623" spans="1:8" s="66" customFormat="1">
      <c r="A6623" s="16"/>
      <c r="B6623" s="70"/>
      <c r="C6623" s="71"/>
      <c r="D6623" s="70"/>
      <c r="E6623" s="70"/>
      <c r="H6623" s="72"/>
    </row>
    <row r="6624" spans="1:8" s="66" customFormat="1">
      <c r="A6624" s="16"/>
      <c r="B6624" s="70"/>
      <c r="C6624" s="71"/>
      <c r="D6624" s="70"/>
      <c r="E6624" s="70"/>
      <c r="H6624" s="72"/>
    </row>
    <row r="6625" spans="1:8" s="66" customFormat="1">
      <c r="A6625" s="16"/>
      <c r="B6625" s="70"/>
      <c r="C6625" s="71"/>
      <c r="D6625" s="70"/>
      <c r="E6625" s="70"/>
      <c r="H6625" s="72"/>
    </row>
    <row r="6626" spans="1:8" s="66" customFormat="1">
      <c r="A6626" s="16"/>
      <c r="B6626" s="70"/>
      <c r="C6626" s="71"/>
      <c r="D6626" s="70"/>
      <c r="E6626" s="70"/>
      <c r="H6626" s="72"/>
    </row>
    <row r="6627" spans="1:8" s="66" customFormat="1">
      <c r="A6627" s="16"/>
      <c r="B6627" s="70"/>
      <c r="C6627" s="71"/>
      <c r="D6627" s="70"/>
      <c r="E6627" s="70"/>
      <c r="H6627" s="72"/>
    </row>
    <row r="6628" spans="1:8" s="66" customFormat="1">
      <c r="A6628" s="16"/>
      <c r="B6628" s="70"/>
      <c r="C6628" s="71"/>
      <c r="D6628" s="70"/>
      <c r="E6628" s="70"/>
      <c r="H6628" s="72"/>
    </row>
    <row r="6629" spans="1:8" s="66" customFormat="1">
      <c r="A6629" s="16"/>
      <c r="B6629" s="70"/>
      <c r="C6629" s="71"/>
      <c r="D6629" s="70"/>
      <c r="E6629" s="70"/>
      <c r="H6629" s="72"/>
    </row>
    <row r="6630" spans="1:8" s="66" customFormat="1">
      <c r="A6630" s="16"/>
      <c r="B6630" s="70"/>
      <c r="C6630" s="71"/>
      <c r="D6630" s="70"/>
      <c r="E6630" s="70"/>
      <c r="H6630" s="72"/>
    </row>
    <row r="6631" spans="1:8" s="66" customFormat="1">
      <c r="A6631" s="16"/>
      <c r="B6631" s="70"/>
      <c r="C6631" s="71"/>
      <c r="D6631" s="70"/>
      <c r="E6631" s="70"/>
      <c r="H6631" s="72"/>
    </row>
    <row r="6632" spans="1:8" s="66" customFormat="1">
      <c r="A6632" s="16"/>
      <c r="B6632" s="70"/>
      <c r="C6632" s="71"/>
      <c r="D6632" s="70"/>
      <c r="E6632" s="70"/>
      <c r="H6632" s="72"/>
    </row>
    <row r="6633" spans="1:8" s="66" customFormat="1">
      <c r="A6633" s="16"/>
      <c r="B6633" s="70"/>
      <c r="C6633" s="71"/>
      <c r="D6633" s="70"/>
      <c r="E6633" s="70"/>
      <c r="H6633" s="72"/>
    </row>
    <row r="6634" spans="1:8" s="66" customFormat="1">
      <c r="A6634" s="16"/>
      <c r="B6634" s="70"/>
      <c r="C6634" s="71"/>
      <c r="D6634" s="70"/>
      <c r="E6634" s="70"/>
      <c r="H6634" s="72"/>
    </row>
    <row r="6635" spans="1:8" s="66" customFormat="1">
      <c r="A6635" s="16"/>
      <c r="B6635" s="70"/>
      <c r="C6635" s="71"/>
      <c r="D6635" s="70"/>
      <c r="E6635" s="70"/>
      <c r="H6635" s="72"/>
    </row>
    <row r="6636" spans="1:8" s="66" customFormat="1">
      <c r="A6636" s="16"/>
      <c r="B6636" s="70"/>
      <c r="C6636" s="71"/>
      <c r="D6636" s="70"/>
      <c r="E6636" s="70"/>
      <c r="H6636" s="72"/>
    </row>
    <row r="6637" spans="1:8" s="66" customFormat="1">
      <c r="A6637" s="16"/>
      <c r="B6637" s="70"/>
      <c r="C6637" s="71"/>
      <c r="D6637" s="70"/>
      <c r="E6637" s="70"/>
      <c r="H6637" s="72"/>
    </row>
    <row r="6638" spans="1:8" s="66" customFormat="1">
      <c r="A6638" s="16"/>
      <c r="B6638" s="70"/>
      <c r="C6638" s="71"/>
      <c r="D6638" s="70"/>
      <c r="E6638" s="70"/>
      <c r="H6638" s="72"/>
    </row>
    <row r="6639" spans="1:8" s="66" customFormat="1">
      <c r="A6639" s="16"/>
      <c r="B6639" s="70"/>
      <c r="C6639" s="71"/>
      <c r="D6639" s="70"/>
      <c r="E6639" s="70"/>
      <c r="H6639" s="72"/>
    </row>
    <row r="6640" spans="1:8" s="66" customFormat="1">
      <c r="A6640" s="16"/>
      <c r="B6640" s="70"/>
      <c r="C6640" s="71"/>
      <c r="D6640" s="70"/>
      <c r="E6640" s="70"/>
      <c r="H6640" s="72"/>
    </row>
    <row r="6641" spans="1:8" s="66" customFormat="1">
      <c r="A6641" s="16"/>
      <c r="B6641" s="70"/>
      <c r="C6641" s="71"/>
      <c r="D6641" s="70"/>
      <c r="E6641" s="70"/>
      <c r="H6641" s="72"/>
    </row>
    <row r="6642" spans="1:8" s="66" customFormat="1">
      <c r="A6642" s="16"/>
      <c r="B6642" s="70"/>
      <c r="C6642" s="71"/>
      <c r="D6642" s="70"/>
      <c r="E6642" s="70"/>
      <c r="H6642" s="72"/>
    </row>
    <row r="6643" spans="1:8" s="66" customFormat="1">
      <c r="A6643" s="16"/>
      <c r="B6643" s="70"/>
      <c r="C6643" s="71"/>
      <c r="D6643" s="70"/>
      <c r="E6643" s="70"/>
      <c r="H6643" s="72"/>
    </row>
    <row r="6644" spans="1:8" s="66" customFormat="1">
      <c r="A6644" s="16"/>
      <c r="B6644" s="70"/>
      <c r="C6644" s="71"/>
      <c r="D6644" s="70"/>
      <c r="E6644" s="70"/>
      <c r="H6644" s="72"/>
    </row>
    <row r="6645" spans="1:8" s="66" customFormat="1">
      <c r="A6645" s="16"/>
      <c r="B6645" s="70"/>
      <c r="C6645" s="71"/>
      <c r="D6645" s="70"/>
      <c r="E6645" s="70"/>
      <c r="H6645" s="72"/>
    </row>
    <row r="6646" spans="1:8" s="66" customFormat="1">
      <c r="A6646" s="16"/>
      <c r="B6646" s="70"/>
      <c r="C6646" s="71"/>
      <c r="D6646" s="70"/>
      <c r="E6646" s="70"/>
      <c r="H6646" s="72"/>
    </row>
    <row r="6647" spans="1:8" s="66" customFormat="1">
      <c r="A6647" s="16"/>
      <c r="B6647" s="70"/>
      <c r="C6647" s="71"/>
      <c r="D6647" s="70"/>
      <c r="E6647" s="70"/>
      <c r="H6647" s="72"/>
    </row>
    <row r="6648" spans="1:8" s="66" customFormat="1">
      <c r="A6648" s="16"/>
      <c r="B6648" s="70"/>
      <c r="C6648" s="71"/>
      <c r="D6648" s="70"/>
      <c r="E6648" s="70"/>
      <c r="H6648" s="72"/>
    </row>
    <row r="6649" spans="1:8" s="66" customFormat="1">
      <c r="A6649" s="16"/>
      <c r="B6649" s="70"/>
      <c r="C6649" s="71"/>
      <c r="D6649" s="70"/>
      <c r="E6649" s="70"/>
      <c r="H6649" s="72"/>
    </row>
    <row r="6650" spans="1:8" s="66" customFormat="1">
      <c r="A6650" s="16"/>
      <c r="B6650" s="70"/>
      <c r="C6650" s="71"/>
      <c r="D6650" s="70"/>
      <c r="E6650" s="70"/>
      <c r="H6650" s="72"/>
    </row>
    <row r="6651" spans="1:8" s="66" customFormat="1">
      <c r="A6651" s="16"/>
      <c r="B6651" s="70"/>
      <c r="C6651" s="71"/>
      <c r="D6651" s="70"/>
      <c r="E6651" s="70"/>
      <c r="H6651" s="72"/>
    </row>
    <row r="6652" spans="1:8" s="66" customFormat="1">
      <c r="A6652" s="16"/>
      <c r="B6652" s="70"/>
      <c r="C6652" s="71"/>
      <c r="D6652" s="70"/>
      <c r="E6652" s="70"/>
      <c r="H6652" s="72"/>
    </row>
    <row r="6653" spans="1:8" s="66" customFormat="1">
      <c r="A6653" s="16"/>
      <c r="B6653" s="70"/>
      <c r="C6653" s="71"/>
      <c r="D6653" s="70"/>
      <c r="E6653" s="70"/>
      <c r="H6653" s="72"/>
    </row>
    <row r="6654" spans="1:8" s="66" customFormat="1">
      <c r="A6654" s="16"/>
      <c r="B6654" s="70"/>
      <c r="C6654" s="71"/>
      <c r="D6654" s="70"/>
      <c r="E6654" s="70"/>
      <c r="H6654" s="72"/>
    </row>
    <row r="6655" spans="1:8" s="66" customFormat="1">
      <c r="A6655" s="16"/>
      <c r="B6655" s="70"/>
      <c r="C6655" s="71"/>
      <c r="D6655" s="70"/>
      <c r="E6655" s="70"/>
      <c r="H6655" s="72"/>
    </row>
    <row r="6656" spans="1:8" s="66" customFormat="1">
      <c r="A6656" s="16"/>
      <c r="B6656" s="70"/>
      <c r="C6656" s="71"/>
      <c r="D6656" s="70"/>
      <c r="E6656" s="70"/>
      <c r="H6656" s="72"/>
    </row>
    <row r="6657" spans="1:8" s="66" customFormat="1">
      <c r="A6657" s="16"/>
      <c r="B6657" s="70"/>
      <c r="C6657" s="71"/>
      <c r="D6657" s="70"/>
      <c r="E6657" s="70"/>
      <c r="H6657" s="72"/>
    </row>
    <row r="6658" spans="1:8" s="66" customFormat="1">
      <c r="A6658" s="16"/>
      <c r="B6658" s="70"/>
      <c r="C6658" s="71"/>
      <c r="D6658" s="70"/>
      <c r="E6658" s="70"/>
      <c r="H6658" s="72"/>
    </row>
    <row r="6659" spans="1:8" s="66" customFormat="1">
      <c r="A6659" s="16"/>
      <c r="B6659" s="70"/>
      <c r="C6659" s="71"/>
      <c r="D6659" s="70"/>
      <c r="E6659" s="70"/>
      <c r="H6659" s="72"/>
    </row>
    <row r="6660" spans="1:8" s="66" customFormat="1">
      <c r="A6660" s="16"/>
      <c r="B6660" s="70"/>
      <c r="C6660" s="71"/>
      <c r="D6660" s="70"/>
      <c r="E6660" s="70"/>
      <c r="H6660" s="72"/>
    </row>
    <row r="6661" spans="1:8" s="66" customFormat="1">
      <c r="A6661" s="16"/>
      <c r="B6661" s="70"/>
      <c r="C6661" s="71"/>
      <c r="D6661" s="70"/>
      <c r="E6661" s="70"/>
      <c r="H6661" s="72"/>
    </row>
    <row r="6662" spans="1:8" s="66" customFormat="1">
      <c r="A6662" s="16"/>
      <c r="B6662" s="70"/>
      <c r="C6662" s="71"/>
      <c r="D6662" s="70"/>
      <c r="E6662" s="70"/>
      <c r="H6662" s="72"/>
    </row>
    <row r="6663" spans="1:8" s="66" customFormat="1">
      <c r="A6663" s="16"/>
      <c r="B6663" s="70"/>
      <c r="C6663" s="71"/>
      <c r="D6663" s="70"/>
      <c r="E6663" s="70"/>
      <c r="H6663" s="72"/>
    </row>
    <row r="6664" spans="1:8" s="66" customFormat="1">
      <c r="A6664" s="16"/>
      <c r="B6664" s="70"/>
      <c r="C6664" s="71"/>
      <c r="D6664" s="70"/>
      <c r="E6664" s="70"/>
      <c r="H6664" s="72"/>
    </row>
    <row r="6665" spans="1:8" s="66" customFormat="1">
      <c r="A6665" s="16"/>
      <c r="B6665" s="70"/>
      <c r="C6665" s="71"/>
      <c r="D6665" s="70"/>
      <c r="E6665" s="70"/>
      <c r="H6665" s="72"/>
    </row>
    <row r="6666" spans="1:8" s="66" customFormat="1">
      <c r="A6666" s="16"/>
      <c r="B6666" s="70"/>
      <c r="C6666" s="71"/>
      <c r="D6666" s="70"/>
      <c r="E6666" s="70"/>
      <c r="H6666" s="72"/>
    </row>
    <row r="6667" spans="1:8" s="66" customFormat="1">
      <c r="A6667" s="16"/>
      <c r="B6667" s="70"/>
      <c r="C6667" s="71"/>
      <c r="D6667" s="70"/>
      <c r="E6667" s="70"/>
      <c r="H6667" s="72"/>
    </row>
    <row r="6668" spans="1:8" s="66" customFormat="1">
      <c r="A6668" s="16"/>
      <c r="B6668" s="70"/>
      <c r="C6668" s="71"/>
      <c r="D6668" s="70"/>
      <c r="E6668" s="70"/>
      <c r="H6668" s="72"/>
    </row>
    <row r="6669" spans="1:8" s="66" customFormat="1">
      <c r="A6669" s="16"/>
      <c r="B6669" s="70"/>
      <c r="C6669" s="71"/>
      <c r="D6669" s="70"/>
      <c r="E6669" s="70"/>
      <c r="H6669" s="72"/>
    </row>
    <row r="6670" spans="1:8" s="66" customFormat="1">
      <c r="A6670" s="16"/>
      <c r="B6670" s="70"/>
      <c r="C6670" s="71"/>
      <c r="D6670" s="70"/>
      <c r="E6670" s="70"/>
      <c r="H6670" s="72"/>
    </row>
    <row r="6671" spans="1:8" s="66" customFormat="1">
      <c r="A6671" s="16"/>
      <c r="B6671" s="70"/>
      <c r="C6671" s="71"/>
      <c r="D6671" s="70"/>
      <c r="E6671" s="70"/>
      <c r="H6671" s="72"/>
    </row>
    <row r="6672" spans="1:8" s="66" customFormat="1">
      <c r="A6672" s="16"/>
      <c r="B6672" s="70"/>
      <c r="C6672" s="71"/>
      <c r="D6672" s="70"/>
      <c r="E6672" s="70"/>
      <c r="H6672" s="72"/>
    </row>
    <row r="6673" spans="1:8" s="66" customFormat="1">
      <c r="A6673" s="16"/>
      <c r="B6673" s="70"/>
      <c r="C6673" s="71"/>
      <c r="D6673" s="70"/>
      <c r="E6673" s="70"/>
      <c r="H6673" s="72"/>
    </row>
    <row r="6674" spans="1:8" s="66" customFormat="1">
      <c r="A6674" s="16"/>
      <c r="B6674" s="70"/>
      <c r="C6674" s="71"/>
      <c r="D6674" s="70"/>
      <c r="E6674" s="70"/>
      <c r="H6674" s="72"/>
    </row>
    <row r="6675" spans="1:8" s="66" customFormat="1">
      <c r="A6675" s="16"/>
      <c r="B6675" s="70"/>
      <c r="C6675" s="71"/>
      <c r="D6675" s="70"/>
      <c r="E6675" s="70"/>
      <c r="H6675" s="72"/>
    </row>
    <row r="6676" spans="1:8" s="66" customFormat="1">
      <c r="A6676" s="16"/>
      <c r="B6676" s="70"/>
      <c r="C6676" s="71"/>
      <c r="D6676" s="70"/>
      <c r="E6676" s="70"/>
      <c r="H6676" s="72"/>
    </row>
    <row r="6677" spans="1:8" s="66" customFormat="1">
      <c r="A6677" s="16"/>
      <c r="B6677" s="70"/>
      <c r="C6677" s="71"/>
      <c r="D6677" s="70"/>
      <c r="E6677" s="70"/>
      <c r="H6677" s="72"/>
    </row>
    <row r="6678" spans="1:8" s="66" customFormat="1">
      <c r="A6678" s="16"/>
      <c r="B6678" s="70"/>
      <c r="C6678" s="71"/>
      <c r="D6678" s="70"/>
      <c r="E6678" s="70"/>
      <c r="H6678" s="72"/>
    </row>
    <row r="6679" spans="1:8" s="66" customFormat="1">
      <c r="A6679" s="16"/>
      <c r="B6679" s="70"/>
      <c r="C6679" s="71"/>
      <c r="D6679" s="70"/>
      <c r="E6679" s="70"/>
      <c r="H6679" s="72"/>
    </row>
    <row r="6680" spans="1:8" s="66" customFormat="1">
      <c r="A6680" s="16"/>
      <c r="B6680" s="70"/>
      <c r="C6680" s="71"/>
      <c r="D6680" s="70"/>
      <c r="E6680" s="70"/>
      <c r="H6680" s="72"/>
    </row>
    <row r="6681" spans="1:8" s="66" customFormat="1">
      <c r="A6681" s="16"/>
      <c r="B6681" s="70"/>
      <c r="C6681" s="71"/>
      <c r="D6681" s="70"/>
      <c r="E6681" s="70"/>
      <c r="H6681" s="72"/>
    </row>
    <row r="6682" spans="1:8" s="66" customFormat="1">
      <c r="A6682" s="16"/>
      <c r="B6682" s="70"/>
      <c r="C6682" s="71"/>
      <c r="D6682" s="70"/>
      <c r="E6682" s="70"/>
      <c r="H6682" s="72"/>
    </row>
    <row r="6683" spans="1:8" s="66" customFormat="1">
      <c r="A6683" s="16"/>
      <c r="B6683" s="70"/>
      <c r="C6683" s="71"/>
      <c r="D6683" s="70"/>
      <c r="E6683" s="70"/>
      <c r="H6683" s="72"/>
    </row>
    <row r="6684" spans="1:8" s="66" customFormat="1">
      <c r="A6684" s="16"/>
      <c r="B6684" s="70"/>
      <c r="C6684" s="71"/>
      <c r="D6684" s="70"/>
      <c r="E6684" s="70"/>
      <c r="H6684" s="72"/>
    </row>
    <row r="6685" spans="1:8" s="66" customFormat="1">
      <c r="A6685" s="16"/>
      <c r="B6685" s="70"/>
      <c r="C6685" s="71"/>
      <c r="D6685" s="70"/>
      <c r="E6685" s="70"/>
      <c r="H6685" s="72"/>
    </row>
    <row r="6686" spans="1:8" s="66" customFormat="1">
      <c r="A6686" s="16"/>
      <c r="B6686" s="70"/>
      <c r="C6686" s="71"/>
      <c r="D6686" s="70"/>
      <c r="E6686" s="70"/>
      <c r="H6686" s="72"/>
    </row>
    <row r="6687" spans="1:8" s="66" customFormat="1">
      <c r="A6687" s="16"/>
      <c r="B6687" s="70"/>
      <c r="C6687" s="71"/>
      <c r="D6687" s="70"/>
      <c r="E6687" s="70"/>
      <c r="H6687" s="72"/>
    </row>
    <row r="6688" spans="1:8" s="66" customFormat="1">
      <c r="A6688" s="16"/>
      <c r="B6688" s="70"/>
      <c r="C6688" s="71"/>
      <c r="D6688" s="70"/>
      <c r="E6688" s="70"/>
      <c r="H6688" s="72"/>
    </row>
    <row r="6689" spans="1:8" s="66" customFormat="1">
      <c r="A6689" s="16"/>
      <c r="B6689" s="70"/>
      <c r="C6689" s="71"/>
      <c r="D6689" s="70"/>
      <c r="E6689" s="70"/>
      <c r="H6689" s="72"/>
    </row>
    <row r="6690" spans="1:8" s="66" customFormat="1">
      <c r="A6690" s="16"/>
      <c r="B6690" s="70"/>
      <c r="C6690" s="71"/>
      <c r="D6690" s="70"/>
      <c r="E6690" s="70"/>
      <c r="H6690" s="72"/>
    </row>
    <row r="6691" spans="1:8" s="66" customFormat="1">
      <c r="A6691" s="16"/>
      <c r="B6691" s="70"/>
      <c r="C6691" s="71"/>
      <c r="D6691" s="70"/>
      <c r="E6691" s="70"/>
      <c r="H6691" s="72"/>
    </row>
    <row r="6692" spans="1:8" s="66" customFormat="1">
      <c r="A6692" s="16"/>
      <c r="B6692" s="70"/>
      <c r="C6692" s="71"/>
      <c r="D6692" s="70"/>
      <c r="E6692" s="70"/>
      <c r="H6692" s="72"/>
    </row>
    <row r="6693" spans="1:8" s="66" customFormat="1">
      <c r="A6693" s="16"/>
      <c r="B6693" s="70"/>
      <c r="C6693" s="71"/>
      <c r="D6693" s="70"/>
      <c r="E6693" s="70"/>
      <c r="H6693" s="72"/>
    </row>
    <row r="6694" spans="1:8" s="66" customFormat="1">
      <c r="A6694" s="16"/>
      <c r="B6694" s="70"/>
      <c r="C6694" s="71"/>
      <c r="D6694" s="70"/>
      <c r="E6694" s="70"/>
      <c r="H6694" s="72"/>
    </row>
    <row r="6695" spans="1:8" s="66" customFormat="1">
      <c r="A6695" s="16"/>
      <c r="B6695" s="70"/>
      <c r="C6695" s="71"/>
      <c r="D6695" s="70"/>
      <c r="E6695" s="70"/>
      <c r="H6695" s="72"/>
    </row>
    <row r="6696" spans="1:8" s="66" customFormat="1">
      <c r="A6696" s="16"/>
      <c r="B6696" s="70"/>
      <c r="C6696" s="71"/>
      <c r="D6696" s="70"/>
      <c r="E6696" s="70"/>
      <c r="H6696" s="72"/>
    </row>
    <row r="6697" spans="1:8" s="66" customFormat="1">
      <c r="A6697" s="16"/>
      <c r="B6697" s="70"/>
      <c r="C6697" s="71"/>
      <c r="D6697" s="70"/>
      <c r="E6697" s="70"/>
      <c r="H6697" s="72"/>
    </row>
    <row r="6698" spans="1:8" s="66" customFormat="1">
      <c r="A6698" s="16"/>
      <c r="B6698" s="70"/>
      <c r="C6698" s="71"/>
      <c r="D6698" s="70"/>
      <c r="E6698" s="70"/>
      <c r="H6698" s="72"/>
    </row>
    <row r="6699" spans="1:8" s="66" customFormat="1">
      <c r="A6699" s="16"/>
      <c r="B6699" s="70"/>
      <c r="C6699" s="71"/>
      <c r="D6699" s="70"/>
      <c r="E6699" s="70"/>
      <c r="H6699" s="72"/>
    </row>
    <row r="6700" spans="1:8" s="66" customFormat="1">
      <c r="A6700" s="16"/>
      <c r="B6700" s="70"/>
      <c r="C6700" s="71"/>
      <c r="D6700" s="70"/>
      <c r="E6700" s="70"/>
      <c r="H6700" s="72"/>
    </row>
    <row r="6701" spans="1:8" s="66" customFormat="1">
      <c r="A6701" s="16"/>
      <c r="B6701" s="70"/>
      <c r="C6701" s="71"/>
      <c r="D6701" s="70"/>
      <c r="E6701" s="70"/>
      <c r="H6701" s="72"/>
    </row>
    <row r="6702" spans="1:8" s="66" customFormat="1">
      <c r="A6702" s="16"/>
      <c r="B6702" s="70"/>
      <c r="C6702" s="71"/>
      <c r="D6702" s="70"/>
      <c r="E6702" s="70"/>
      <c r="H6702" s="72"/>
    </row>
    <row r="6703" spans="1:8" s="66" customFormat="1">
      <c r="A6703" s="16"/>
      <c r="B6703" s="70"/>
      <c r="C6703" s="71"/>
      <c r="D6703" s="70"/>
      <c r="E6703" s="70"/>
      <c r="H6703" s="72"/>
    </row>
    <row r="6704" spans="1:8" s="66" customFormat="1">
      <c r="A6704" s="16"/>
      <c r="B6704" s="70"/>
      <c r="C6704" s="71"/>
      <c r="D6704" s="70"/>
      <c r="E6704" s="70"/>
      <c r="H6704" s="72"/>
    </row>
    <row r="6705" spans="1:8" s="66" customFormat="1">
      <c r="A6705" s="16"/>
      <c r="B6705" s="70"/>
      <c r="C6705" s="71"/>
      <c r="D6705" s="70"/>
      <c r="E6705" s="70"/>
      <c r="H6705" s="72"/>
    </row>
    <row r="6706" spans="1:8" s="66" customFormat="1">
      <c r="A6706" s="16"/>
      <c r="B6706" s="70"/>
      <c r="C6706" s="71"/>
      <c r="D6706" s="70"/>
      <c r="E6706" s="70"/>
      <c r="H6706" s="72"/>
    </row>
    <row r="6707" spans="1:8" s="66" customFormat="1">
      <c r="A6707" s="16"/>
      <c r="B6707" s="70"/>
      <c r="C6707" s="71"/>
      <c r="D6707" s="70"/>
      <c r="E6707" s="70"/>
      <c r="H6707" s="72"/>
    </row>
    <row r="6708" spans="1:8" s="66" customFormat="1">
      <c r="A6708" s="16"/>
      <c r="B6708" s="70"/>
      <c r="C6708" s="71"/>
      <c r="D6708" s="70"/>
      <c r="E6708" s="70"/>
      <c r="H6708" s="72"/>
    </row>
    <row r="6709" spans="1:8" s="66" customFormat="1">
      <c r="A6709" s="16"/>
      <c r="B6709" s="70"/>
      <c r="C6709" s="71"/>
      <c r="D6709" s="70"/>
      <c r="E6709" s="70"/>
      <c r="H6709" s="72"/>
    </row>
    <row r="6710" spans="1:8" s="66" customFormat="1">
      <c r="A6710" s="16"/>
      <c r="B6710" s="70"/>
      <c r="C6710" s="71"/>
      <c r="D6710" s="70"/>
      <c r="E6710" s="70"/>
      <c r="H6710" s="72"/>
    </row>
    <row r="6711" spans="1:8" s="66" customFormat="1">
      <c r="A6711" s="16"/>
      <c r="B6711" s="70"/>
      <c r="C6711" s="71"/>
      <c r="D6711" s="70"/>
      <c r="E6711" s="70"/>
      <c r="H6711" s="72"/>
    </row>
    <row r="6712" spans="1:8" s="66" customFormat="1">
      <c r="A6712" s="16"/>
      <c r="B6712" s="70"/>
      <c r="C6712" s="71"/>
      <c r="D6712" s="70"/>
      <c r="E6712" s="70"/>
      <c r="H6712" s="72"/>
    </row>
    <row r="6713" spans="1:8" s="66" customFormat="1">
      <c r="A6713" s="16"/>
      <c r="B6713" s="70"/>
      <c r="C6713" s="71"/>
      <c r="D6713" s="70"/>
      <c r="E6713" s="70"/>
      <c r="H6713" s="72"/>
    </row>
    <row r="6714" spans="1:8" s="66" customFormat="1">
      <c r="A6714" s="16"/>
      <c r="B6714" s="70"/>
      <c r="C6714" s="71"/>
      <c r="D6714" s="70"/>
      <c r="E6714" s="70"/>
      <c r="H6714" s="72"/>
    </row>
    <row r="6715" spans="1:8" s="66" customFormat="1">
      <c r="A6715" s="16"/>
      <c r="B6715" s="70"/>
      <c r="C6715" s="71"/>
      <c r="D6715" s="70"/>
      <c r="E6715" s="70"/>
      <c r="H6715" s="72"/>
    </row>
    <row r="6716" spans="1:8" s="66" customFormat="1">
      <c r="A6716" s="16"/>
      <c r="B6716" s="70"/>
      <c r="C6716" s="71"/>
      <c r="D6716" s="70"/>
      <c r="E6716" s="70"/>
      <c r="H6716" s="72"/>
    </row>
    <row r="6717" spans="1:8" s="66" customFormat="1">
      <c r="A6717" s="16"/>
      <c r="B6717" s="70"/>
      <c r="C6717" s="71"/>
      <c r="D6717" s="70"/>
      <c r="E6717" s="70"/>
      <c r="H6717" s="72"/>
    </row>
    <row r="6718" spans="1:8" s="66" customFormat="1">
      <c r="A6718" s="16"/>
      <c r="B6718" s="70"/>
      <c r="C6718" s="71"/>
      <c r="D6718" s="70"/>
      <c r="E6718" s="70"/>
      <c r="H6718" s="72"/>
    </row>
    <row r="6719" spans="1:8" s="66" customFormat="1">
      <c r="A6719" s="16"/>
      <c r="B6719" s="70"/>
      <c r="C6719" s="71"/>
      <c r="D6719" s="70"/>
      <c r="E6719" s="70"/>
      <c r="H6719" s="72"/>
    </row>
    <row r="6720" spans="1:8" s="66" customFormat="1">
      <c r="A6720" s="16"/>
      <c r="B6720" s="70"/>
      <c r="C6720" s="71"/>
      <c r="D6720" s="70"/>
      <c r="E6720" s="70"/>
      <c r="H6720" s="72"/>
    </row>
    <row r="6721" spans="1:8" s="66" customFormat="1">
      <c r="A6721" s="16"/>
      <c r="B6721" s="70"/>
      <c r="C6721" s="71"/>
      <c r="D6721" s="70"/>
      <c r="E6721" s="70"/>
      <c r="H6721" s="72"/>
    </row>
    <row r="6722" spans="1:8" s="66" customFormat="1">
      <c r="A6722" s="16"/>
      <c r="B6722" s="70"/>
      <c r="C6722" s="71"/>
      <c r="D6722" s="70"/>
      <c r="E6722" s="70"/>
      <c r="H6722" s="72"/>
    </row>
    <row r="6723" spans="1:8" s="66" customFormat="1">
      <c r="A6723" s="16"/>
      <c r="B6723" s="70"/>
      <c r="C6723" s="71"/>
      <c r="D6723" s="70"/>
      <c r="E6723" s="70"/>
      <c r="H6723" s="72"/>
    </row>
    <row r="6724" spans="1:8" s="66" customFormat="1">
      <c r="A6724" s="16"/>
      <c r="B6724" s="70"/>
      <c r="C6724" s="71"/>
      <c r="D6724" s="70"/>
      <c r="E6724" s="70"/>
      <c r="H6724" s="72"/>
    </row>
    <row r="6725" spans="1:8" s="66" customFormat="1">
      <c r="A6725" s="16"/>
      <c r="B6725" s="70"/>
      <c r="C6725" s="71"/>
      <c r="D6725" s="70"/>
      <c r="E6725" s="70"/>
      <c r="H6725" s="72"/>
    </row>
    <row r="6726" spans="1:8" s="66" customFormat="1">
      <c r="A6726" s="16"/>
      <c r="B6726" s="70"/>
      <c r="C6726" s="71"/>
      <c r="D6726" s="70"/>
      <c r="E6726" s="70"/>
      <c r="H6726" s="72"/>
    </row>
    <row r="6727" spans="1:8" s="66" customFormat="1">
      <c r="A6727" s="16"/>
      <c r="B6727" s="70"/>
      <c r="C6727" s="71"/>
      <c r="D6727" s="70"/>
      <c r="E6727" s="70"/>
      <c r="H6727" s="72"/>
    </row>
    <row r="6728" spans="1:8" s="66" customFormat="1">
      <c r="A6728" s="16"/>
      <c r="B6728" s="70"/>
      <c r="C6728" s="71"/>
      <c r="D6728" s="70"/>
      <c r="E6728" s="70"/>
      <c r="H6728" s="72"/>
    </row>
    <row r="6729" spans="1:8" s="66" customFormat="1">
      <c r="A6729" s="16"/>
      <c r="B6729" s="70"/>
      <c r="C6729" s="71"/>
      <c r="D6729" s="70"/>
      <c r="E6729" s="70"/>
      <c r="H6729" s="72"/>
    </row>
    <row r="6730" spans="1:8" s="66" customFormat="1">
      <c r="A6730" s="16"/>
      <c r="B6730" s="70"/>
      <c r="C6730" s="71"/>
      <c r="D6730" s="70"/>
      <c r="E6730" s="70"/>
      <c r="H6730" s="72"/>
    </row>
    <row r="6731" spans="1:8" s="66" customFormat="1">
      <c r="A6731" s="16"/>
      <c r="B6731" s="70"/>
      <c r="C6731" s="71"/>
      <c r="D6731" s="70"/>
      <c r="E6731" s="70"/>
      <c r="H6731" s="72"/>
    </row>
    <row r="6732" spans="1:8" s="66" customFormat="1">
      <c r="A6732" s="16"/>
      <c r="B6732" s="70"/>
      <c r="C6732" s="71"/>
      <c r="D6732" s="70"/>
      <c r="E6732" s="70"/>
      <c r="H6732" s="72"/>
    </row>
    <row r="6733" spans="1:8" s="66" customFormat="1">
      <c r="A6733" s="16"/>
      <c r="B6733" s="70"/>
      <c r="C6733" s="71"/>
      <c r="D6733" s="70"/>
      <c r="E6733" s="70"/>
      <c r="H6733" s="72"/>
    </row>
    <row r="6734" spans="1:8" s="66" customFormat="1">
      <c r="A6734" s="16"/>
      <c r="B6734" s="70"/>
      <c r="C6734" s="71"/>
      <c r="D6734" s="70"/>
      <c r="E6734" s="70"/>
      <c r="H6734" s="72"/>
    </row>
    <row r="6735" spans="1:8" s="66" customFormat="1">
      <c r="A6735" s="16"/>
      <c r="B6735" s="70"/>
      <c r="C6735" s="71"/>
      <c r="D6735" s="70"/>
      <c r="E6735" s="70"/>
      <c r="H6735" s="72"/>
    </row>
    <row r="6736" spans="1:8" s="66" customFormat="1">
      <c r="A6736" s="16"/>
      <c r="B6736" s="70"/>
      <c r="C6736" s="71"/>
      <c r="D6736" s="70"/>
      <c r="E6736" s="70"/>
      <c r="H6736" s="72"/>
    </row>
    <row r="6737" spans="1:8" s="66" customFormat="1">
      <c r="A6737" s="16"/>
      <c r="B6737" s="70"/>
      <c r="C6737" s="71"/>
      <c r="D6737" s="70"/>
      <c r="E6737" s="70"/>
      <c r="H6737" s="72"/>
    </row>
    <row r="6738" spans="1:8" s="66" customFormat="1">
      <c r="A6738" s="16"/>
      <c r="B6738" s="70"/>
      <c r="C6738" s="71"/>
      <c r="D6738" s="70"/>
      <c r="E6738" s="70"/>
      <c r="H6738" s="72"/>
    </row>
    <row r="6739" spans="1:8" s="66" customFormat="1">
      <c r="A6739" s="16"/>
      <c r="B6739" s="70"/>
      <c r="C6739" s="71"/>
      <c r="D6739" s="70"/>
      <c r="E6739" s="70"/>
      <c r="H6739" s="72"/>
    </row>
    <row r="6740" spans="1:8" s="66" customFormat="1">
      <c r="A6740" s="16"/>
      <c r="B6740" s="70"/>
      <c r="C6740" s="71"/>
      <c r="D6740" s="70"/>
      <c r="E6740" s="70"/>
      <c r="H6740" s="72"/>
    </row>
    <row r="6741" spans="1:8" s="66" customFormat="1">
      <c r="A6741" s="16"/>
      <c r="B6741" s="70"/>
      <c r="C6741" s="71"/>
      <c r="D6741" s="70"/>
      <c r="E6741" s="70"/>
      <c r="H6741" s="72"/>
    </row>
    <row r="6742" spans="1:8" s="66" customFormat="1">
      <c r="A6742" s="16"/>
      <c r="B6742" s="70"/>
      <c r="C6742" s="71"/>
      <c r="D6742" s="70"/>
      <c r="E6742" s="70"/>
      <c r="H6742" s="72"/>
    </row>
    <row r="6743" spans="1:8" s="66" customFormat="1">
      <c r="A6743" s="16"/>
      <c r="B6743" s="70"/>
      <c r="C6743" s="71"/>
      <c r="D6743" s="70"/>
      <c r="E6743" s="70"/>
      <c r="H6743" s="72"/>
    </row>
    <row r="6744" spans="1:8" s="66" customFormat="1">
      <c r="A6744" s="16"/>
      <c r="B6744" s="70"/>
      <c r="C6744" s="71"/>
      <c r="D6744" s="70"/>
      <c r="E6744" s="70"/>
      <c r="H6744" s="72"/>
    </row>
    <row r="6745" spans="1:8" s="66" customFormat="1">
      <c r="A6745" s="16"/>
      <c r="B6745" s="70"/>
      <c r="C6745" s="71"/>
      <c r="D6745" s="70"/>
      <c r="E6745" s="70"/>
      <c r="H6745" s="72"/>
    </row>
    <row r="6746" spans="1:8" s="66" customFormat="1">
      <c r="A6746" s="16"/>
      <c r="B6746" s="70"/>
      <c r="C6746" s="71"/>
      <c r="D6746" s="70"/>
      <c r="E6746" s="70"/>
      <c r="H6746" s="72"/>
    </row>
    <row r="6747" spans="1:8" s="66" customFormat="1">
      <c r="A6747" s="16"/>
      <c r="B6747" s="70"/>
      <c r="C6747" s="71"/>
      <c r="D6747" s="70"/>
      <c r="E6747" s="70"/>
      <c r="H6747" s="72"/>
    </row>
    <row r="6748" spans="1:8" s="66" customFormat="1">
      <c r="A6748" s="16"/>
      <c r="B6748" s="70"/>
      <c r="C6748" s="71"/>
      <c r="D6748" s="70"/>
      <c r="E6748" s="70"/>
      <c r="H6748" s="72"/>
    </row>
    <row r="6749" spans="1:8" s="66" customFormat="1">
      <c r="A6749" s="16"/>
      <c r="B6749" s="70"/>
      <c r="C6749" s="71"/>
      <c r="D6749" s="70"/>
      <c r="E6749" s="70"/>
      <c r="H6749" s="72"/>
    </row>
    <row r="6750" spans="1:8" s="66" customFormat="1">
      <c r="A6750" s="16"/>
      <c r="B6750" s="70"/>
      <c r="C6750" s="71"/>
      <c r="D6750" s="70"/>
      <c r="E6750" s="70"/>
      <c r="H6750" s="72"/>
    </row>
    <row r="6751" spans="1:8" s="66" customFormat="1">
      <c r="A6751" s="16"/>
      <c r="B6751" s="70"/>
      <c r="C6751" s="71"/>
      <c r="D6751" s="70"/>
      <c r="E6751" s="70"/>
      <c r="H6751" s="72"/>
    </row>
    <row r="6752" spans="1:8" s="66" customFormat="1">
      <c r="A6752" s="16"/>
      <c r="B6752" s="70"/>
      <c r="C6752" s="71"/>
      <c r="D6752" s="70"/>
      <c r="E6752" s="70"/>
      <c r="H6752" s="72"/>
    </row>
    <row r="6753" spans="1:8" s="66" customFormat="1">
      <c r="A6753" s="16"/>
      <c r="B6753" s="70"/>
      <c r="C6753" s="71"/>
      <c r="D6753" s="70"/>
      <c r="E6753" s="70"/>
      <c r="H6753" s="72"/>
    </row>
    <row r="6754" spans="1:8" s="66" customFormat="1">
      <c r="A6754" s="16"/>
      <c r="B6754" s="70"/>
      <c r="C6754" s="71"/>
      <c r="D6754" s="70"/>
      <c r="E6754" s="70"/>
      <c r="H6754" s="72"/>
    </row>
    <row r="6755" spans="1:8" s="66" customFormat="1">
      <c r="A6755" s="16"/>
      <c r="B6755" s="70"/>
      <c r="C6755" s="71"/>
      <c r="D6755" s="70"/>
      <c r="E6755" s="70"/>
      <c r="H6755" s="72"/>
    </row>
    <row r="6756" spans="1:8" s="66" customFormat="1">
      <c r="A6756" s="16"/>
      <c r="B6756" s="70"/>
      <c r="C6756" s="71"/>
      <c r="D6756" s="70"/>
      <c r="E6756" s="70"/>
      <c r="H6756" s="72"/>
    </row>
    <row r="6757" spans="1:8" s="66" customFormat="1">
      <c r="A6757" s="16"/>
      <c r="B6757" s="70"/>
      <c r="C6757" s="71"/>
      <c r="D6757" s="70"/>
      <c r="E6757" s="70"/>
      <c r="H6757" s="72"/>
    </row>
    <row r="6758" spans="1:8" s="66" customFormat="1">
      <c r="A6758" s="16"/>
      <c r="B6758" s="70"/>
      <c r="C6758" s="71"/>
      <c r="D6758" s="70"/>
      <c r="E6758" s="70"/>
      <c r="H6758" s="72"/>
    </row>
    <row r="6759" spans="1:8" s="66" customFormat="1">
      <c r="A6759" s="16"/>
      <c r="B6759" s="70"/>
      <c r="C6759" s="71"/>
      <c r="D6759" s="70"/>
      <c r="E6759" s="70"/>
      <c r="H6759" s="72"/>
    </row>
    <row r="6760" spans="1:8" s="66" customFormat="1">
      <c r="A6760" s="16"/>
      <c r="B6760" s="70"/>
      <c r="C6760" s="71"/>
      <c r="D6760" s="70"/>
      <c r="E6760" s="70"/>
      <c r="H6760" s="72"/>
    </row>
    <row r="6761" spans="1:8" s="66" customFormat="1">
      <c r="A6761" s="16"/>
      <c r="B6761" s="70"/>
      <c r="C6761" s="71"/>
      <c r="D6761" s="70"/>
      <c r="E6761" s="70"/>
      <c r="H6761" s="72"/>
    </row>
    <row r="6762" spans="1:8" s="66" customFormat="1">
      <c r="A6762" s="16"/>
      <c r="B6762" s="70"/>
      <c r="C6762" s="71"/>
      <c r="D6762" s="70"/>
      <c r="E6762" s="70"/>
      <c r="H6762" s="72"/>
    </row>
    <row r="6763" spans="1:8" s="66" customFormat="1">
      <c r="A6763" s="16"/>
      <c r="B6763" s="70"/>
      <c r="C6763" s="71"/>
      <c r="D6763" s="70"/>
      <c r="E6763" s="70"/>
      <c r="H6763" s="72"/>
    </row>
    <row r="6764" spans="1:8" s="66" customFormat="1">
      <c r="A6764" s="16"/>
      <c r="B6764" s="70"/>
      <c r="C6764" s="71"/>
      <c r="D6764" s="70"/>
      <c r="E6764" s="70"/>
      <c r="H6764" s="72"/>
    </row>
    <row r="6765" spans="1:8" s="66" customFormat="1">
      <c r="A6765" s="16"/>
      <c r="B6765" s="70"/>
      <c r="C6765" s="71"/>
      <c r="D6765" s="70"/>
      <c r="E6765" s="70"/>
      <c r="H6765" s="72"/>
    </row>
    <row r="6766" spans="1:8" s="66" customFormat="1">
      <c r="A6766" s="16"/>
      <c r="B6766" s="70"/>
      <c r="C6766" s="71"/>
      <c r="D6766" s="70"/>
      <c r="E6766" s="70"/>
      <c r="H6766" s="72"/>
    </row>
    <row r="6767" spans="1:8" s="66" customFormat="1">
      <c r="A6767" s="16"/>
      <c r="B6767" s="70"/>
      <c r="C6767" s="71"/>
      <c r="D6767" s="70"/>
      <c r="E6767" s="70"/>
      <c r="H6767" s="72"/>
    </row>
    <row r="6768" spans="1:8" s="66" customFormat="1">
      <c r="A6768" s="16"/>
      <c r="B6768" s="70"/>
      <c r="C6768" s="71"/>
      <c r="D6768" s="70"/>
      <c r="E6768" s="70"/>
      <c r="H6768" s="72"/>
    </row>
    <row r="6769" spans="1:8" s="66" customFormat="1">
      <c r="A6769" s="16"/>
      <c r="B6769" s="70"/>
      <c r="C6769" s="71"/>
      <c r="D6769" s="70"/>
      <c r="E6769" s="70"/>
      <c r="H6769" s="72"/>
    </row>
    <row r="6770" spans="1:8" s="66" customFormat="1">
      <c r="A6770" s="16"/>
      <c r="B6770" s="70"/>
      <c r="C6770" s="71"/>
      <c r="D6770" s="70"/>
      <c r="E6770" s="70"/>
      <c r="H6770" s="72"/>
    </row>
    <row r="6771" spans="1:8" s="66" customFormat="1">
      <c r="A6771" s="16"/>
      <c r="B6771" s="70"/>
      <c r="C6771" s="71"/>
      <c r="D6771" s="70"/>
      <c r="E6771" s="70"/>
      <c r="H6771" s="72"/>
    </row>
    <row r="6772" spans="1:8" s="66" customFormat="1">
      <c r="A6772" s="16"/>
      <c r="B6772" s="70"/>
      <c r="C6772" s="71"/>
      <c r="D6772" s="70"/>
      <c r="E6772" s="70"/>
      <c r="H6772" s="72"/>
    </row>
    <row r="6773" spans="1:8" s="66" customFormat="1">
      <c r="A6773" s="16"/>
      <c r="B6773" s="70"/>
      <c r="C6773" s="71"/>
      <c r="D6773" s="70"/>
      <c r="E6773" s="70"/>
      <c r="H6773" s="72"/>
    </row>
    <row r="6774" spans="1:8" s="66" customFormat="1">
      <c r="A6774" s="16"/>
      <c r="B6774" s="70"/>
      <c r="C6774" s="71"/>
      <c r="D6774" s="70"/>
      <c r="E6774" s="70"/>
      <c r="H6774" s="72"/>
    </row>
    <row r="6775" spans="1:8" s="66" customFormat="1">
      <c r="A6775" s="16"/>
      <c r="B6775" s="70"/>
      <c r="C6775" s="71"/>
      <c r="D6775" s="70"/>
      <c r="E6775" s="70"/>
      <c r="H6775" s="72"/>
    </row>
    <row r="6776" spans="1:8" s="66" customFormat="1">
      <c r="A6776" s="16"/>
      <c r="B6776" s="70"/>
      <c r="C6776" s="71"/>
      <c r="D6776" s="70"/>
      <c r="E6776" s="70"/>
      <c r="H6776" s="72"/>
    </row>
    <row r="6777" spans="1:8" s="66" customFormat="1">
      <c r="A6777" s="16"/>
      <c r="B6777" s="70"/>
      <c r="C6777" s="71"/>
      <c r="D6777" s="70"/>
      <c r="E6777" s="70"/>
      <c r="H6777" s="72"/>
    </row>
    <row r="6778" spans="1:8" s="66" customFormat="1">
      <c r="A6778" s="16"/>
      <c r="B6778" s="70"/>
      <c r="C6778" s="71"/>
      <c r="D6778" s="70"/>
      <c r="E6778" s="70"/>
      <c r="H6778" s="72"/>
    </row>
    <row r="6779" spans="1:8" s="66" customFormat="1">
      <c r="A6779" s="16"/>
      <c r="B6779" s="70"/>
      <c r="C6779" s="71"/>
      <c r="D6779" s="70"/>
      <c r="E6779" s="70"/>
      <c r="H6779" s="72"/>
    </row>
    <row r="6780" spans="1:8" s="66" customFormat="1">
      <c r="A6780" s="16"/>
      <c r="B6780" s="70"/>
      <c r="C6780" s="71"/>
      <c r="D6780" s="70"/>
      <c r="E6780" s="70"/>
      <c r="H6780" s="72"/>
    </row>
    <row r="6781" spans="1:8" s="66" customFormat="1">
      <c r="A6781" s="16"/>
      <c r="B6781" s="70"/>
      <c r="C6781" s="71"/>
      <c r="D6781" s="70"/>
      <c r="E6781" s="70"/>
      <c r="H6781" s="72"/>
    </row>
    <row r="6782" spans="1:8" s="66" customFormat="1">
      <c r="A6782" s="16"/>
      <c r="B6782" s="70"/>
      <c r="C6782" s="71"/>
      <c r="D6782" s="70"/>
      <c r="E6782" s="70"/>
      <c r="H6782" s="72"/>
    </row>
    <row r="6783" spans="1:8" s="66" customFormat="1">
      <c r="A6783" s="16"/>
      <c r="B6783" s="70"/>
      <c r="C6783" s="71"/>
      <c r="D6783" s="70"/>
      <c r="E6783" s="70"/>
      <c r="H6783" s="72"/>
    </row>
    <row r="6784" spans="1:8" s="66" customFormat="1">
      <c r="A6784" s="16"/>
      <c r="B6784" s="70"/>
      <c r="C6784" s="71"/>
      <c r="D6784" s="70"/>
      <c r="E6784" s="70"/>
      <c r="H6784" s="72"/>
    </row>
    <row r="6785" spans="1:8" s="66" customFormat="1">
      <c r="A6785" s="16"/>
      <c r="B6785" s="70"/>
      <c r="C6785" s="71"/>
      <c r="D6785" s="70"/>
      <c r="E6785" s="70"/>
      <c r="H6785" s="72"/>
    </row>
    <row r="6786" spans="1:8" s="66" customFormat="1">
      <c r="A6786" s="16"/>
      <c r="B6786" s="70"/>
      <c r="C6786" s="71"/>
      <c r="D6786" s="70"/>
      <c r="E6786" s="70"/>
      <c r="H6786" s="72"/>
    </row>
    <row r="6787" spans="1:8" s="66" customFormat="1">
      <c r="A6787" s="16"/>
      <c r="B6787" s="70"/>
      <c r="C6787" s="71"/>
      <c r="D6787" s="70"/>
      <c r="E6787" s="70"/>
      <c r="H6787" s="72"/>
    </row>
    <row r="6788" spans="1:8" s="66" customFormat="1">
      <c r="A6788" s="16"/>
      <c r="B6788" s="70"/>
      <c r="C6788" s="71"/>
      <c r="D6788" s="70"/>
      <c r="E6788" s="70"/>
      <c r="H6788" s="72"/>
    </row>
    <row r="6789" spans="1:8" s="66" customFormat="1">
      <c r="A6789" s="16"/>
      <c r="B6789" s="70"/>
      <c r="C6789" s="71"/>
      <c r="D6789" s="70"/>
      <c r="E6789" s="70"/>
      <c r="H6789" s="72"/>
    </row>
    <row r="6790" spans="1:8" s="66" customFormat="1">
      <c r="A6790" s="16"/>
      <c r="B6790" s="70"/>
      <c r="C6790" s="71"/>
      <c r="D6790" s="70"/>
      <c r="E6790" s="70"/>
      <c r="H6790" s="72"/>
    </row>
    <row r="6791" spans="1:8" s="66" customFormat="1">
      <c r="A6791" s="16"/>
      <c r="B6791" s="70"/>
      <c r="C6791" s="71"/>
      <c r="D6791" s="70"/>
      <c r="E6791" s="70"/>
      <c r="H6791" s="72"/>
    </row>
    <row r="6792" spans="1:8" s="66" customFormat="1">
      <c r="A6792" s="16"/>
      <c r="B6792" s="70"/>
      <c r="C6792" s="71"/>
      <c r="D6792" s="70"/>
      <c r="E6792" s="70"/>
      <c r="H6792" s="72"/>
    </row>
    <row r="6793" spans="1:8" s="66" customFormat="1">
      <c r="A6793" s="16"/>
      <c r="B6793" s="70"/>
      <c r="C6793" s="71"/>
      <c r="D6793" s="70"/>
      <c r="E6793" s="70"/>
      <c r="H6793" s="72"/>
    </row>
    <row r="6794" spans="1:8" s="66" customFormat="1">
      <c r="A6794" s="16"/>
      <c r="B6794" s="70"/>
      <c r="C6794" s="71"/>
      <c r="D6794" s="70"/>
      <c r="E6794" s="70"/>
      <c r="H6794" s="72"/>
    </row>
    <row r="6795" spans="1:8" s="66" customFormat="1">
      <c r="A6795" s="16"/>
      <c r="B6795" s="70"/>
      <c r="C6795" s="71"/>
      <c r="D6795" s="70"/>
      <c r="E6795" s="70"/>
      <c r="H6795" s="72"/>
    </row>
    <row r="6796" spans="1:8" s="66" customFormat="1">
      <c r="A6796" s="16"/>
      <c r="B6796" s="70"/>
      <c r="C6796" s="71"/>
      <c r="D6796" s="70"/>
      <c r="E6796" s="70"/>
      <c r="H6796" s="72"/>
    </row>
    <row r="6797" spans="1:8" s="66" customFormat="1">
      <c r="A6797" s="16"/>
      <c r="B6797" s="70"/>
      <c r="C6797" s="71"/>
      <c r="D6797" s="70"/>
      <c r="E6797" s="70"/>
      <c r="H6797" s="72"/>
    </row>
    <row r="6798" spans="1:8" s="66" customFormat="1">
      <c r="A6798" s="16"/>
      <c r="B6798" s="70"/>
      <c r="C6798" s="71"/>
      <c r="D6798" s="70"/>
      <c r="E6798" s="70"/>
      <c r="H6798" s="72"/>
    </row>
    <row r="6799" spans="1:8" s="66" customFormat="1">
      <c r="A6799" s="16"/>
      <c r="B6799" s="70"/>
      <c r="C6799" s="71"/>
      <c r="D6799" s="70"/>
      <c r="E6799" s="70"/>
      <c r="H6799" s="72"/>
    </row>
    <row r="6800" spans="1:8" s="66" customFormat="1">
      <c r="A6800" s="16"/>
      <c r="B6800" s="70"/>
      <c r="C6800" s="71"/>
      <c r="D6800" s="70"/>
      <c r="E6800" s="70"/>
      <c r="H6800" s="72"/>
    </row>
    <row r="6801" spans="1:8" s="66" customFormat="1">
      <c r="A6801" s="16"/>
      <c r="B6801" s="70"/>
      <c r="C6801" s="71"/>
      <c r="D6801" s="70"/>
      <c r="E6801" s="70"/>
      <c r="H6801" s="72"/>
    </row>
    <row r="6802" spans="1:8" s="66" customFormat="1">
      <c r="A6802" s="16"/>
      <c r="B6802" s="70"/>
      <c r="C6802" s="71"/>
      <c r="D6802" s="70"/>
      <c r="E6802" s="70"/>
      <c r="H6802" s="72"/>
    </row>
    <row r="6803" spans="1:8" s="66" customFormat="1">
      <c r="A6803" s="16"/>
      <c r="B6803" s="70"/>
      <c r="C6803" s="71"/>
      <c r="D6803" s="70"/>
      <c r="E6803" s="70"/>
      <c r="H6803" s="72"/>
    </row>
    <row r="6804" spans="1:8" s="66" customFormat="1">
      <c r="A6804" s="16"/>
      <c r="B6804" s="70"/>
      <c r="C6804" s="71"/>
      <c r="D6804" s="70"/>
      <c r="E6804" s="70"/>
      <c r="H6804" s="72"/>
    </row>
    <row r="6805" spans="1:8" s="66" customFormat="1">
      <c r="A6805" s="16"/>
      <c r="B6805" s="70"/>
      <c r="C6805" s="71"/>
      <c r="D6805" s="70"/>
      <c r="E6805" s="70"/>
      <c r="H6805" s="72"/>
    </row>
    <row r="6806" spans="1:8" s="66" customFormat="1">
      <c r="A6806" s="16"/>
      <c r="B6806" s="70"/>
      <c r="C6806" s="71"/>
      <c r="D6806" s="70"/>
      <c r="E6806" s="70"/>
      <c r="H6806" s="72"/>
    </row>
    <row r="6807" spans="1:8" s="66" customFormat="1">
      <c r="A6807" s="16"/>
      <c r="B6807" s="70"/>
      <c r="C6807" s="71"/>
      <c r="D6807" s="70"/>
      <c r="E6807" s="70"/>
      <c r="H6807" s="72"/>
    </row>
    <row r="6808" spans="1:8" s="66" customFormat="1">
      <c r="A6808" s="16"/>
      <c r="B6808" s="70"/>
      <c r="C6808" s="71"/>
      <c r="D6808" s="70"/>
      <c r="E6808" s="70"/>
      <c r="H6808" s="72"/>
    </row>
    <row r="6809" spans="1:8" s="66" customFormat="1">
      <c r="A6809" s="16"/>
      <c r="B6809" s="70"/>
      <c r="C6809" s="71"/>
      <c r="D6809" s="70"/>
      <c r="E6809" s="70"/>
      <c r="H6809" s="72"/>
    </row>
    <row r="6810" spans="1:8" s="66" customFormat="1">
      <c r="A6810" s="16"/>
      <c r="B6810" s="70"/>
      <c r="C6810" s="71"/>
      <c r="D6810" s="70"/>
      <c r="E6810" s="70"/>
      <c r="H6810" s="72"/>
    </row>
    <row r="6811" spans="1:8" s="66" customFormat="1">
      <c r="A6811" s="16"/>
      <c r="B6811" s="70"/>
      <c r="C6811" s="71"/>
      <c r="D6811" s="70"/>
      <c r="E6811" s="70"/>
      <c r="H6811" s="72"/>
    </row>
    <row r="6812" spans="1:8" s="66" customFormat="1">
      <c r="A6812" s="16"/>
      <c r="B6812" s="70"/>
      <c r="C6812" s="71"/>
      <c r="D6812" s="70"/>
      <c r="E6812" s="70"/>
      <c r="H6812" s="72"/>
    </row>
    <row r="6813" spans="1:8" s="66" customFormat="1">
      <c r="A6813" s="16"/>
      <c r="B6813" s="70"/>
      <c r="C6813" s="71"/>
      <c r="D6813" s="70"/>
      <c r="E6813" s="70"/>
      <c r="H6813" s="72"/>
    </row>
    <row r="6814" spans="1:8" s="66" customFormat="1">
      <c r="A6814" s="16"/>
      <c r="B6814" s="70"/>
      <c r="C6814" s="71"/>
      <c r="D6814" s="70"/>
      <c r="E6814" s="70"/>
      <c r="H6814" s="72"/>
    </row>
    <row r="6815" spans="1:8" s="66" customFormat="1">
      <c r="A6815" s="16"/>
      <c r="B6815" s="70"/>
      <c r="C6815" s="71"/>
      <c r="D6815" s="70"/>
      <c r="E6815" s="70"/>
      <c r="H6815" s="72"/>
    </row>
    <row r="6816" spans="1:8" s="66" customFormat="1">
      <c r="A6816" s="16"/>
      <c r="B6816" s="70"/>
      <c r="C6816" s="71"/>
      <c r="D6816" s="70"/>
      <c r="E6816" s="70"/>
      <c r="H6816" s="72"/>
    </row>
    <row r="6817" spans="1:8" s="66" customFormat="1">
      <c r="A6817" s="16"/>
      <c r="B6817" s="70"/>
      <c r="C6817" s="71"/>
      <c r="D6817" s="70"/>
      <c r="E6817" s="70"/>
      <c r="H6817" s="72"/>
    </row>
    <row r="6818" spans="1:8" s="66" customFormat="1">
      <c r="A6818" s="16"/>
      <c r="B6818" s="70"/>
      <c r="C6818" s="71"/>
      <c r="D6818" s="70"/>
      <c r="E6818" s="70"/>
      <c r="H6818" s="72"/>
    </row>
    <row r="6819" spans="1:8" s="66" customFormat="1">
      <c r="A6819" s="16"/>
      <c r="B6819" s="70"/>
      <c r="C6819" s="71"/>
      <c r="D6819" s="70"/>
      <c r="E6819" s="70"/>
      <c r="H6819" s="72"/>
    </row>
    <row r="6820" spans="1:8" s="66" customFormat="1">
      <c r="A6820" s="16"/>
      <c r="B6820" s="70"/>
      <c r="C6820" s="71"/>
      <c r="D6820" s="70"/>
      <c r="E6820" s="70"/>
      <c r="H6820" s="72"/>
    </row>
    <row r="6821" spans="1:8" s="66" customFormat="1">
      <c r="A6821" s="16"/>
      <c r="B6821" s="70"/>
      <c r="C6821" s="71"/>
      <c r="D6821" s="70"/>
      <c r="E6821" s="70"/>
      <c r="H6821" s="72"/>
    </row>
    <row r="6822" spans="1:8" s="66" customFormat="1">
      <c r="A6822" s="16"/>
      <c r="B6822" s="70"/>
      <c r="C6822" s="71"/>
      <c r="D6822" s="70"/>
      <c r="E6822" s="70"/>
      <c r="H6822" s="72"/>
    </row>
    <row r="6823" spans="1:8" s="66" customFormat="1">
      <c r="A6823" s="16"/>
      <c r="B6823" s="70"/>
      <c r="C6823" s="71"/>
      <c r="D6823" s="70"/>
      <c r="E6823" s="70"/>
      <c r="H6823" s="72"/>
    </row>
    <row r="6824" spans="1:8" s="66" customFormat="1">
      <c r="A6824" s="16"/>
      <c r="B6824" s="70"/>
      <c r="C6824" s="71"/>
      <c r="D6824" s="70"/>
      <c r="E6824" s="70"/>
      <c r="H6824" s="72"/>
    </row>
    <row r="6825" spans="1:8" s="66" customFormat="1">
      <c r="A6825" s="16"/>
      <c r="B6825" s="70"/>
      <c r="C6825" s="71"/>
      <c r="D6825" s="70"/>
      <c r="E6825" s="70"/>
      <c r="H6825" s="72"/>
    </row>
    <row r="6826" spans="1:8" s="66" customFormat="1">
      <c r="A6826" s="16"/>
      <c r="B6826" s="70"/>
      <c r="C6826" s="71"/>
      <c r="D6826" s="70"/>
      <c r="E6826" s="70"/>
      <c r="H6826" s="72"/>
    </row>
    <row r="6827" spans="1:8" s="66" customFormat="1">
      <c r="A6827" s="16"/>
      <c r="B6827" s="70"/>
      <c r="C6827" s="71"/>
      <c r="D6827" s="70"/>
      <c r="E6827" s="70"/>
      <c r="H6827" s="72"/>
    </row>
    <row r="6828" spans="1:8" s="66" customFormat="1">
      <c r="A6828" s="16"/>
      <c r="B6828" s="70"/>
      <c r="C6828" s="71"/>
      <c r="D6828" s="70"/>
      <c r="E6828" s="70"/>
      <c r="H6828" s="72"/>
    </row>
    <row r="6829" spans="1:8" s="66" customFormat="1">
      <c r="A6829" s="16"/>
      <c r="B6829" s="70"/>
      <c r="C6829" s="71"/>
      <c r="D6829" s="70"/>
      <c r="E6829" s="70"/>
      <c r="H6829" s="72"/>
    </row>
    <row r="6830" spans="1:8" s="66" customFormat="1">
      <c r="A6830" s="16"/>
      <c r="B6830" s="70"/>
      <c r="C6830" s="71"/>
      <c r="D6830" s="70"/>
      <c r="E6830" s="70"/>
      <c r="H6830" s="72"/>
    </row>
    <row r="6831" spans="1:8" s="66" customFormat="1">
      <c r="A6831" s="16"/>
      <c r="B6831" s="70"/>
      <c r="C6831" s="71"/>
      <c r="D6831" s="70"/>
      <c r="E6831" s="70"/>
      <c r="H6831" s="72"/>
    </row>
    <row r="6832" spans="1:8" s="66" customFormat="1">
      <c r="A6832" s="16"/>
      <c r="B6832" s="70"/>
      <c r="C6832" s="71"/>
      <c r="D6832" s="70"/>
      <c r="E6832" s="70"/>
      <c r="H6832" s="72"/>
    </row>
    <row r="6833" spans="1:8" s="66" customFormat="1">
      <c r="A6833" s="16"/>
      <c r="B6833" s="70"/>
      <c r="C6833" s="71"/>
      <c r="D6833" s="70"/>
      <c r="E6833" s="70"/>
      <c r="H6833" s="72"/>
    </row>
    <row r="6834" spans="1:8" s="66" customFormat="1">
      <c r="A6834" s="16"/>
      <c r="B6834" s="70"/>
      <c r="C6834" s="71"/>
      <c r="D6834" s="70"/>
      <c r="E6834" s="70"/>
      <c r="H6834" s="72"/>
    </row>
    <row r="6835" spans="1:8" s="66" customFormat="1">
      <c r="A6835" s="16"/>
      <c r="B6835" s="70"/>
      <c r="C6835" s="71"/>
      <c r="D6835" s="70"/>
      <c r="E6835" s="70"/>
      <c r="H6835" s="72"/>
    </row>
    <row r="6836" spans="1:8" s="66" customFormat="1">
      <c r="A6836" s="16"/>
      <c r="B6836" s="70"/>
      <c r="C6836" s="71"/>
      <c r="D6836" s="70"/>
      <c r="E6836" s="70"/>
      <c r="H6836" s="72"/>
    </row>
    <row r="6837" spans="1:8" s="66" customFormat="1">
      <c r="A6837" s="16"/>
      <c r="B6837" s="70"/>
      <c r="C6837" s="71"/>
      <c r="D6837" s="70"/>
      <c r="E6837" s="70"/>
      <c r="H6837" s="72"/>
    </row>
    <row r="6838" spans="1:8" s="66" customFormat="1">
      <c r="A6838" s="16"/>
      <c r="B6838" s="70"/>
      <c r="C6838" s="71"/>
      <c r="D6838" s="70"/>
      <c r="E6838" s="70"/>
      <c r="H6838" s="72"/>
    </row>
    <row r="6839" spans="1:8" s="66" customFormat="1">
      <c r="A6839" s="16"/>
      <c r="B6839" s="70"/>
      <c r="C6839" s="71"/>
      <c r="D6839" s="70"/>
      <c r="E6839" s="70"/>
      <c r="H6839" s="72"/>
    </row>
    <row r="6840" spans="1:8" s="66" customFormat="1">
      <c r="A6840" s="16"/>
      <c r="B6840" s="70"/>
      <c r="C6840" s="71"/>
      <c r="D6840" s="70"/>
      <c r="E6840" s="70"/>
      <c r="H6840" s="72"/>
    </row>
    <row r="6841" spans="1:8" s="66" customFormat="1">
      <c r="A6841" s="16"/>
      <c r="B6841" s="70"/>
      <c r="C6841" s="71"/>
      <c r="D6841" s="70"/>
      <c r="E6841" s="70"/>
      <c r="H6841" s="72"/>
    </row>
    <row r="6842" spans="1:8" s="66" customFormat="1">
      <c r="A6842" s="16"/>
      <c r="B6842" s="70"/>
      <c r="C6842" s="71"/>
      <c r="D6842" s="70"/>
      <c r="E6842" s="70"/>
      <c r="H6842" s="72"/>
    </row>
    <row r="6843" spans="1:8" s="66" customFormat="1">
      <c r="A6843" s="16"/>
      <c r="B6843" s="70"/>
      <c r="C6843" s="71"/>
      <c r="D6843" s="70"/>
      <c r="E6843" s="70"/>
      <c r="H6843" s="72"/>
    </row>
    <row r="6844" spans="1:8" s="66" customFormat="1">
      <c r="A6844" s="16"/>
      <c r="B6844" s="70"/>
      <c r="C6844" s="71"/>
      <c r="D6844" s="70"/>
      <c r="E6844" s="70"/>
      <c r="H6844" s="72"/>
    </row>
    <row r="6845" spans="1:8" s="66" customFormat="1">
      <c r="A6845" s="16"/>
      <c r="B6845" s="70"/>
      <c r="C6845" s="71"/>
      <c r="D6845" s="70"/>
      <c r="E6845" s="70"/>
      <c r="H6845" s="72"/>
    </row>
    <row r="6846" spans="1:8" s="66" customFormat="1">
      <c r="A6846" s="16"/>
      <c r="B6846" s="70"/>
      <c r="C6846" s="71"/>
      <c r="D6846" s="70"/>
      <c r="E6846" s="70"/>
      <c r="H6846" s="72"/>
    </row>
    <row r="6847" spans="1:8" s="66" customFormat="1">
      <c r="A6847" s="16"/>
      <c r="B6847" s="70"/>
      <c r="C6847" s="71"/>
      <c r="D6847" s="70"/>
      <c r="E6847" s="70"/>
      <c r="H6847" s="72"/>
    </row>
    <row r="6848" spans="1:8" s="66" customFormat="1">
      <c r="A6848" s="16"/>
      <c r="B6848" s="70"/>
      <c r="C6848" s="71"/>
      <c r="D6848" s="70"/>
      <c r="E6848" s="70"/>
      <c r="H6848" s="72"/>
    </row>
    <row r="6849" spans="1:8" s="66" customFormat="1">
      <c r="A6849" s="16"/>
      <c r="B6849" s="70"/>
      <c r="C6849" s="71"/>
      <c r="D6849" s="70"/>
      <c r="E6849" s="70"/>
      <c r="H6849" s="72"/>
    </row>
    <row r="6850" spans="1:8" s="66" customFormat="1">
      <c r="A6850" s="16"/>
      <c r="B6850" s="70"/>
      <c r="C6850" s="71"/>
      <c r="D6850" s="70"/>
      <c r="E6850" s="70"/>
      <c r="H6850" s="72"/>
    </row>
    <row r="6851" spans="1:8" s="66" customFormat="1">
      <c r="A6851" s="16"/>
      <c r="B6851" s="70"/>
      <c r="C6851" s="71"/>
      <c r="D6851" s="70"/>
      <c r="E6851" s="70"/>
      <c r="H6851" s="72"/>
    </row>
    <row r="6852" spans="1:8" s="66" customFormat="1">
      <c r="A6852" s="16"/>
      <c r="B6852" s="70"/>
      <c r="C6852" s="71"/>
      <c r="D6852" s="70"/>
      <c r="E6852" s="70"/>
      <c r="H6852" s="72"/>
    </row>
    <row r="6853" spans="1:8" s="66" customFormat="1">
      <c r="A6853" s="16"/>
      <c r="B6853" s="70"/>
      <c r="C6853" s="71"/>
      <c r="D6853" s="70"/>
      <c r="E6853" s="70"/>
      <c r="H6853" s="72"/>
    </row>
    <row r="6854" spans="1:8" s="66" customFormat="1">
      <c r="A6854" s="16"/>
      <c r="B6854" s="70"/>
      <c r="C6854" s="71"/>
      <c r="D6854" s="70"/>
      <c r="E6854" s="70"/>
      <c r="H6854" s="72"/>
    </row>
    <row r="6855" spans="1:8" s="66" customFormat="1">
      <c r="A6855" s="16"/>
      <c r="B6855" s="70"/>
      <c r="C6855" s="71"/>
      <c r="D6855" s="70"/>
      <c r="E6855" s="70"/>
      <c r="H6855" s="72"/>
    </row>
    <row r="6856" spans="1:8" s="66" customFormat="1">
      <c r="A6856" s="16"/>
      <c r="B6856" s="70"/>
      <c r="C6856" s="71"/>
      <c r="D6856" s="70"/>
      <c r="E6856" s="70"/>
      <c r="H6856" s="72"/>
    </row>
    <row r="6857" spans="1:8" s="66" customFormat="1">
      <c r="A6857" s="16"/>
      <c r="B6857" s="70"/>
      <c r="C6857" s="71"/>
      <c r="D6857" s="70"/>
      <c r="E6857" s="70"/>
      <c r="H6857" s="72"/>
    </row>
    <row r="6858" spans="1:8" s="66" customFormat="1">
      <c r="A6858" s="16"/>
      <c r="B6858" s="70"/>
      <c r="C6858" s="71"/>
      <c r="D6858" s="70"/>
      <c r="E6858" s="70"/>
      <c r="H6858" s="72"/>
    </row>
    <row r="6859" spans="1:8" s="66" customFormat="1">
      <c r="A6859" s="16"/>
      <c r="B6859" s="70"/>
      <c r="C6859" s="71"/>
      <c r="D6859" s="70"/>
      <c r="E6859" s="70"/>
      <c r="H6859" s="72"/>
    </row>
    <row r="6860" spans="1:8" s="66" customFormat="1">
      <c r="A6860" s="16"/>
      <c r="B6860" s="70"/>
      <c r="C6860" s="71"/>
      <c r="D6860" s="70"/>
      <c r="E6860" s="70"/>
      <c r="H6860" s="72"/>
    </row>
    <row r="6861" spans="1:8" s="66" customFormat="1">
      <c r="A6861" s="16"/>
      <c r="B6861" s="70"/>
      <c r="C6861" s="71"/>
      <c r="D6861" s="70"/>
      <c r="E6861" s="70"/>
      <c r="H6861" s="72"/>
    </row>
    <row r="6862" spans="1:8" s="66" customFormat="1">
      <c r="A6862" s="16"/>
      <c r="B6862" s="70"/>
      <c r="C6862" s="71"/>
      <c r="D6862" s="70"/>
      <c r="E6862" s="70"/>
      <c r="H6862" s="72"/>
    </row>
    <row r="6863" spans="1:8" s="66" customFormat="1">
      <c r="A6863" s="16"/>
      <c r="B6863" s="70"/>
      <c r="C6863" s="71"/>
      <c r="D6863" s="70"/>
      <c r="E6863" s="70"/>
      <c r="H6863" s="72"/>
    </row>
    <row r="6864" spans="1:8" s="66" customFormat="1">
      <c r="A6864" s="16"/>
      <c r="B6864" s="70"/>
      <c r="C6864" s="71"/>
      <c r="D6864" s="70"/>
      <c r="E6864" s="70"/>
      <c r="H6864" s="72"/>
    </row>
    <row r="6865" spans="1:8" s="66" customFormat="1">
      <c r="A6865" s="16"/>
      <c r="B6865" s="70"/>
      <c r="C6865" s="71"/>
      <c r="D6865" s="70"/>
      <c r="E6865" s="70"/>
      <c r="H6865" s="72"/>
    </row>
    <row r="6866" spans="1:8" s="66" customFormat="1">
      <c r="A6866" s="16"/>
      <c r="B6866" s="70"/>
      <c r="C6866" s="71"/>
      <c r="D6866" s="70"/>
      <c r="E6866" s="70"/>
      <c r="H6866" s="72"/>
    </row>
    <row r="6867" spans="1:8" s="66" customFormat="1">
      <c r="A6867" s="16"/>
      <c r="B6867" s="70"/>
      <c r="C6867" s="71"/>
      <c r="D6867" s="70"/>
      <c r="E6867" s="70"/>
      <c r="H6867" s="72"/>
    </row>
    <row r="6868" spans="1:8" s="66" customFormat="1">
      <c r="A6868" s="16"/>
      <c r="B6868" s="70"/>
      <c r="C6868" s="71"/>
      <c r="D6868" s="70"/>
      <c r="E6868" s="70"/>
      <c r="H6868" s="72"/>
    </row>
    <row r="6869" spans="1:8" s="66" customFormat="1">
      <c r="A6869" s="16"/>
      <c r="B6869" s="70"/>
      <c r="C6869" s="71"/>
      <c r="D6869" s="70"/>
      <c r="E6869" s="70"/>
      <c r="H6869" s="72"/>
    </row>
    <row r="6870" spans="1:8" s="66" customFormat="1">
      <c r="A6870" s="16"/>
      <c r="B6870" s="70"/>
      <c r="C6870" s="71"/>
      <c r="D6870" s="70"/>
      <c r="E6870" s="70"/>
      <c r="H6870" s="72"/>
    </row>
    <row r="6871" spans="1:8" s="66" customFormat="1">
      <c r="A6871" s="16"/>
      <c r="B6871" s="70"/>
      <c r="C6871" s="71"/>
      <c r="D6871" s="70"/>
      <c r="E6871" s="70"/>
      <c r="H6871" s="72"/>
    </row>
    <row r="6872" spans="1:8" s="66" customFormat="1">
      <c r="A6872" s="16"/>
      <c r="B6872" s="70"/>
      <c r="C6872" s="71"/>
      <c r="D6872" s="70"/>
      <c r="E6872" s="70"/>
      <c r="H6872" s="72"/>
    </row>
    <row r="6873" spans="1:8" s="66" customFormat="1">
      <c r="A6873" s="16"/>
      <c r="B6873" s="70"/>
      <c r="C6873" s="71"/>
      <c r="D6873" s="70"/>
      <c r="E6873" s="70"/>
      <c r="H6873" s="72"/>
    </row>
    <row r="6874" spans="1:8" s="66" customFormat="1">
      <c r="A6874" s="16"/>
      <c r="B6874" s="70"/>
      <c r="C6874" s="71"/>
      <c r="D6874" s="70"/>
      <c r="E6874" s="70"/>
      <c r="H6874" s="72"/>
    </row>
    <row r="6875" spans="1:8" s="66" customFormat="1">
      <c r="A6875" s="16"/>
      <c r="B6875" s="70"/>
      <c r="C6875" s="71"/>
      <c r="D6875" s="70"/>
      <c r="E6875" s="70"/>
      <c r="H6875" s="72"/>
    </row>
    <row r="6876" spans="1:8" s="66" customFormat="1">
      <c r="A6876" s="16"/>
      <c r="B6876" s="70"/>
      <c r="C6876" s="71"/>
      <c r="D6876" s="70"/>
      <c r="E6876" s="70"/>
      <c r="H6876" s="72"/>
    </row>
    <row r="6877" spans="1:8" s="66" customFormat="1">
      <c r="A6877" s="16"/>
      <c r="B6877" s="70"/>
      <c r="C6877" s="71"/>
      <c r="D6877" s="70"/>
      <c r="E6877" s="70"/>
      <c r="H6877" s="72"/>
    </row>
    <row r="6878" spans="1:8" s="66" customFormat="1">
      <c r="A6878" s="16"/>
      <c r="B6878" s="70"/>
      <c r="C6878" s="71"/>
      <c r="D6878" s="70"/>
      <c r="E6878" s="70"/>
      <c r="H6878" s="72"/>
    </row>
    <row r="6879" spans="1:8" s="66" customFormat="1">
      <c r="A6879" s="16"/>
      <c r="B6879" s="70"/>
      <c r="C6879" s="71"/>
      <c r="D6879" s="70"/>
      <c r="E6879" s="70"/>
      <c r="H6879" s="72"/>
    </row>
    <row r="6880" spans="1:8" s="66" customFormat="1">
      <c r="A6880" s="16"/>
      <c r="B6880" s="70"/>
      <c r="C6880" s="71"/>
      <c r="D6880" s="70"/>
      <c r="E6880" s="70"/>
      <c r="H6880" s="72"/>
    </row>
    <row r="6881" spans="1:8" s="66" customFormat="1">
      <c r="A6881" s="16"/>
      <c r="B6881" s="70"/>
      <c r="C6881" s="71"/>
      <c r="D6881" s="70"/>
      <c r="E6881" s="70"/>
      <c r="H6881" s="72"/>
    </row>
    <row r="6882" spans="1:8" s="66" customFormat="1">
      <c r="A6882" s="16"/>
      <c r="B6882" s="70"/>
      <c r="C6882" s="71"/>
      <c r="D6882" s="70"/>
      <c r="E6882" s="70"/>
      <c r="H6882" s="72"/>
    </row>
    <row r="6883" spans="1:8" s="66" customFormat="1">
      <c r="A6883" s="16"/>
      <c r="B6883" s="70"/>
      <c r="C6883" s="71"/>
      <c r="D6883" s="70"/>
      <c r="E6883" s="70"/>
      <c r="H6883" s="72"/>
    </row>
    <row r="6884" spans="1:8" s="66" customFormat="1">
      <c r="A6884" s="16"/>
      <c r="B6884" s="70"/>
      <c r="C6884" s="71"/>
      <c r="D6884" s="70"/>
      <c r="E6884" s="70"/>
      <c r="H6884" s="72"/>
    </row>
    <row r="6885" spans="1:8" s="66" customFormat="1">
      <c r="A6885" s="16"/>
      <c r="B6885" s="70"/>
      <c r="C6885" s="71"/>
      <c r="D6885" s="70"/>
      <c r="E6885" s="70"/>
      <c r="H6885" s="72"/>
    </row>
    <row r="6886" spans="1:8" s="66" customFormat="1">
      <c r="A6886" s="16"/>
      <c r="B6886" s="70"/>
      <c r="C6886" s="71"/>
      <c r="D6886" s="70"/>
      <c r="E6886" s="70"/>
      <c r="H6886" s="72"/>
    </row>
    <row r="6887" spans="1:8" s="66" customFormat="1">
      <c r="A6887" s="16"/>
      <c r="B6887" s="70"/>
      <c r="C6887" s="71"/>
      <c r="D6887" s="70"/>
      <c r="E6887" s="70"/>
      <c r="H6887" s="72"/>
    </row>
    <row r="6888" spans="1:8" s="66" customFormat="1">
      <c r="A6888" s="16"/>
      <c r="B6888" s="70"/>
      <c r="C6888" s="71"/>
      <c r="D6888" s="70"/>
      <c r="E6888" s="70"/>
      <c r="H6888" s="72"/>
    </row>
    <row r="6889" spans="1:8" s="66" customFormat="1">
      <c r="A6889" s="16"/>
      <c r="B6889" s="70"/>
      <c r="C6889" s="71"/>
      <c r="D6889" s="70"/>
      <c r="E6889" s="70"/>
      <c r="H6889" s="72"/>
    </row>
    <row r="6890" spans="1:8" s="66" customFormat="1">
      <c r="A6890" s="16"/>
      <c r="B6890" s="70"/>
      <c r="C6890" s="71"/>
      <c r="D6890" s="70"/>
      <c r="E6890" s="70"/>
      <c r="H6890" s="72"/>
    </row>
    <row r="6891" spans="1:8" s="66" customFormat="1">
      <c r="A6891" s="16"/>
      <c r="B6891" s="70"/>
      <c r="C6891" s="71"/>
      <c r="D6891" s="70"/>
      <c r="E6891" s="70"/>
      <c r="H6891" s="72"/>
    </row>
    <row r="6892" spans="1:8" s="66" customFormat="1">
      <c r="A6892" s="16"/>
      <c r="B6892" s="70"/>
      <c r="C6892" s="71"/>
      <c r="D6892" s="70"/>
      <c r="E6892" s="70"/>
      <c r="H6892" s="72"/>
    </row>
    <row r="6893" spans="1:8" s="66" customFormat="1">
      <c r="A6893" s="16"/>
      <c r="B6893" s="70"/>
      <c r="C6893" s="71"/>
      <c r="D6893" s="70"/>
      <c r="E6893" s="70"/>
      <c r="H6893" s="72"/>
    </row>
    <row r="6894" spans="1:8" s="66" customFormat="1">
      <c r="A6894" s="16"/>
      <c r="B6894" s="70"/>
      <c r="C6894" s="71"/>
      <c r="D6894" s="70"/>
      <c r="E6894" s="70"/>
      <c r="H6894" s="72"/>
    </row>
    <row r="6895" spans="1:8" s="66" customFormat="1">
      <c r="A6895" s="16"/>
      <c r="B6895" s="70"/>
      <c r="C6895" s="71"/>
      <c r="D6895" s="70"/>
      <c r="E6895" s="70"/>
      <c r="H6895" s="72"/>
    </row>
    <row r="6896" spans="1:8" s="66" customFormat="1">
      <c r="A6896" s="16"/>
      <c r="B6896" s="70"/>
      <c r="C6896" s="71"/>
      <c r="D6896" s="70"/>
      <c r="E6896" s="70"/>
      <c r="H6896" s="72"/>
    </row>
    <row r="6897" spans="1:8" s="66" customFormat="1">
      <c r="A6897" s="16"/>
      <c r="B6897" s="70"/>
      <c r="C6897" s="71"/>
      <c r="D6897" s="70"/>
      <c r="E6897" s="70"/>
      <c r="H6897" s="72"/>
    </row>
    <row r="6898" spans="1:8" s="66" customFormat="1">
      <c r="A6898" s="16"/>
      <c r="B6898" s="70"/>
      <c r="C6898" s="71"/>
      <c r="D6898" s="70"/>
      <c r="E6898" s="70"/>
      <c r="H6898" s="72"/>
    </row>
    <row r="6899" spans="1:8" s="66" customFormat="1">
      <c r="A6899" s="16"/>
      <c r="B6899" s="70"/>
      <c r="C6899" s="71"/>
      <c r="D6899" s="70"/>
      <c r="E6899" s="70"/>
      <c r="H6899" s="72"/>
    </row>
    <row r="6900" spans="1:8" s="66" customFormat="1">
      <c r="A6900" s="16"/>
      <c r="B6900" s="70"/>
      <c r="C6900" s="71"/>
      <c r="D6900" s="70"/>
      <c r="E6900" s="70"/>
      <c r="H6900" s="72"/>
    </row>
    <row r="6901" spans="1:8" s="66" customFormat="1">
      <c r="A6901" s="16"/>
      <c r="B6901" s="70"/>
      <c r="C6901" s="71"/>
      <c r="D6901" s="70"/>
      <c r="E6901" s="70"/>
      <c r="H6901" s="72"/>
    </row>
    <row r="6902" spans="1:8" s="66" customFormat="1">
      <c r="A6902" s="16"/>
      <c r="B6902" s="70"/>
      <c r="C6902" s="71"/>
      <c r="D6902" s="70"/>
      <c r="E6902" s="70"/>
      <c r="H6902" s="72"/>
    </row>
    <row r="6903" spans="1:8" s="66" customFormat="1">
      <c r="A6903" s="16"/>
      <c r="B6903" s="70"/>
      <c r="C6903" s="71"/>
      <c r="D6903" s="70"/>
      <c r="E6903" s="70"/>
      <c r="H6903" s="72"/>
    </row>
    <row r="6904" spans="1:8" s="66" customFormat="1">
      <c r="A6904" s="16"/>
      <c r="B6904" s="70"/>
      <c r="C6904" s="71"/>
      <c r="D6904" s="70"/>
      <c r="E6904" s="70"/>
      <c r="H6904" s="72"/>
    </row>
    <row r="6905" spans="1:8" s="66" customFormat="1">
      <c r="A6905" s="16"/>
      <c r="B6905" s="70"/>
      <c r="C6905" s="71"/>
      <c r="D6905" s="70"/>
      <c r="E6905" s="70"/>
      <c r="H6905" s="72"/>
    </row>
    <row r="6906" spans="1:8" s="66" customFormat="1">
      <c r="A6906" s="16"/>
      <c r="B6906" s="70"/>
      <c r="C6906" s="71"/>
      <c r="D6906" s="70"/>
      <c r="E6906" s="70"/>
      <c r="H6906" s="72"/>
    </row>
    <row r="6907" spans="1:8" s="66" customFormat="1">
      <c r="A6907" s="16"/>
      <c r="B6907" s="70"/>
      <c r="C6907" s="71"/>
      <c r="D6907" s="70"/>
      <c r="E6907" s="70"/>
      <c r="H6907" s="72"/>
    </row>
    <row r="6908" spans="1:8" s="66" customFormat="1">
      <c r="A6908" s="16"/>
      <c r="B6908" s="70"/>
      <c r="C6908" s="71"/>
      <c r="D6908" s="70"/>
      <c r="E6908" s="70"/>
      <c r="H6908" s="72"/>
    </row>
    <row r="6909" spans="1:8" s="66" customFormat="1">
      <c r="A6909" s="16"/>
      <c r="B6909" s="70"/>
      <c r="C6909" s="71"/>
      <c r="D6909" s="70"/>
      <c r="E6909" s="70"/>
      <c r="H6909" s="72"/>
    </row>
    <row r="6910" spans="1:8" s="66" customFormat="1">
      <c r="A6910" s="16"/>
      <c r="B6910" s="70"/>
      <c r="C6910" s="71"/>
      <c r="D6910" s="70"/>
      <c r="E6910" s="70"/>
      <c r="H6910" s="72"/>
    </row>
    <row r="6911" spans="1:8" s="66" customFormat="1">
      <c r="A6911" s="16"/>
      <c r="B6911" s="70"/>
      <c r="C6911" s="71"/>
      <c r="D6911" s="70"/>
      <c r="E6911" s="70"/>
      <c r="H6911" s="72"/>
    </row>
    <row r="6912" spans="1:8" s="66" customFormat="1">
      <c r="A6912" s="16"/>
      <c r="B6912" s="70"/>
      <c r="C6912" s="71"/>
      <c r="D6912" s="70"/>
      <c r="E6912" s="70"/>
      <c r="H6912" s="72"/>
    </row>
    <row r="6913" spans="1:8" s="66" customFormat="1">
      <c r="A6913" s="16"/>
      <c r="B6913" s="70"/>
      <c r="C6913" s="71"/>
      <c r="D6913" s="70"/>
      <c r="E6913" s="70"/>
      <c r="H6913" s="72"/>
    </row>
    <row r="6914" spans="1:8" s="66" customFormat="1">
      <c r="A6914" s="16"/>
      <c r="B6914" s="70"/>
      <c r="C6914" s="71"/>
      <c r="D6914" s="70"/>
      <c r="E6914" s="70"/>
      <c r="H6914" s="72"/>
    </row>
    <row r="6915" spans="1:8" s="66" customFormat="1">
      <c r="A6915" s="16"/>
      <c r="B6915" s="70"/>
      <c r="C6915" s="71"/>
      <c r="D6915" s="70"/>
      <c r="E6915" s="70"/>
      <c r="H6915" s="72"/>
    </row>
    <row r="6916" spans="1:8" s="66" customFormat="1">
      <c r="A6916" s="16"/>
      <c r="B6916" s="70"/>
      <c r="C6916" s="71"/>
      <c r="D6916" s="70"/>
      <c r="E6916" s="70"/>
      <c r="H6916" s="72"/>
    </row>
    <row r="6917" spans="1:8" s="66" customFormat="1">
      <c r="A6917" s="16"/>
      <c r="B6917" s="70"/>
      <c r="C6917" s="71"/>
      <c r="D6917" s="70"/>
      <c r="E6917" s="70"/>
      <c r="H6917" s="72"/>
    </row>
    <row r="6918" spans="1:8" s="66" customFormat="1">
      <c r="A6918" s="16"/>
      <c r="B6918" s="70"/>
      <c r="C6918" s="71"/>
      <c r="D6918" s="70"/>
      <c r="E6918" s="70"/>
      <c r="H6918" s="72"/>
    </row>
    <row r="6919" spans="1:8" s="66" customFormat="1">
      <c r="A6919" s="16"/>
      <c r="B6919" s="70"/>
      <c r="C6919" s="71"/>
      <c r="D6919" s="70"/>
      <c r="E6919" s="70"/>
      <c r="H6919" s="72"/>
    </row>
    <row r="6920" spans="1:8" s="66" customFormat="1">
      <c r="A6920" s="16"/>
      <c r="B6920" s="70"/>
      <c r="C6920" s="71"/>
      <c r="D6920" s="70"/>
      <c r="E6920" s="70"/>
      <c r="H6920" s="72"/>
    </row>
    <row r="6921" spans="1:8" s="66" customFormat="1">
      <c r="A6921" s="16"/>
      <c r="B6921" s="70"/>
      <c r="C6921" s="71"/>
      <c r="D6921" s="70"/>
      <c r="E6921" s="70"/>
      <c r="H6921" s="72"/>
    </row>
    <row r="6922" spans="1:8" s="66" customFormat="1">
      <c r="A6922" s="16"/>
      <c r="B6922" s="70"/>
      <c r="C6922" s="71"/>
      <c r="D6922" s="70"/>
      <c r="E6922" s="70"/>
      <c r="H6922" s="72"/>
    </row>
    <row r="6923" spans="1:8" s="66" customFormat="1">
      <c r="A6923" s="16"/>
      <c r="B6923" s="70"/>
      <c r="C6923" s="71"/>
      <c r="D6923" s="70"/>
      <c r="E6923" s="70"/>
      <c r="H6923" s="72"/>
    </row>
    <row r="6924" spans="1:8" s="66" customFormat="1">
      <c r="A6924" s="16"/>
      <c r="B6924" s="70"/>
      <c r="C6924" s="71"/>
      <c r="D6924" s="70"/>
      <c r="E6924" s="70"/>
      <c r="H6924" s="72"/>
    </row>
    <row r="6925" spans="1:8" s="66" customFormat="1">
      <c r="A6925" s="16"/>
      <c r="B6925" s="70"/>
      <c r="C6925" s="71"/>
      <c r="D6925" s="70"/>
      <c r="E6925" s="70"/>
      <c r="H6925" s="72"/>
    </row>
    <row r="6926" spans="1:8" s="66" customFormat="1">
      <c r="A6926" s="16"/>
      <c r="B6926" s="70"/>
      <c r="C6926" s="71"/>
      <c r="D6926" s="70"/>
      <c r="E6926" s="70"/>
      <c r="H6926" s="72"/>
    </row>
    <row r="6927" spans="1:8" s="66" customFormat="1">
      <c r="A6927" s="16"/>
      <c r="B6927" s="70"/>
      <c r="C6927" s="71"/>
      <c r="D6927" s="70"/>
      <c r="E6927" s="70"/>
      <c r="H6927" s="72"/>
    </row>
    <row r="6928" spans="1:8" s="66" customFormat="1">
      <c r="A6928" s="16"/>
      <c r="B6928" s="70"/>
      <c r="C6928" s="71"/>
      <c r="D6928" s="70"/>
      <c r="E6928" s="70"/>
      <c r="H6928" s="72"/>
    </row>
    <row r="6929" spans="1:8" s="66" customFormat="1">
      <c r="A6929" s="16"/>
      <c r="B6929" s="70"/>
      <c r="C6929" s="71"/>
      <c r="D6929" s="70"/>
      <c r="E6929" s="70"/>
      <c r="H6929" s="72"/>
    </row>
    <row r="6930" spans="1:8" s="66" customFormat="1">
      <c r="A6930" s="16"/>
      <c r="B6930" s="70"/>
      <c r="C6930" s="71"/>
      <c r="D6930" s="70"/>
      <c r="E6930" s="70"/>
      <c r="H6930" s="72"/>
    </row>
    <row r="6931" spans="1:8" s="66" customFormat="1">
      <c r="A6931" s="16"/>
      <c r="B6931" s="70"/>
      <c r="C6931" s="71"/>
      <c r="D6931" s="70"/>
      <c r="E6931" s="70"/>
      <c r="H6931" s="72"/>
    </row>
    <row r="6932" spans="1:8" s="66" customFormat="1">
      <c r="A6932" s="16"/>
      <c r="B6932" s="70"/>
      <c r="C6932" s="71"/>
      <c r="D6932" s="70"/>
      <c r="E6932" s="70"/>
      <c r="H6932" s="72"/>
    </row>
    <row r="6933" spans="1:8" s="66" customFormat="1">
      <c r="A6933" s="16"/>
      <c r="B6933" s="70"/>
      <c r="C6933" s="71"/>
      <c r="D6933" s="70"/>
      <c r="E6933" s="70"/>
      <c r="H6933" s="72"/>
    </row>
    <row r="6934" spans="1:8" s="66" customFormat="1">
      <c r="A6934" s="16"/>
      <c r="B6934" s="70"/>
      <c r="C6934" s="71"/>
      <c r="D6934" s="70"/>
      <c r="E6934" s="70"/>
      <c r="H6934" s="72"/>
    </row>
    <row r="6935" spans="1:8" s="66" customFormat="1">
      <c r="A6935" s="16"/>
      <c r="B6935" s="70"/>
      <c r="C6935" s="71"/>
      <c r="D6935" s="70"/>
      <c r="E6935" s="70"/>
      <c r="H6935" s="72"/>
    </row>
    <row r="6936" spans="1:8" s="66" customFormat="1">
      <c r="A6936" s="16"/>
      <c r="B6936" s="70"/>
      <c r="C6936" s="71"/>
      <c r="D6936" s="70"/>
      <c r="E6936" s="70"/>
      <c r="H6936" s="72"/>
    </row>
    <row r="6937" spans="1:8" s="66" customFormat="1">
      <c r="A6937" s="16"/>
      <c r="B6937" s="70"/>
      <c r="C6937" s="71"/>
      <c r="D6937" s="70"/>
      <c r="E6937" s="70"/>
      <c r="H6937" s="72"/>
    </row>
    <row r="6938" spans="1:8" s="66" customFormat="1">
      <c r="A6938" s="16"/>
      <c r="B6938" s="70"/>
      <c r="C6938" s="71"/>
      <c r="D6938" s="70"/>
      <c r="E6938" s="70"/>
      <c r="H6938" s="72"/>
    </row>
    <row r="6939" spans="1:8" s="66" customFormat="1">
      <c r="A6939" s="16"/>
      <c r="B6939" s="70"/>
      <c r="C6939" s="71"/>
      <c r="D6939" s="70"/>
      <c r="E6939" s="70"/>
      <c r="H6939" s="72"/>
    </row>
    <row r="6940" spans="1:8" s="66" customFormat="1">
      <c r="A6940" s="16"/>
      <c r="B6940" s="70"/>
      <c r="C6940" s="71"/>
      <c r="D6940" s="70"/>
      <c r="E6940" s="70"/>
      <c r="H6940" s="72"/>
    </row>
    <row r="6941" spans="1:8" s="66" customFormat="1">
      <c r="A6941" s="16"/>
      <c r="B6941" s="70"/>
      <c r="C6941" s="71"/>
      <c r="D6941" s="70"/>
      <c r="E6941" s="70"/>
      <c r="H6941" s="72"/>
    </row>
    <row r="6942" spans="1:8" s="66" customFormat="1">
      <c r="A6942" s="16"/>
      <c r="B6942" s="70"/>
      <c r="C6942" s="71"/>
      <c r="D6942" s="70"/>
      <c r="E6942" s="70"/>
      <c r="H6942" s="72"/>
    </row>
    <row r="6943" spans="1:8" s="66" customFormat="1">
      <c r="A6943" s="16"/>
      <c r="B6943" s="70"/>
      <c r="C6943" s="71"/>
      <c r="D6943" s="70"/>
      <c r="E6943" s="70"/>
      <c r="H6943" s="72"/>
    </row>
    <row r="6944" spans="1:8" s="66" customFormat="1">
      <c r="A6944" s="16"/>
      <c r="B6944" s="70"/>
      <c r="C6944" s="71"/>
      <c r="D6944" s="70"/>
      <c r="E6944" s="70"/>
      <c r="H6944" s="72"/>
    </row>
    <row r="6945" spans="1:8" s="66" customFormat="1">
      <c r="A6945" s="16"/>
      <c r="B6945" s="70"/>
      <c r="C6945" s="71"/>
      <c r="D6945" s="70"/>
      <c r="E6945" s="70"/>
      <c r="H6945" s="72"/>
    </row>
    <row r="6946" spans="1:8" s="66" customFormat="1">
      <c r="A6946" s="16"/>
      <c r="B6946" s="70"/>
      <c r="C6946" s="71"/>
      <c r="D6946" s="70"/>
      <c r="E6946" s="70"/>
      <c r="H6946" s="72"/>
    </row>
    <row r="6947" spans="1:8" s="66" customFormat="1">
      <c r="A6947" s="16"/>
      <c r="B6947" s="70"/>
      <c r="C6947" s="71"/>
      <c r="D6947" s="70"/>
      <c r="E6947" s="70"/>
      <c r="H6947" s="72"/>
    </row>
    <row r="6948" spans="1:8" s="66" customFormat="1">
      <c r="A6948" s="16"/>
      <c r="B6948" s="70"/>
      <c r="C6948" s="71"/>
      <c r="D6948" s="70"/>
      <c r="E6948" s="70"/>
      <c r="H6948" s="72"/>
    </row>
    <row r="6949" spans="1:8" s="66" customFormat="1">
      <c r="A6949" s="16"/>
      <c r="B6949" s="70"/>
      <c r="C6949" s="71"/>
      <c r="D6949" s="70"/>
      <c r="E6949" s="70"/>
      <c r="H6949" s="72"/>
    </row>
    <row r="6950" spans="1:8" s="66" customFormat="1">
      <c r="A6950" s="16"/>
      <c r="B6950" s="70"/>
      <c r="C6950" s="71"/>
      <c r="D6950" s="70"/>
      <c r="E6950" s="70"/>
      <c r="H6950" s="72"/>
    </row>
    <row r="6951" spans="1:8" s="66" customFormat="1">
      <c r="A6951" s="16"/>
      <c r="B6951" s="70"/>
      <c r="C6951" s="71"/>
      <c r="D6951" s="70"/>
      <c r="E6951" s="70"/>
      <c r="H6951" s="72"/>
    </row>
    <row r="6952" spans="1:8" s="66" customFormat="1">
      <c r="A6952" s="16"/>
      <c r="B6952" s="70"/>
      <c r="C6952" s="71"/>
      <c r="D6952" s="70"/>
      <c r="E6952" s="70"/>
      <c r="H6952" s="72"/>
    </row>
    <row r="6953" spans="1:8" s="66" customFormat="1">
      <c r="A6953" s="16"/>
      <c r="B6953" s="70"/>
      <c r="C6953" s="71"/>
      <c r="D6953" s="70"/>
      <c r="E6953" s="70"/>
      <c r="H6953" s="72"/>
    </row>
    <row r="6954" spans="1:8" s="66" customFormat="1">
      <c r="A6954" s="16"/>
      <c r="B6954" s="70"/>
      <c r="C6954" s="71"/>
      <c r="D6954" s="70"/>
      <c r="E6954" s="70"/>
      <c r="H6954" s="72"/>
    </row>
    <row r="6955" spans="1:8" s="66" customFormat="1">
      <c r="A6955" s="16"/>
      <c r="B6955" s="70"/>
      <c r="C6955" s="71"/>
      <c r="D6955" s="70"/>
      <c r="E6955" s="70"/>
      <c r="H6955" s="72"/>
    </row>
    <row r="6956" spans="1:8" s="66" customFormat="1">
      <c r="A6956" s="16"/>
      <c r="B6956" s="70"/>
      <c r="C6956" s="71"/>
      <c r="D6956" s="70"/>
      <c r="E6956" s="70"/>
      <c r="H6956" s="72"/>
    </row>
    <row r="6957" spans="1:8" s="66" customFormat="1">
      <c r="A6957" s="16"/>
      <c r="B6957" s="70"/>
      <c r="C6957" s="71"/>
      <c r="D6957" s="70"/>
      <c r="E6957" s="70"/>
      <c r="H6957" s="72"/>
    </row>
    <row r="6958" spans="1:8" s="66" customFormat="1">
      <c r="A6958" s="16"/>
      <c r="B6958" s="70"/>
      <c r="C6958" s="71"/>
      <c r="D6958" s="70"/>
      <c r="E6958" s="70"/>
      <c r="H6958" s="72"/>
    </row>
    <row r="6959" spans="1:8" s="66" customFormat="1">
      <c r="A6959" s="16"/>
      <c r="B6959" s="70"/>
      <c r="C6959" s="71"/>
      <c r="D6959" s="70"/>
      <c r="E6959" s="70"/>
      <c r="H6959" s="72"/>
    </row>
    <row r="6960" spans="1:8" s="66" customFormat="1">
      <c r="A6960" s="16"/>
      <c r="B6960" s="70"/>
      <c r="C6960" s="71"/>
      <c r="D6960" s="70"/>
      <c r="E6960" s="70"/>
      <c r="H6960" s="72"/>
    </row>
    <row r="6961" spans="1:8" s="66" customFormat="1">
      <c r="A6961" s="16"/>
      <c r="B6961" s="70"/>
      <c r="C6961" s="71"/>
      <c r="D6961" s="70"/>
      <c r="E6961" s="70"/>
      <c r="H6961" s="72"/>
    </row>
    <row r="6962" spans="1:8" s="66" customFormat="1">
      <c r="A6962" s="16"/>
      <c r="B6962" s="70"/>
      <c r="C6962" s="71"/>
      <c r="D6962" s="70"/>
      <c r="E6962" s="70"/>
      <c r="H6962" s="72"/>
    </row>
    <row r="6963" spans="1:8" s="66" customFormat="1">
      <c r="A6963" s="16"/>
      <c r="B6963" s="70"/>
      <c r="C6963" s="71"/>
      <c r="D6963" s="70"/>
      <c r="E6963" s="70"/>
      <c r="H6963" s="72"/>
    </row>
    <row r="6964" spans="1:8" s="66" customFormat="1">
      <c r="A6964" s="16"/>
      <c r="B6964" s="70"/>
      <c r="C6964" s="71"/>
      <c r="D6964" s="70"/>
      <c r="E6964" s="70"/>
      <c r="H6964" s="72"/>
    </row>
    <row r="6965" spans="1:8" s="66" customFormat="1">
      <c r="A6965" s="16"/>
      <c r="B6965" s="70"/>
      <c r="C6965" s="71"/>
      <c r="D6965" s="70"/>
      <c r="E6965" s="70"/>
      <c r="H6965" s="72"/>
    </row>
    <row r="6966" spans="1:8" s="66" customFormat="1">
      <c r="A6966" s="16"/>
      <c r="B6966" s="70"/>
      <c r="C6966" s="71"/>
      <c r="D6966" s="70"/>
      <c r="E6966" s="70"/>
      <c r="H6966" s="72"/>
    </row>
    <row r="6967" spans="1:8" s="66" customFormat="1">
      <c r="A6967" s="16"/>
      <c r="B6967" s="70"/>
      <c r="C6967" s="71"/>
      <c r="D6967" s="70"/>
      <c r="E6967" s="70"/>
      <c r="H6967" s="72"/>
    </row>
    <row r="6968" spans="1:8" s="66" customFormat="1">
      <c r="A6968" s="16"/>
      <c r="B6968" s="70"/>
      <c r="C6968" s="71"/>
      <c r="D6968" s="70"/>
      <c r="E6968" s="70"/>
      <c r="H6968" s="72"/>
    </row>
    <row r="6969" spans="1:8" s="66" customFormat="1">
      <c r="A6969" s="16"/>
      <c r="B6969" s="70"/>
      <c r="C6969" s="71"/>
      <c r="D6969" s="70"/>
      <c r="E6969" s="70"/>
      <c r="H6969" s="72"/>
    </row>
    <row r="6970" spans="1:8" s="66" customFormat="1">
      <c r="A6970" s="16"/>
      <c r="B6970" s="70"/>
      <c r="C6970" s="71"/>
      <c r="D6970" s="70"/>
      <c r="E6970" s="70"/>
      <c r="H6970" s="72"/>
    </row>
    <row r="6971" spans="1:8" s="66" customFormat="1">
      <c r="A6971" s="16"/>
      <c r="B6971" s="70"/>
      <c r="C6971" s="71"/>
      <c r="D6971" s="70"/>
      <c r="E6971" s="70"/>
      <c r="H6971" s="72"/>
    </row>
    <row r="6972" spans="1:8" s="66" customFormat="1">
      <c r="A6972" s="16"/>
      <c r="B6972" s="70"/>
      <c r="C6972" s="71"/>
      <c r="D6972" s="70"/>
      <c r="E6972" s="70"/>
      <c r="H6972" s="72"/>
    </row>
    <row r="6973" spans="1:8" s="66" customFormat="1">
      <c r="A6973" s="16"/>
      <c r="B6973" s="70"/>
      <c r="C6973" s="71"/>
      <c r="D6973" s="70"/>
      <c r="E6973" s="70"/>
      <c r="H6973" s="72"/>
    </row>
    <row r="6974" spans="1:8" s="66" customFormat="1">
      <c r="A6974" s="16"/>
      <c r="B6974" s="70"/>
      <c r="C6974" s="71"/>
      <c r="D6974" s="70"/>
      <c r="E6974" s="70"/>
      <c r="H6974" s="72"/>
    </row>
    <row r="6975" spans="1:8" s="66" customFormat="1">
      <c r="A6975" s="16"/>
      <c r="B6975" s="70"/>
      <c r="C6975" s="71"/>
      <c r="D6975" s="70"/>
      <c r="E6975" s="70"/>
      <c r="H6975" s="72"/>
    </row>
    <row r="6976" spans="1:8" s="66" customFormat="1">
      <c r="A6976" s="16"/>
      <c r="B6976" s="70"/>
      <c r="C6976" s="71"/>
      <c r="D6976" s="70"/>
      <c r="E6976" s="70"/>
      <c r="H6976" s="72"/>
    </row>
    <row r="6977" spans="1:8" s="66" customFormat="1">
      <c r="A6977" s="16"/>
      <c r="B6977" s="70"/>
      <c r="C6977" s="71"/>
      <c r="D6977" s="70"/>
      <c r="E6977" s="70"/>
      <c r="H6977" s="72"/>
    </row>
    <row r="6978" spans="1:8" s="66" customFormat="1">
      <c r="A6978" s="16"/>
      <c r="B6978" s="70"/>
      <c r="C6978" s="71"/>
      <c r="D6978" s="70"/>
      <c r="E6978" s="70"/>
      <c r="H6978" s="72"/>
    </row>
    <row r="6979" spans="1:8" s="66" customFormat="1">
      <c r="A6979" s="16"/>
      <c r="B6979" s="70"/>
      <c r="C6979" s="71"/>
      <c r="D6979" s="70"/>
      <c r="E6979" s="70"/>
      <c r="H6979" s="72"/>
    </row>
    <row r="6980" spans="1:8" s="66" customFormat="1">
      <c r="A6980" s="16"/>
      <c r="B6980" s="70"/>
      <c r="C6980" s="71"/>
      <c r="D6980" s="70"/>
      <c r="E6980" s="70"/>
      <c r="H6980" s="72"/>
    </row>
    <row r="6981" spans="1:8" s="66" customFormat="1">
      <c r="A6981" s="16"/>
      <c r="B6981" s="70"/>
      <c r="C6981" s="71"/>
      <c r="D6981" s="70"/>
      <c r="E6981" s="70"/>
      <c r="H6981" s="72"/>
    </row>
    <row r="6982" spans="1:8" s="66" customFormat="1">
      <c r="A6982" s="16"/>
      <c r="B6982" s="70"/>
      <c r="C6982" s="71"/>
      <c r="D6982" s="70"/>
      <c r="E6982" s="70"/>
      <c r="H6982" s="72"/>
    </row>
    <row r="6983" spans="1:8" s="66" customFormat="1">
      <c r="A6983" s="16"/>
      <c r="B6983" s="70"/>
      <c r="C6983" s="71"/>
      <c r="D6983" s="70"/>
      <c r="E6983" s="70"/>
      <c r="H6983" s="72"/>
    </row>
    <row r="6984" spans="1:8" s="66" customFormat="1">
      <c r="A6984" s="16"/>
      <c r="B6984" s="70"/>
      <c r="C6984" s="71"/>
      <c r="D6984" s="70"/>
      <c r="E6984" s="70"/>
      <c r="H6984" s="72"/>
    </row>
    <row r="6985" spans="1:8" s="66" customFormat="1">
      <c r="A6985" s="16"/>
      <c r="B6985" s="70"/>
      <c r="C6985" s="71"/>
      <c r="D6985" s="70"/>
      <c r="E6985" s="70"/>
      <c r="H6985" s="72"/>
    </row>
    <row r="6986" spans="1:8" s="66" customFormat="1">
      <c r="A6986" s="16"/>
      <c r="B6986" s="70"/>
      <c r="C6986" s="71"/>
      <c r="D6986" s="70"/>
      <c r="E6986" s="70"/>
      <c r="H6986" s="72"/>
    </row>
    <row r="6987" spans="1:8" s="66" customFormat="1">
      <c r="A6987" s="16"/>
      <c r="B6987" s="70"/>
      <c r="C6987" s="71"/>
      <c r="D6987" s="70"/>
      <c r="E6987" s="70"/>
      <c r="H6987" s="72"/>
    </row>
    <row r="6988" spans="1:8" s="66" customFormat="1">
      <c r="A6988" s="16"/>
      <c r="B6988" s="70"/>
      <c r="C6988" s="71"/>
      <c r="D6988" s="70"/>
      <c r="E6988" s="70"/>
      <c r="H6988" s="72"/>
    </row>
    <row r="6989" spans="1:8" s="66" customFormat="1">
      <c r="A6989" s="16"/>
      <c r="B6989" s="70"/>
      <c r="C6989" s="71"/>
      <c r="D6989" s="70"/>
      <c r="E6989" s="70"/>
      <c r="H6989" s="72"/>
    </row>
    <row r="6990" spans="1:8" s="66" customFormat="1">
      <c r="A6990" s="16"/>
      <c r="B6990" s="70"/>
      <c r="C6990" s="71"/>
      <c r="D6990" s="70"/>
      <c r="E6990" s="70"/>
      <c r="H6990" s="72"/>
    </row>
    <row r="6991" spans="1:8" s="66" customFormat="1">
      <c r="A6991" s="16"/>
      <c r="B6991" s="70"/>
      <c r="C6991" s="71"/>
      <c r="D6991" s="70"/>
      <c r="E6991" s="70"/>
      <c r="H6991" s="72"/>
    </row>
    <row r="6992" spans="1:8" s="66" customFormat="1">
      <c r="A6992" s="16"/>
      <c r="B6992" s="70"/>
      <c r="C6992" s="71"/>
      <c r="D6992" s="70"/>
      <c r="E6992" s="70"/>
      <c r="H6992" s="72"/>
    </row>
    <row r="6993" spans="1:8" s="66" customFormat="1">
      <c r="A6993" s="16"/>
      <c r="B6993" s="70"/>
      <c r="C6993" s="71"/>
      <c r="D6993" s="70"/>
      <c r="E6993" s="70"/>
      <c r="H6993" s="72"/>
    </row>
    <row r="6994" spans="1:8" s="66" customFormat="1">
      <c r="A6994" s="16"/>
      <c r="B6994" s="70"/>
      <c r="C6994" s="71"/>
      <c r="D6994" s="70"/>
      <c r="E6994" s="70"/>
      <c r="H6994" s="72"/>
    </row>
    <row r="6995" spans="1:8" s="66" customFormat="1">
      <c r="A6995" s="16"/>
      <c r="B6995" s="70"/>
      <c r="C6995" s="71"/>
      <c r="D6995" s="70"/>
      <c r="E6995" s="70"/>
      <c r="H6995" s="72"/>
    </row>
    <row r="6996" spans="1:8" s="66" customFormat="1">
      <c r="A6996" s="16"/>
      <c r="B6996" s="70"/>
      <c r="C6996" s="71"/>
      <c r="D6996" s="70"/>
      <c r="E6996" s="70"/>
      <c r="H6996" s="72"/>
    </row>
    <row r="6997" spans="1:8" s="66" customFormat="1">
      <c r="A6997" s="16"/>
      <c r="B6997" s="70"/>
      <c r="C6997" s="71"/>
      <c r="D6997" s="70"/>
      <c r="E6997" s="70"/>
      <c r="H6997" s="72"/>
    </row>
    <row r="6998" spans="1:8" s="66" customFormat="1">
      <c r="A6998" s="16"/>
      <c r="B6998" s="70"/>
      <c r="C6998" s="71"/>
      <c r="D6998" s="70"/>
      <c r="E6998" s="70"/>
      <c r="H6998" s="72"/>
    </row>
    <row r="6999" spans="1:8" s="66" customFormat="1">
      <c r="A6999" s="16"/>
      <c r="B6999" s="70"/>
      <c r="C6999" s="71"/>
      <c r="D6999" s="70"/>
      <c r="E6999" s="70"/>
      <c r="H6999" s="72"/>
    </row>
    <row r="7000" spans="1:8" s="66" customFormat="1">
      <c r="A7000" s="16"/>
      <c r="B7000" s="70"/>
      <c r="C7000" s="71"/>
      <c r="D7000" s="70"/>
      <c r="E7000" s="70"/>
      <c r="H7000" s="72"/>
    </row>
    <row r="7001" spans="1:8" s="66" customFormat="1">
      <c r="A7001" s="16"/>
      <c r="B7001" s="70"/>
      <c r="C7001" s="71"/>
      <c r="D7001" s="70"/>
      <c r="E7001" s="70"/>
      <c r="H7001" s="72"/>
    </row>
    <row r="7002" spans="1:8" s="66" customFormat="1">
      <c r="A7002" s="16"/>
      <c r="B7002" s="70"/>
      <c r="C7002" s="71"/>
      <c r="D7002" s="70"/>
      <c r="E7002" s="70"/>
      <c r="H7002" s="72"/>
    </row>
    <row r="7003" spans="1:8" s="66" customFormat="1">
      <c r="A7003" s="16"/>
      <c r="B7003" s="70"/>
      <c r="C7003" s="71"/>
      <c r="D7003" s="70"/>
      <c r="E7003" s="70"/>
      <c r="H7003" s="72"/>
    </row>
    <row r="7004" spans="1:8" s="66" customFormat="1">
      <c r="A7004" s="16"/>
      <c r="B7004" s="70"/>
      <c r="C7004" s="71"/>
      <c r="D7004" s="70"/>
      <c r="E7004" s="70"/>
      <c r="H7004" s="72"/>
    </row>
    <row r="7005" spans="1:8" s="66" customFormat="1">
      <c r="A7005" s="16"/>
      <c r="B7005" s="70"/>
      <c r="C7005" s="71"/>
      <c r="D7005" s="70"/>
      <c r="E7005" s="70"/>
      <c r="H7005" s="72"/>
    </row>
    <row r="7006" spans="1:8" s="66" customFormat="1">
      <c r="A7006" s="16"/>
      <c r="B7006" s="70"/>
      <c r="C7006" s="71"/>
      <c r="D7006" s="70"/>
      <c r="E7006" s="70"/>
      <c r="H7006" s="72"/>
    </row>
    <row r="7007" spans="1:8" s="66" customFormat="1">
      <c r="A7007" s="16"/>
      <c r="B7007" s="70"/>
      <c r="C7007" s="71"/>
      <c r="D7007" s="70"/>
      <c r="E7007" s="70"/>
      <c r="H7007" s="72"/>
    </row>
    <row r="7008" spans="1:8" s="66" customFormat="1">
      <c r="A7008" s="16"/>
      <c r="B7008" s="70"/>
      <c r="C7008" s="71"/>
      <c r="D7008" s="70"/>
      <c r="E7008" s="70"/>
      <c r="H7008" s="72"/>
    </row>
    <row r="7009" spans="1:8" s="66" customFormat="1">
      <c r="A7009" s="16"/>
      <c r="B7009" s="70"/>
      <c r="C7009" s="71"/>
      <c r="D7009" s="70"/>
      <c r="E7009" s="70"/>
      <c r="H7009" s="72"/>
    </row>
    <row r="7010" spans="1:8" s="66" customFormat="1">
      <c r="A7010" s="16"/>
      <c r="B7010" s="70"/>
      <c r="C7010" s="71"/>
      <c r="D7010" s="70"/>
      <c r="E7010" s="70"/>
      <c r="H7010" s="72"/>
    </row>
    <row r="7011" spans="1:8" s="66" customFormat="1">
      <c r="A7011" s="16"/>
      <c r="B7011" s="70"/>
      <c r="C7011" s="71"/>
      <c r="D7011" s="70"/>
      <c r="E7011" s="70"/>
      <c r="H7011" s="72"/>
    </row>
    <row r="7012" spans="1:8" s="66" customFormat="1">
      <c r="A7012" s="16"/>
      <c r="B7012" s="70"/>
      <c r="C7012" s="71"/>
      <c r="D7012" s="70"/>
      <c r="E7012" s="70"/>
      <c r="H7012" s="72"/>
    </row>
    <row r="7013" spans="1:8" s="66" customFormat="1">
      <c r="A7013" s="16"/>
      <c r="B7013" s="70"/>
      <c r="C7013" s="71"/>
      <c r="D7013" s="70"/>
      <c r="E7013" s="70"/>
      <c r="H7013" s="72"/>
    </row>
    <row r="7014" spans="1:8" s="66" customFormat="1">
      <c r="A7014" s="16"/>
      <c r="B7014" s="70"/>
      <c r="C7014" s="71"/>
      <c r="D7014" s="70"/>
      <c r="E7014" s="70"/>
      <c r="H7014" s="72"/>
    </row>
    <row r="7015" spans="1:8" s="66" customFormat="1">
      <c r="A7015" s="16"/>
      <c r="B7015" s="70"/>
      <c r="C7015" s="71"/>
      <c r="D7015" s="70"/>
      <c r="E7015" s="70"/>
      <c r="H7015" s="72"/>
    </row>
    <row r="7016" spans="1:8" s="66" customFormat="1">
      <c r="A7016" s="16"/>
      <c r="B7016" s="70"/>
      <c r="C7016" s="71"/>
      <c r="D7016" s="70"/>
      <c r="E7016" s="70"/>
      <c r="H7016" s="72"/>
    </row>
    <row r="7017" spans="1:8" s="66" customFormat="1">
      <c r="A7017" s="16"/>
      <c r="B7017" s="70"/>
      <c r="C7017" s="71"/>
      <c r="D7017" s="70"/>
      <c r="E7017" s="70"/>
      <c r="H7017" s="72"/>
    </row>
    <row r="7018" spans="1:8" s="66" customFormat="1">
      <c r="A7018" s="16"/>
      <c r="B7018" s="70"/>
      <c r="C7018" s="71"/>
      <c r="D7018" s="70"/>
      <c r="E7018" s="70"/>
      <c r="H7018" s="72"/>
    </row>
    <row r="7019" spans="1:8" s="66" customFormat="1">
      <c r="A7019" s="16"/>
      <c r="B7019" s="70"/>
      <c r="C7019" s="71"/>
      <c r="D7019" s="70"/>
      <c r="E7019" s="70"/>
      <c r="H7019" s="72"/>
    </row>
    <row r="7020" spans="1:8" s="66" customFormat="1">
      <c r="A7020" s="16"/>
      <c r="B7020" s="70"/>
      <c r="C7020" s="71"/>
      <c r="D7020" s="70"/>
      <c r="E7020" s="70"/>
      <c r="H7020" s="72"/>
    </row>
    <row r="7021" spans="1:8" s="66" customFormat="1">
      <c r="A7021" s="16"/>
      <c r="B7021" s="70"/>
      <c r="C7021" s="71"/>
      <c r="D7021" s="70"/>
      <c r="E7021" s="70"/>
      <c r="H7021" s="72"/>
    </row>
    <row r="7022" spans="1:8" s="66" customFormat="1">
      <c r="A7022" s="16"/>
      <c r="B7022" s="70"/>
      <c r="C7022" s="71"/>
      <c r="D7022" s="70"/>
      <c r="E7022" s="70"/>
      <c r="H7022" s="72"/>
    </row>
    <row r="7023" spans="1:8" s="66" customFormat="1">
      <c r="A7023" s="16"/>
      <c r="B7023" s="70"/>
      <c r="C7023" s="71"/>
      <c r="D7023" s="70"/>
      <c r="E7023" s="70"/>
      <c r="H7023" s="72"/>
    </row>
    <row r="7024" spans="1:8" s="66" customFormat="1">
      <c r="A7024" s="16"/>
      <c r="B7024" s="70"/>
      <c r="C7024" s="71"/>
      <c r="D7024" s="70"/>
      <c r="E7024" s="70"/>
      <c r="H7024" s="72"/>
    </row>
    <row r="7025" spans="1:8" s="66" customFormat="1">
      <c r="A7025" s="16"/>
      <c r="B7025" s="70"/>
      <c r="C7025" s="71"/>
      <c r="D7025" s="70"/>
      <c r="E7025" s="70"/>
      <c r="H7025" s="72"/>
    </row>
    <row r="7026" spans="1:8" s="66" customFormat="1">
      <c r="A7026" s="16"/>
      <c r="B7026" s="70"/>
      <c r="C7026" s="71"/>
      <c r="D7026" s="70"/>
      <c r="E7026" s="70"/>
      <c r="H7026" s="72"/>
    </row>
    <row r="7027" spans="1:8" s="66" customFormat="1">
      <c r="A7027" s="16"/>
      <c r="B7027" s="70"/>
      <c r="C7027" s="71"/>
      <c r="D7027" s="70"/>
      <c r="E7027" s="70"/>
      <c r="H7027" s="72"/>
    </row>
    <row r="7028" spans="1:8" s="66" customFormat="1">
      <c r="A7028" s="16"/>
      <c r="B7028" s="70"/>
      <c r="C7028" s="71"/>
      <c r="D7028" s="70"/>
      <c r="E7028" s="70"/>
      <c r="H7028" s="72"/>
    </row>
    <row r="7029" spans="1:8" s="66" customFormat="1">
      <c r="A7029" s="16"/>
      <c r="B7029" s="70"/>
      <c r="C7029" s="71"/>
      <c r="D7029" s="70"/>
      <c r="E7029" s="70"/>
      <c r="H7029" s="72"/>
    </row>
    <row r="7030" spans="1:8" s="66" customFormat="1">
      <c r="A7030" s="16"/>
      <c r="B7030" s="70"/>
      <c r="C7030" s="71"/>
      <c r="D7030" s="70"/>
      <c r="E7030" s="70"/>
      <c r="H7030" s="72"/>
    </row>
    <row r="7031" spans="1:8" s="66" customFormat="1">
      <c r="A7031" s="16"/>
      <c r="B7031" s="70"/>
      <c r="C7031" s="71"/>
      <c r="D7031" s="70"/>
      <c r="E7031" s="70"/>
      <c r="H7031" s="72"/>
    </row>
    <row r="7032" spans="1:8" s="66" customFormat="1">
      <c r="A7032" s="16"/>
      <c r="B7032" s="70"/>
      <c r="C7032" s="71"/>
      <c r="D7032" s="70"/>
      <c r="E7032" s="70"/>
      <c r="H7032" s="72"/>
    </row>
    <row r="7033" spans="1:8" s="66" customFormat="1">
      <c r="A7033" s="16"/>
      <c r="B7033" s="70"/>
      <c r="C7033" s="71"/>
      <c r="D7033" s="70"/>
      <c r="E7033" s="70"/>
      <c r="H7033" s="72"/>
    </row>
    <row r="7034" spans="1:8" s="66" customFormat="1">
      <c r="A7034" s="16"/>
      <c r="B7034" s="70"/>
      <c r="C7034" s="71"/>
      <c r="D7034" s="70"/>
      <c r="E7034" s="70"/>
      <c r="H7034" s="72"/>
    </row>
    <row r="7035" spans="1:8" s="66" customFormat="1">
      <c r="A7035" s="16"/>
      <c r="B7035" s="70"/>
      <c r="C7035" s="71"/>
      <c r="D7035" s="70"/>
      <c r="E7035" s="70"/>
      <c r="H7035" s="72"/>
    </row>
    <row r="7036" spans="1:8" s="66" customFormat="1">
      <c r="A7036" s="16"/>
      <c r="B7036" s="70"/>
      <c r="C7036" s="71"/>
      <c r="D7036" s="70"/>
      <c r="E7036" s="70"/>
      <c r="H7036" s="72"/>
    </row>
    <row r="7037" spans="1:8" s="66" customFormat="1">
      <c r="A7037" s="16"/>
      <c r="B7037" s="70"/>
      <c r="C7037" s="71"/>
      <c r="D7037" s="70"/>
      <c r="E7037" s="70"/>
      <c r="H7037" s="72"/>
    </row>
    <row r="7038" spans="1:8" s="66" customFormat="1">
      <c r="A7038" s="16"/>
      <c r="B7038" s="70"/>
      <c r="C7038" s="71"/>
      <c r="D7038" s="70"/>
      <c r="E7038" s="70"/>
      <c r="H7038" s="72"/>
    </row>
    <row r="7039" spans="1:8" s="66" customFormat="1">
      <c r="A7039" s="16"/>
      <c r="B7039" s="70"/>
      <c r="C7039" s="71"/>
      <c r="D7039" s="70"/>
      <c r="E7039" s="70"/>
      <c r="H7039" s="72"/>
    </row>
    <row r="7040" spans="1:8" s="66" customFormat="1">
      <c r="A7040" s="16"/>
      <c r="B7040" s="70"/>
      <c r="C7040" s="71"/>
      <c r="D7040" s="70"/>
      <c r="E7040" s="70"/>
      <c r="H7040" s="72"/>
    </row>
    <row r="7041" spans="1:8" s="66" customFormat="1">
      <c r="A7041" s="16"/>
      <c r="B7041" s="70"/>
      <c r="C7041" s="71"/>
      <c r="D7041" s="70"/>
      <c r="E7041" s="70"/>
      <c r="H7041" s="72"/>
    </row>
    <row r="7042" spans="1:8" s="66" customFormat="1">
      <c r="A7042" s="16"/>
      <c r="B7042" s="70"/>
      <c r="C7042" s="71"/>
      <c r="D7042" s="70"/>
      <c r="E7042" s="70"/>
      <c r="H7042" s="72"/>
    </row>
    <row r="7043" spans="1:8" s="66" customFormat="1">
      <c r="A7043" s="16"/>
      <c r="B7043" s="70"/>
      <c r="C7043" s="71"/>
      <c r="D7043" s="70"/>
      <c r="E7043" s="70"/>
      <c r="H7043" s="72"/>
    </row>
    <row r="7044" spans="1:8" s="66" customFormat="1">
      <c r="A7044" s="16"/>
      <c r="B7044" s="70"/>
      <c r="C7044" s="71"/>
      <c r="D7044" s="70"/>
      <c r="E7044" s="70"/>
      <c r="H7044" s="72"/>
    </row>
    <row r="7045" spans="1:8" s="66" customFormat="1">
      <c r="A7045" s="16"/>
      <c r="B7045" s="70"/>
      <c r="C7045" s="71"/>
      <c r="D7045" s="70"/>
      <c r="E7045" s="70"/>
      <c r="H7045" s="72"/>
    </row>
    <row r="7046" spans="1:8" s="66" customFormat="1">
      <c r="A7046" s="16"/>
      <c r="B7046" s="70"/>
      <c r="C7046" s="71"/>
      <c r="D7046" s="70"/>
      <c r="E7046" s="70"/>
      <c r="H7046" s="72"/>
    </row>
    <row r="7047" spans="1:8" s="66" customFormat="1">
      <c r="A7047" s="16"/>
      <c r="B7047" s="70"/>
      <c r="C7047" s="71"/>
      <c r="D7047" s="70"/>
      <c r="E7047" s="70"/>
      <c r="H7047" s="72"/>
    </row>
    <row r="7048" spans="1:8" s="66" customFormat="1">
      <c r="A7048" s="16"/>
      <c r="B7048" s="70"/>
      <c r="C7048" s="71"/>
      <c r="D7048" s="70"/>
      <c r="E7048" s="70"/>
      <c r="H7048" s="72"/>
    </row>
    <row r="7049" spans="1:8" s="66" customFormat="1">
      <c r="A7049" s="16"/>
      <c r="B7049" s="70"/>
      <c r="C7049" s="71"/>
      <c r="D7049" s="70"/>
      <c r="E7049" s="70"/>
      <c r="H7049" s="72"/>
    </row>
    <row r="7050" spans="1:8" s="66" customFormat="1">
      <c r="A7050" s="16"/>
      <c r="B7050" s="70"/>
      <c r="C7050" s="71"/>
      <c r="D7050" s="70"/>
      <c r="E7050" s="70"/>
      <c r="H7050" s="72"/>
    </row>
    <row r="7051" spans="1:8" s="66" customFormat="1">
      <c r="A7051" s="16"/>
      <c r="B7051" s="70"/>
      <c r="C7051" s="71"/>
      <c r="D7051" s="70"/>
      <c r="E7051" s="70"/>
      <c r="H7051" s="72"/>
    </row>
    <row r="7052" spans="1:8" s="66" customFormat="1">
      <c r="A7052" s="16"/>
      <c r="B7052" s="70"/>
      <c r="C7052" s="71"/>
      <c r="D7052" s="70"/>
      <c r="E7052" s="70"/>
      <c r="H7052" s="72"/>
    </row>
    <row r="7053" spans="1:8" s="66" customFormat="1">
      <c r="A7053" s="16"/>
      <c r="B7053" s="70"/>
      <c r="C7053" s="71"/>
      <c r="D7053" s="70"/>
      <c r="E7053" s="70"/>
      <c r="H7053" s="72"/>
    </row>
    <row r="7054" spans="1:8" s="66" customFormat="1">
      <c r="A7054" s="16"/>
      <c r="B7054" s="70"/>
      <c r="C7054" s="71"/>
      <c r="D7054" s="70"/>
      <c r="E7054" s="70"/>
      <c r="H7054" s="72"/>
    </row>
    <row r="7055" spans="1:8" s="66" customFormat="1">
      <c r="A7055" s="16"/>
      <c r="B7055" s="70"/>
      <c r="C7055" s="71"/>
      <c r="D7055" s="70"/>
      <c r="E7055" s="70"/>
      <c r="H7055" s="72"/>
    </row>
    <row r="7056" spans="1:8" s="66" customFormat="1">
      <c r="A7056" s="16"/>
      <c r="B7056" s="70"/>
      <c r="C7056" s="71"/>
      <c r="D7056" s="70"/>
      <c r="E7056" s="70"/>
      <c r="H7056" s="72"/>
    </row>
    <row r="7057" spans="1:8" s="66" customFormat="1">
      <c r="A7057" s="16"/>
      <c r="B7057" s="70"/>
      <c r="C7057" s="71"/>
      <c r="D7057" s="70"/>
      <c r="E7057" s="70"/>
      <c r="H7057" s="72"/>
    </row>
    <row r="7058" spans="1:8" s="66" customFormat="1">
      <c r="A7058" s="16"/>
      <c r="B7058" s="70"/>
      <c r="C7058" s="71"/>
      <c r="D7058" s="70"/>
      <c r="E7058" s="70"/>
      <c r="H7058" s="72"/>
    </row>
    <row r="7059" spans="1:8" s="66" customFormat="1">
      <c r="A7059" s="16"/>
      <c r="B7059" s="70"/>
      <c r="C7059" s="71"/>
      <c r="D7059" s="70"/>
      <c r="E7059" s="70"/>
      <c r="H7059" s="72"/>
    </row>
    <row r="7060" spans="1:8" s="66" customFormat="1">
      <c r="A7060" s="16"/>
      <c r="B7060" s="70"/>
      <c r="C7060" s="71"/>
      <c r="D7060" s="70"/>
      <c r="E7060" s="70"/>
      <c r="H7060" s="72"/>
    </row>
    <row r="7061" spans="1:8" s="66" customFormat="1">
      <c r="A7061" s="16"/>
      <c r="B7061" s="70"/>
      <c r="C7061" s="71"/>
      <c r="D7061" s="70"/>
      <c r="E7061" s="70"/>
      <c r="H7061" s="72"/>
    </row>
    <row r="7062" spans="1:8" s="66" customFormat="1">
      <c r="A7062" s="16"/>
      <c r="B7062" s="70"/>
      <c r="C7062" s="71"/>
      <c r="D7062" s="70"/>
      <c r="E7062" s="70"/>
      <c r="H7062" s="72"/>
    </row>
    <row r="7063" spans="1:8" s="66" customFormat="1">
      <c r="A7063" s="16"/>
      <c r="B7063" s="70"/>
      <c r="C7063" s="71"/>
      <c r="D7063" s="70"/>
      <c r="E7063" s="70"/>
      <c r="H7063" s="72"/>
    </row>
    <row r="7064" spans="1:8" s="66" customFormat="1">
      <c r="A7064" s="16"/>
      <c r="B7064" s="70"/>
      <c r="C7064" s="71"/>
      <c r="D7064" s="70"/>
      <c r="E7064" s="70"/>
      <c r="H7064" s="72"/>
    </row>
    <row r="7065" spans="1:8" s="66" customFormat="1">
      <c r="A7065" s="16"/>
      <c r="B7065" s="70"/>
      <c r="C7065" s="71"/>
      <c r="D7065" s="70"/>
      <c r="E7065" s="70"/>
      <c r="H7065" s="72"/>
    </row>
    <row r="7066" spans="1:8" s="66" customFormat="1">
      <c r="A7066" s="16"/>
      <c r="B7066" s="70"/>
      <c r="C7066" s="71"/>
      <c r="D7066" s="70"/>
      <c r="E7066" s="70"/>
      <c r="H7066" s="72"/>
    </row>
    <row r="7067" spans="1:8" s="66" customFormat="1">
      <c r="A7067" s="16"/>
      <c r="B7067" s="70"/>
      <c r="C7067" s="71"/>
      <c r="D7067" s="70"/>
      <c r="E7067" s="70"/>
      <c r="H7067" s="72"/>
    </row>
    <row r="7068" spans="1:8" s="66" customFormat="1">
      <c r="A7068" s="16"/>
      <c r="B7068" s="70"/>
      <c r="C7068" s="71"/>
      <c r="D7068" s="70"/>
      <c r="E7068" s="70"/>
      <c r="H7068" s="72"/>
    </row>
    <row r="7069" spans="1:8" s="66" customFormat="1">
      <c r="A7069" s="16"/>
      <c r="B7069" s="70"/>
      <c r="C7069" s="71"/>
      <c r="D7069" s="70"/>
      <c r="E7069" s="70"/>
      <c r="H7069" s="72"/>
    </row>
    <row r="7070" spans="1:8" s="66" customFormat="1">
      <c r="A7070" s="16"/>
      <c r="B7070" s="70"/>
      <c r="C7070" s="71"/>
      <c r="D7070" s="70"/>
      <c r="E7070" s="70"/>
      <c r="H7070" s="72"/>
    </row>
    <row r="7071" spans="1:8" s="66" customFormat="1">
      <c r="A7071" s="16"/>
      <c r="B7071" s="70"/>
      <c r="C7071" s="71"/>
      <c r="D7071" s="70"/>
      <c r="E7071" s="70"/>
      <c r="H7071" s="72"/>
    </row>
    <row r="7072" spans="1:8" s="66" customFormat="1">
      <c r="A7072" s="16"/>
      <c r="B7072" s="70"/>
      <c r="C7072" s="71"/>
      <c r="D7072" s="70"/>
      <c r="E7072" s="70"/>
      <c r="H7072" s="72"/>
    </row>
    <row r="7073" spans="1:8" s="66" customFormat="1">
      <c r="A7073" s="16"/>
      <c r="B7073" s="70"/>
      <c r="C7073" s="71"/>
      <c r="D7073" s="70"/>
      <c r="E7073" s="70"/>
      <c r="H7073" s="72"/>
    </row>
    <row r="7074" spans="1:8" s="66" customFormat="1">
      <c r="A7074" s="16"/>
      <c r="B7074" s="70"/>
      <c r="C7074" s="71"/>
      <c r="D7074" s="70"/>
      <c r="E7074" s="70"/>
      <c r="H7074" s="72"/>
    </row>
    <row r="7075" spans="1:8" s="66" customFormat="1">
      <c r="A7075" s="16"/>
      <c r="B7075" s="70"/>
      <c r="C7075" s="71"/>
      <c r="D7075" s="70"/>
      <c r="E7075" s="70"/>
      <c r="H7075" s="72"/>
    </row>
    <row r="7076" spans="1:8" s="66" customFormat="1">
      <c r="A7076" s="16"/>
      <c r="B7076" s="70"/>
      <c r="C7076" s="71"/>
      <c r="D7076" s="70"/>
      <c r="E7076" s="70"/>
      <c r="H7076" s="72"/>
    </row>
    <row r="7077" spans="1:8" s="66" customFormat="1">
      <c r="A7077" s="16"/>
      <c r="B7077" s="70"/>
      <c r="C7077" s="71"/>
      <c r="D7077" s="70"/>
      <c r="E7077" s="70"/>
      <c r="H7077" s="72"/>
    </row>
    <row r="7078" spans="1:8" s="66" customFormat="1">
      <c r="A7078" s="16"/>
      <c r="B7078" s="70"/>
      <c r="C7078" s="71"/>
      <c r="D7078" s="70"/>
      <c r="E7078" s="70"/>
      <c r="H7078" s="72"/>
    </row>
    <row r="7079" spans="1:8" s="66" customFormat="1">
      <c r="A7079" s="16"/>
      <c r="B7079" s="70"/>
      <c r="C7079" s="71"/>
      <c r="D7079" s="70"/>
      <c r="E7079" s="70"/>
      <c r="H7079" s="72"/>
    </row>
    <row r="7080" spans="1:8" s="66" customFormat="1">
      <c r="A7080" s="16"/>
      <c r="B7080" s="70"/>
      <c r="C7080" s="71"/>
      <c r="D7080" s="70"/>
      <c r="E7080" s="70"/>
      <c r="H7080" s="72"/>
    </row>
    <row r="7081" spans="1:8" s="66" customFormat="1">
      <c r="A7081" s="16"/>
      <c r="B7081" s="70"/>
      <c r="C7081" s="71"/>
      <c r="D7081" s="70"/>
      <c r="E7081" s="70"/>
      <c r="H7081" s="72"/>
    </row>
    <row r="7082" spans="1:8" s="66" customFormat="1">
      <c r="A7082" s="16"/>
      <c r="B7082" s="70"/>
      <c r="C7082" s="71"/>
      <c r="D7082" s="70"/>
      <c r="E7082" s="70"/>
      <c r="H7082" s="72"/>
    </row>
    <row r="7083" spans="1:8" s="66" customFormat="1">
      <c r="A7083" s="16"/>
      <c r="B7083" s="70"/>
      <c r="C7083" s="71"/>
      <c r="D7083" s="70"/>
      <c r="E7083" s="70"/>
      <c r="H7083" s="72"/>
    </row>
    <row r="7084" spans="1:8" s="66" customFormat="1">
      <c r="A7084" s="16"/>
      <c r="B7084" s="70"/>
      <c r="C7084" s="71"/>
      <c r="D7084" s="70"/>
      <c r="E7084" s="70"/>
      <c r="H7084" s="72"/>
    </row>
    <row r="7085" spans="1:8" s="66" customFormat="1">
      <c r="A7085" s="16"/>
      <c r="B7085" s="70"/>
      <c r="C7085" s="71"/>
      <c r="D7085" s="70"/>
      <c r="E7085" s="70"/>
      <c r="H7085" s="72"/>
    </row>
    <row r="7086" spans="1:8" s="66" customFormat="1">
      <c r="A7086" s="16"/>
      <c r="B7086" s="70"/>
      <c r="C7086" s="71"/>
      <c r="D7086" s="70"/>
      <c r="E7086" s="70"/>
      <c r="H7086" s="72"/>
    </row>
    <row r="7087" spans="1:8" s="66" customFormat="1">
      <c r="A7087" s="16"/>
      <c r="B7087" s="70"/>
      <c r="C7087" s="71"/>
      <c r="D7087" s="70"/>
      <c r="E7087" s="70"/>
      <c r="H7087" s="72"/>
    </row>
    <row r="7088" spans="1:8" s="66" customFormat="1">
      <c r="A7088" s="16"/>
      <c r="B7088" s="70"/>
      <c r="C7088" s="71"/>
      <c r="D7088" s="70"/>
      <c r="E7088" s="70"/>
      <c r="H7088" s="72"/>
    </row>
    <row r="7089" spans="1:8" s="66" customFormat="1">
      <c r="A7089" s="16"/>
      <c r="B7089" s="70"/>
      <c r="C7089" s="71"/>
      <c r="D7089" s="70"/>
      <c r="E7089" s="70"/>
      <c r="H7089" s="72"/>
    </row>
    <row r="7090" spans="1:8" s="66" customFormat="1">
      <c r="A7090" s="16"/>
      <c r="B7090" s="70"/>
      <c r="C7090" s="71"/>
      <c r="D7090" s="70"/>
      <c r="E7090" s="70"/>
      <c r="H7090" s="72"/>
    </row>
    <row r="7091" spans="1:8" s="66" customFormat="1">
      <c r="A7091" s="16"/>
      <c r="B7091" s="70"/>
      <c r="C7091" s="71"/>
      <c r="D7091" s="70"/>
      <c r="E7091" s="70"/>
      <c r="H7091" s="72"/>
    </row>
    <row r="7092" spans="1:8" s="66" customFormat="1">
      <c r="A7092" s="16"/>
      <c r="B7092" s="70"/>
      <c r="C7092" s="71"/>
      <c r="D7092" s="70"/>
      <c r="E7092" s="70"/>
      <c r="H7092" s="72"/>
    </row>
    <row r="7093" spans="1:8" s="66" customFormat="1">
      <c r="A7093" s="16"/>
      <c r="B7093" s="70"/>
      <c r="C7093" s="71"/>
      <c r="D7093" s="70"/>
      <c r="E7093" s="70"/>
      <c r="H7093" s="72"/>
    </row>
    <row r="7094" spans="1:8" s="66" customFormat="1">
      <c r="A7094" s="16"/>
      <c r="B7094" s="70"/>
      <c r="C7094" s="71"/>
      <c r="D7094" s="70"/>
      <c r="E7094" s="70"/>
      <c r="H7094" s="72"/>
    </row>
    <row r="7095" spans="1:8" s="66" customFormat="1">
      <c r="A7095" s="16"/>
      <c r="B7095" s="70"/>
      <c r="C7095" s="71"/>
      <c r="D7095" s="70"/>
      <c r="E7095" s="70"/>
      <c r="H7095" s="72"/>
    </row>
    <row r="7096" spans="1:8" s="66" customFormat="1">
      <c r="A7096" s="16"/>
      <c r="B7096" s="70"/>
      <c r="C7096" s="71"/>
      <c r="D7096" s="70"/>
      <c r="E7096" s="70"/>
      <c r="H7096" s="72"/>
    </row>
    <row r="7097" spans="1:8" s="66" customFormat="1">
      <c r="A7097" s="16"/>
      <c r="B7097" s="70"/>
      <c r="C7097" s="71"/>
      <c r="D7097" s="70"/>
      <c r="E7097" s="70"/>
      <c r="H7097" s="72"/>
    </row>
    <row r="7098" spans="1:8" s="66" customFormat="1">
      <c r="A7098" s="16"/>
      <c r="B7098" s="70"/>
      <c r="C7098" s="71"/>
      <c r="D7098" s="70"/>
      <c r="E7098" s="70"/>
      <c r="H7098" s="72"/>
    </row>
    <row r="7099" spans="1:8" s="66" customFormat="1">
      <c r="A7099" s="16"/>
      <c r="B7099" s="70"/>
      <c r="C7099" s="71"/>
      <c r="D7099" s="70"/>
      <c r="E7099" s="70"/>
      <c r="H7099" s="72"/>
    </row>
    <row r="7100" spans="1:8" s="66" customFormat="1">
      <c r="A7100" s="16"/>
      <c r="B7100" s="70"/>
      <c r="C7100" s="71"/>
      <c r="D7100" s="70"/>
      <c r="E7100" s="70"/>
      <c r="H7100" s="72"/>
    </row>
    <row r="7101" spans="1:8" s="66" customFormat="1">
      <c r="A7101" s="16"/>
      <c r="B7101" s="70"/>
      <c r="C7101" s="71"/>
      <c r="D7101" s="70"/>
      <c r="E7101" s="70"/>
      <c r="H7101" s="72"/>
    </row>
    <row r="7102" spans="1:8" s="66" customFormat="1">
      <c r="A7102" s="16"/>
      <c r="B7102" s="70"/>
      <c r="C7102" s="71"/>
      <c r="D7102" s="70"/>
      <c r="E7102" s="70"/>
      <c r="H7102" s="72"/>
    </row>
    <row r="7103" spans="1:8" s="66" customFormat="1">
      <c r="A7103" s="16"/>
      <c r="B7103" s="70"/>
      <c r="C7103" s="71"/>
      <c r="D7103" s="70"/>
      <c r="E7103" s="70"/>
      <c r="H7103" s="72"/>
    </row>
    <row r="7104" spans="1:8" s="66" customFormat="1">
      <c r="A7104" s="16"/>
      <c r="B7104" s="70"/>
      <c r="C7104" s="71"/>
      <c r="D7104" s="70"/>
      <c r="E7104" s="70"/>
      <c r="H7104" s="72"/>
    </row>
    <row r="7105" spans="1:8" s="66" customFormat="1">
      <c r="A7105" s="16"/>
      <c r="B7105" s="70"/>
      <c r="C7105" s="71"/>
      <c r="D7105" s="70"/>
      <c r="E7105" s="70"/>
      <c r="H7105" s="72"/>
    </row>
    <row r="7106" spans="1:8" s="66" customFormat="1">
      <c r="A7106" s="16"/>
      <c r="B7106" s="70"/>
      <c r="C7106" s="71"/>
      <c r="D7106" s="70"/>
      <c r="E7106" s="70"/>
      <c r="H7106" s="72"/>
    </row>
    <row r="7107" spans="1:8" s="66" customFormat="1">
      <c r="A7107" s="16"/>
      <c r="B7107" s="70"/>
      <c r="C7107" s="71"/>
      <c r="D7107" s="70"/>
      <c r="E7107" s="70"/>
      <c r="H7107" s="72"/>
    </row>
    <row r="7108" spans="1:8" s="66" customFormat="1">
      <c r="A7108" s="16"/>
      <c r="B7108" s="70"/>
      <c r="C7108" s="71"/>
      <c r="D7108" s="70"/>
      <c r="E7108" s="70"/>
      <c r="H7108" s="72"/>
    </row>
    <row r="7109" spans="1:8" s="66" customFormat="1">
      <c r="A7109" s="16"/>
      <c r="B7109" s="70"/>
      <c r="C7109" s="71"/>
      <c r="D7109" s="70"/>
      <c r="E7109" s="70"/>
      <c r="H7109" s="72"/>
    </row>
    <row r="7110" spans="1:8" s="66" customFormat="1">
      <c r="A7110" s="16"/>
      <c r="B7110" s="70"/>
      <c r="C7110" s="71"/>
      <c r="D7110" s="70"/>
      <c r="E7110" s="70"/>
      <c r="H7110" s="72"/>
    </row>
    <row r="7111" spans="1:8" s="66" customFormat="1">
      <c r="A7111" s="16"/>
      <c r="B7111" s="70"/>
      <c r="C7111" s="71"/>
      <c r="D7111" s="70"/>
      <c r="E7111" s="70"/>
      <c r="H7111" s="72"/>
    </row>
    <row r="7112" spans="1:8" s="66" customFormat="1">
      <c r="A7112" s="16"/>
      <c r="B7112" s="70"/>
      <c r="C7112" s="71"/>
      <c r="D7112" s="70"/>
      <c r="E7112" s="70"/>
      <c r="H7112" s="72"/>
    </row>
    <row r="7113" spans="1:8" s="66" customFormat="1">
      <c r="A7113" s="16"/>
      <c r="B7113" s="70"/>
      <c r="C7113" s="71"/>
      <c r="D7113" s="70"/>
      <c r="E7113" s="70"/>
      <c r="H7113" s="72"/>
    </row>
    <row r="7114" spans="1:8" s="66" customFormat="1">
      <c r="A7114" s="16"/>
      <c r="B7114" s="70"/>
      <c r="C7114" s="71"/>
      <c r="D7114" s="70"/>
      <c r="E7114" s="70"/>
      <c r="H7114" s="72"/>
    </row>
    <row r="7115" spans="1:8" s="66" customFormat="1">
      <c r="A7115" s="16"/>
      <c r="B7115" s="70"/>
      <c r="C7115" s="71"/>
      <c r="D7115" s="70"/>
      <c r="E7115" s="70"/>
      <c r="H7115" s="72"/>
    </row>
    <row r="7116" spans="1:8" s="66" customFormat="1">
      <c r="A7116" s="16"/>
      <c r="B7116" s="70"/>
      <c r="C7116" s="71"/>
      <c r="D7116" s="70"/>
      <c r="E7116" s="70"/>
      <c r="H7116" s="72"/>
    </row>
    <row r="7117" spans="1:8" s="66" customFormat="1">
      <c r="A7117" s="16"/>
      <c r="B7117" s="70"/>
      <c r="C7117" s="71"/>
      <c r="D7117" s="70"/>
      <c r="E7117" s="70"/>
      <c r="H7117" s="72"/>
    </row>
    <row r="7118" spans="1:8" s="66" customFormat="1">
      <c r="A7118" s="16"/>
      <c r="B7118" s="70"/>
      <c r="C7118" s="71"/>
      <c r="D7118" s="70"/>
      <c r="E7118" s="70"/>
      <c r="H7118" s="72"/>
    </row>
    <row r="7119" spans="1:8" s="66" customFormat="1">
      <c r="A7119" s="16"/>
      <c r="B7119" s="70"/>
      <c r="C7119" s="71"/>
      <c r="D7119" s="70"/>
      <c r="E7119" s="70"/>
      <c r="H7119" s="72"/>
    </row>
    <row r="7120" spans="1:8" s="66" customFormat="1">
      <c r="A7120" s="16"/>
      <c r="B7120" s="70"/>
      <c r="C7120" s="71"/>
      <c r="D7120" s="70"/>
      <c r="E7120" s="70"/>
      <c r="H7120" s="72"/>
    </row>
    <row r="7121" spans="1:8" s="66" customFormat="1">
      <c r="A7121" s="16"/>
      <c r="B7121" s="70"/>
      <c r="C7121" s="71"/>
      <c r="D7121" s="70"/>
      <c r="E7121" s="70"/>
      <c r="H7121" s="72"/>
    </row>
    <row r="7122" spans="1:8" s="66" customFormat="1">
      <c r="A7122" s="16"/>
      <c r="B7122" s="70"/>
      <c r="C7122" s="71"/>
      <c r="D7122" s="70"/>
      <c r="E7122" s="70"/>
      <c r="H7122" s="72"/>
    </row>
    <row r="7123" spans="1:8" s="66" customFormat="1">
      <c r="A7123" s="16"/>
      <c r="B7123" s="70"/>
      <c r="C7123" s="71"/>
      <c r="D7123" s="70"/>
      <c r="E7123" s="70"/>
      <c r="H7123" s="72"/>
    </row>
    <row r="7124" spans="1:8" s="66" customFormat="1">
      <c r="A7124" s="16"/>
      <c r="B7124" s="70"/>
      <c r="C7124" s="71"/>
      <c r="D7124" s="70"/>
      <c r="E7124" s="70"/>
      <c r="H7124" s="72"/>
    </row>
    <row r="7125" spans="1:8" s="66" customFormat="1">
      <c r="A7125" s="16"/>
      <c r="B7125" s="70"/>
      <c r="C7125" s="71"/>
      <c r="D7125" s="70"/>
      <c r="E7125" s="70"/>
      <c r="H7125" s="72"/>
    </row>
    <row r="7126" spans="1:8" s="66" customFormat="1">
      <c r="A7126" s="16"/>
      <c r="B7126" s="70"/>
      <c r="C7126" s="71"/>
      <c r="D7126" s="70"/>
      <c r="E7126" s="70"/>
      <c r="H7126" s="72"/>
    </row>
    <row r="7127" spans="1:8" s="66" customFormat="1">
      <c r="A7127" s="16"/>
      <c r="B7127" s="70"/>
      <c r="C7127" s="71"/>
      <c r="D7127" s="70"/>
      <c r="E7127" s="70"/>
      <c r="H7127" s="72"/>
    </row>
    <row r="7128" spans="1:8" s="66" customFormat="1">
      <c r="A7128" s="16"/>
      <c r="B7128" s="70"/>
      <c r="C7128" s="71"/>
      <c r="D7128" s="70"/>
      <c r="E7128" s="70"/>
      <c r="H7128" s="72"/>
    </row>
    <row r="7129" spans="1:8" s="66" customFormat="1">
      <c r="A7129" s="16"/>
      <c r="B7129" s="70"/>
      <c r="C7129" s="71"/>
      <c r="D7129" s="70"/>
      <c r="E7129" s="70"/>
      <c r="H7129" s="72"/>
    </row>
    <row r="7130" spans="1:8" s="66" customFormat="1">
      <c r="A7130" s="16"/>
      <c r="B7130" s="70"/>
      <c r="C7130" s="71"/>
      <c r="D7130" s="70"/>
      <c r="E7130" s="70"/>
      <c r="H7130" s="72"/>
    </row>
    <row r="7131" spans="1:8" s="66" customFormat="1">
      <c r="A7131" s="16"/>
      <c r="B7131" s="70"/>
      <c r="C7131" s="71"/>
      <c r="D7131" s="70"/>
      <c r="E7131" s="70"/>
      <c r="H7131" s="72"/>
    </row>
    <row r="7132" spans="1:8" s="66" customFormat="1">
      <c r="A7132" s="16"/>
      <c r="B7132" s="70"/>
      <c r="C7132" s="71"/>
      <c r="D7132" s="70"/>
      <c r="E7132" s="70"/>
      <c r="H7132" s="72"/>
    </row>
    <row r="7133" spans="1:8" s="66" customFormat="1">
      <c r="A7133" s="16"/>
      <c r="B7133" s="70"/>
      <c r="C7133" s="71"/>
      <c r="D7133" s="70"/>
      <c r="E7133" s="70"/>
      <c r="H7133" s="72"/>
    </row>
    <row r="7134" spans="1:8" s="66" customFormat="1">
      <c r="A7134" s="16"/>
      <c r="B7134" s="70"/>
      <c r="C7134" s="71"/>
      <c r="D7134" s="70"/>
      <c r="E7134" s="70"/>
      <c r="H7134" s="72"/>
    </row>
    <row r="7135" spans="1:8" s="66" customFormat="1">
      <c r="A7135" s="16"/>
      <c r="B7135" s="70"/>
      <c r="C7135" s="71"/>
      <c r="D7135" s="70"/>
      <c r="E7135" s="70"/>
      <c r="H7135" s="72"/>
    </row>
    <row r="7136" spans="1:8" s="66" customFormat="1">
      <c r="A7136" s="16"/>
      <c r="B7136" s="70"/>
      <c r="C7136" s="71"/>
      <c r="D7136" s="70"/>
      <c r="E7136" s="70"/>
      <c r="H7136" s="72"/>
    </row>
    <row r="7137" spans="1:8" s="66" customFormat="1">
      <c r="A7137" s="16"/>
      <c r="B7137" s="70"/>
      <c r="C7137" s="71"/>
      <c r="D7137" s="70"/>
      <c r="E7137" s="70"/>
      <c r="H7137" s="72"/>
    </row>
    <row r="7138" spans="1:8" s="66" customFormat="1">
      <c r="A7138" s="16"/>
      <c r="B7138" s="70"/>
      <c r="C7138" s="71"/>
      <c r="D7138" s="70"/>
      <c r="E7138" s="70"/>
      <c r="H7138" s="72"/>
    </row>
    <row r="7139" spans="1:8" s="66" customFormat="1">
      <c r="A7139" s="16"/>
      <c r="B7139" s="70"/>
      <c r="C7139" s="71"/>
      <c r="D7139" s="70"/>
      <c r="E7139" s="70"/>
      <c r="H7139" s="72"/>
    </row>
    <row r="7140" spans="1:8" s="66" customFormat="1">
      <c r="A7140" s="16"/>
      <c r="B7140" s="70"/>
      <c r="C7140" s="71"/>
      <c r="D7140" s="70"/>
      <c r="E7140" s="70"/>
      <c r="H7140" s="72"/>
    </row>
    <row r="7141" spans="1:8" s="66" customFormat="1">
      <c r="A7141" s="16"/>
      <c r="B7141" s="70"/>
      <c r="C7141" s="71"/>
      <c r="D7141" s="70"/>
      <c r="E7141" s="70"/>
      <c r="H7141" s="72"/>
    </row>
    <row r="7142" spans="1:8" s="66" customFormat="1">
      <c r="A7142" s="16"/>
      <c r="B7142" s="70"/>
      <c r="C7142" s="71"/>
      <c r="D7142" s="70"/>
      <c r="E7142" s="70"/>
      <c r="H7142" s="72"/>
    </row>
    <row r="7143" spans="1:8" s="66" customFormat="1">
      <c r="A7143" s="16"/>
      <c r="B7143" s="70"/>
      <c r="C7143" s="71"/>
      <c r="D7143" s="70"/>
      <c r="E7143" s="70"/>
      <c r="H7143" s="72"/>
    </row>
    <row r="7144" spans="1:8" s="66" customFormat="1">
      <c r="A7144" s="16"/>
      <c r="B7144" s="70"/>
      <c r="C7144" s="71"/>
      <c r="D7144" s="70"/>
      <c r="E7144" s="70"/>
      <c r="H7144" s="72"/>
    </row>
    <row r="7145" spans="1:8" s="66" customFormat="1">
      <c r="A7145" s="16"/>
      <c r="B7145" s="70"/>
      <c r="C7145" s="71"/>
      <c r="D7145" s="70"/>
      <c r="E7145" s="70"/>
      <c r="H7145" s="72"/>
    </row>
    <row r="7146" spans="1:8" s="66" customFormat="1">
      <c r="A7146" s="16"/>
      <c r="B7146" s="70"/>
      <c r="C7146" s="71"/>
      <c r="D7146" s="70"/>
      <c r="E7146" s="70"/>
      <c r="H7146" s="72"/>
    </row>
    <row r="7147" spans="1:8" s="66" customFormat="1">
      <c r="A7147" s="16"/>
      <c r="B7147" s="70"/>
      <c r="C7147" s="71"/>
      <c r="D7147" s="70"/>
      <c r="E7147" s="70"/>
      <c r="H7147" s="72"/>
    </row>
    <row r="7148" spans="1:8" s="66" customFormat="1">
      <c r="A7148" s="16"/>
      <c r="B7148" s="70"/>
      <c r="C7148" s="71"/>
      <c r="D7148" s="70"/>
      <c r="E7148" s="70"/>
      <c r="H7148" s="72"/>
    </row>
    <row r="7149" spans="1:8" s="66" customFormat="1">
      <c r="A7149" s="16"/>
      <c r="B7149" s="70"/>
      <c r="C7149" s="71"/>
      <c r="D7149" s="70"/>
      <c r="E7149" s="70"/>
      <c r="H7149" s="72"/>
    </row>
    <row r="7150" spans="1:8" s="66" customFormat="1">
      <c r="A7150" s="16"/>
      <c r="B7150" s="70"/>
      <c r="C7150" s="71"/>
      <c r="D7150" s="70"/>
      <c r="E7150" s="70"/>
      <c r="H7150" s="72"/>
    </row>
    <row r="7151" spans="1:8" s="66" customFormat="1">
      <c r="A7151" s="16"/>
      <c r="B7151" s="70"/>
      <c r="C7151" s="71"/>
      <c r="D7151" s="70"/>
      <c r="E7151" s="70"/>
      <c r="H7151" s="72"/>
    </row>
    <row r="7152" spans="1:8" s="66" customFormat="1">
      <c r="A7152" s="16"/>
      <c r="B7152" s="70"/>
      <c r="C7152" s="71"/>
      <c r="D7152" s="70"/>
      <c r="E7152" s="70"/>
      <c r="H7152" s="72"/>
    </row>
    <row r="7153" spans="1:8" s="66" customFormat="1">
      <c r="A7153" s="16"/>
      <c r="B7153" s="70"/>
      <c r="C7153" s="71"/>
      <c r="D7153" s="70"/>
      <c r="E7153" s="70"/>
      <c r="H7153" s="72"/>
    </row>
    <row r="7154" spans="1:8" s="66" customFormat="1">
      <c r="A7154" s="16"/>
      <c r="B7154" s="70"/>
      <c r="C7154" s="71"/>
      <c r="D7154" s="70"/>
      <c r="E7154" s="70"/>
      <c r="H7154" s="72"/>
    </row>
    <row r="7155" spans="1:8" s="66" customFormat="1">
      <c r="A7155" s="16"/>
      <c r="B7155" s="70"/>
      <c r="C7155" s="71"/>
      <c r="D7155" s="70"/>
      <c r="E7155" s="70"/>
      <c r="H7155" s="72"/>
    </row>
    <row r="7156" spans="1:8" s="66" customFormat="1">
      <c r="A7156" s="16"/>
      <c r="B7156" s="70"/>
      <c r="C7156" s="71"/>
      <c r="D7156" s="70"/>
      <c r="E7156" s="70"/>
      <c r="H7156" s="72"/>
    </row>
    <row r="7157" spans="1:8" s="66" customFormat="1">
      <c r="A7157" s="16"/>
      <c r="B7157" s="70"/>
      <c r="C7157" s="71"/>
      <c r="D7157" s="70"/>
      <c r="E7157" s="70"/>
      <c r="H7157" s="72"/>
    </row>
    <row r="7158" spans="1:8" s="66" customFormat="1">
      <c r="A7158" s="16"/>
      <c r="B7158" s="70"/>
      <c r="C7158" s="71"/>
      <c r="D7158" s="70"/>
      <c r="E7158" s="70"/>
      <c r="H7158" s="72"/>
    </row>
    <row r="7159" spans="1:8" s="66" customFormat="1">
      <c r="A7159" s="16"/>
      <c r="B7159" s="70"/>
      <c r="C7159" s="71"/>
      <c r="D7159" s="70"/>
      <c r="E7159" s="70"/>
      <c r="H7159" s="72"/>
    </row>
    <row r="7160" spans="1:8" s="66" customFormat="1">
      <c r="A7160" s="16"/>
      <c r="B7160" s="70"/>
      <c r="C7160" s="71"/>
      <c r="D7160" s="70"/>
      <c r="E7160" s="70"/>
      <c r="H7160" s="72"/>
    </row>
    <row r="7161" spans="1:8" s="66" customFormat="1">
      <c r="A7161" s="16"/>
      <c r="B7161" s="70"/>
      <c r="C7161" s="71"/>
      <c r="D7161" s="70"/>
      <c r="E7161" s="70"/>
      <c r="H7161" s="72"/>
    </row>
    <row r="7162" spans="1:8" s="66" customFormat="1">
      <c r="A7162" s="16"/>
      <c r="B7162" s="70"/>
      <c r="C7162" s="71"/>
      <c r="D7162" s="70"/>
      <c r="E7162" s="70"/>
      <c r="H7162" s="72"/>
    </row>
    <row r="7163" spans="1:8" s="66" customFormat="1">
      <c r="A7163" s="16"/>
      <c r="B7163" s="70"/>
      <c r="C7163" s="71"/>
      <c r="D7163" s="70"/>
      <c r="E7163" s="70"/>
      <c r="H7163" s="72"/>
    </row>
    <row r="7164" spans="1:8" s="66" customFormat="1">
      <c r="A7164" s="16"/>
      <c r="B7164" s="70"/>
      <c r="C7164" s="71"/>
      <c r="D7164" s="70"/>
      <c r="E7164" s="70"/>
      <c r="H7164" s="72"/>
    </row>
    <row r="7165" spans="1:8" s="66" customFormat="1">
      <c r="A7165" s="16"/>
      <c r="B7165" s="70"/>
      <c r="C7165" s="71"/>
      <c r="D7165" s="70"/>
      <c r="E7165" s="70"/>
      <c r="H7165" s="72"/>
    </row>
    <row r="7166" spans="1:8" s="66" customFormat="1">
      <c r="A7166" s="16"/>
      <c r="B7166" s="70"/>
      <c r="C7166" s="71"/>
      <c r="D7166" s="70"/>
      <c r="E7166" s="70"/>
      <c r="H7166" s="72"/>
    </row>
    <row r="7167" spans="1:8" s="66" customFormat="1">
      <c r="A7167" s="16"/>
      <c r="B7167" s="70"/>
      <c r="C7167" s="71"/>
      <c r="D7167" s="70"/>
      <c r="E7167" s="70"/>
      <c r="H7167" s="72"/>
    </row>
    <row r="7168" spans="1:8" s="66" customFormat="1">
      <c r="A7168" s="16"/>
      <c r="B7168" s="70"/>
      <c r="C7168" s="71"/>
      <c r="D7168" s="70"/>
      <c r="E7168" s="70"/>
      <c r="H7168" s="72"/>
    </row>
    <row r="7169" spans="1:8" s="66" customFormat="1">
      <c r="A7169" s="16"/>
      <c r="B7169" s="70"/>
      <c r="C7169" s="71"/>
      <c r="D7169" s="70"/>
      <c r="E7169" s="70"/>
      <c r="H7169" s="72"/>
    </row>
    <row r="7170" spans="1:8" s="66" customFormat="1">
      <c r="A7170" s="16"/>
      <c r="B7170" s="70"/>
      <c r="C7170" s="71"/>
      <c r="D7170" s="70"/>
      <c r="E7170" s="70"/>
      <c r="H7170" s="72"/>
    </row>
    <row r="7171" spans="1:8" s="66" customFormat="1">
      <c r="A7171" s="16"/>
      <c r="B7171" s="70"/>
      <c r="C7171" s="71"/>
      <c r="D7171" s="70"/>
      <c r="E7171" s="70"/>
      <c r="H7171" s="72"/>
    </row>
    <row r="7172" spans="1:8" s="66" customFormat="1">
      <c r="A7172" s="16"/>
      <c r="B7172" s="70"/>
      <c r="C7172" s="71"/>
      <c r="D7172" s="70"/>
      <c r="E7172" s="70"/>
      <c r="H7172" s="72"/>
    </row>
    <row r="7173" spans="1:8" s="66" customFormat="1">
      <c r="A7173" s="16"/>
      <c r="B7173" s="70"/>
      <c r="C7173" s="71"/>
      <c r="D7173" s="70"/>
      <c r="E7173" s="70"/>
      <c r="H7173" s="72"/>
    </row>
    <row r="7174" spans="1:8" s="66" customFormat="1">
      <c r="A7174" s="16"/>
      <c r="B7174" s="70"/>
      <c r="C7174" s="71"/>
      <c r="D7174" s="70"/>
      <c r="E7174" s="70"/>
      <c r="H7174" s="72"/>
    </row>
    <row r="7175" spans="1:8" s="66" customFormat="1">
      <c r="A7175" s="16"/>
      <c r="B7175" s="70"/>
      <c r="C7175" s="71"/>
      <c r="D7175" s="70"/>
      <c r="E7175" s="70"/>
      <c r="H7175" s="72"/>
    </row>
    <row r="7176" spans="1:8" s="66" customFormat="1">
      <c r="A7176" s="16"/>
      <c r="B7176" s="70"/>
      <c r="C7176" s="71"/>
      <c r="D7176" s="70"/>
      <c r="E7176" s="70"/>
      <c r="H7176" s="72"/>
    </row>
    <row r="7177" spans="1:8" s="66" customFormat="1">
      <c r="A7177" s="16"/>
      <c r="B7177" s="70"/>
      <c r="C7177" s="71"/>
      <c r="D7177" s="70"/>
      <c r="E7177" s="70"/>
      <c r="H7177" s="72"/>
    </row>
    <row r="7178" spans="1:8" s="66" customFormat="1">
      <c r="A7178" s="16"/>
      <c r="B7178" s="70"/>
      <c r="C7178" s="71"/>
      <c r="D7178" s="70"/>
      <c r="E7178" s="70"/>
      <c r="H7178" s="72"/>
    </row>
    <row r="7179" spans="1:8" s="66" customFormat="1">
      <c r="A7179" s="16"/>
      <c r="B7179" s="70"/>
      <c r="C7179" s="71"/>
      <c r="D7179" s="70"/>
      <c r="E7179" s="70"/>
      <c r="H7179" s="72"/>
    </row>
    <row r="7180" spans="1:8" s="66" customFormat="1">
      <c r="A7180" s="16"/>
      <c r="B7180" s="70"/>
      <c r="C7180" s="71"/>
      <c r="D7180" s="70"/>
      <c r="E7180" s="70"/>
      <c r="H7180" s="72"/>
    </row>
    <row r="7181" spans="1:8" s="66" customFormat="1">
      <c r="A7181" s="16"/>
      <c r="B7181" s="70"/>
      <c r="C7181" s="71"/>
      <c r="D7181" s="70"/>
      <c r="E7181" s="70"/>
      <c r="H7181" s="72"/>
    </row>
    <row r="7182" spans="1:8" s="66" customFormat="1">
      <c r="A7182" s="16"/>
      <c r="B7182" s="70"/>
      <c r="C7182" s="71"/>
      <c r="D7182" s="70"/>
      <c r="E7182" s="70"/>
      <c r="H7182" s="72"/>
    </row>
    <row r="7183" spans="1:8" s="66" customFormat="1">
      <c r="A7183" s="16"/>
      <c r="B7183" s="70"/>
      <c r="C7183" s="71"/>
      <c r="D7183" s="70"/>
      <c r="E7183" s="70"/>
      <c r="H7183" s="72"/>
    </row>
    <row r="7184" spans="1:8" s="66" customFormat="1">
      <c r="A7184" s="16"/>
      <c r="B7184" s="70"/>
      <c r="C7184" s="71"/>
      <c r="D7184" s="70"/>
      <c r="E7184" s="70"/>
      <c r="H7184" s="72"/>
    </row>
    <row r="7185" spans="1:8" s="66" customFormat="1">
      <c r="A7185" s="16"/>
      <c r="B7185" s="70"/>
      <c r="C7185" s="71"/>
      <c r="D7185" s="70"/>
      <c r="E7185" s="70"/>
      <c r="H7185" s="72"/>
    </row>
    <row r="7186" spans="1:8" s="66" customFormat="1">
      <c r="A7186" s="16"/>
      <c r="B7186" s="70"/>
      <c r="C7186" s="71"/>
      <c r="D7186" s="70"/>
      <c r="E7186" s="70"/>
      <c r="H7186" s="72"/>
    </row>
    <row r="7187" spans="1:8" s="66" customFormat="1">
      <c r="A7187" s="16"/>
      <c r="B7187" s="70"/>
      <c r="C7187" s="71"/>
      <c r="D7187" s="70"/>
      <c r="E7187" s="70"/>
      <c r="H7187" s="72"/>
    </row>
    <row r="7188" spans="1:8" s="66" customFormat="1">
      <c r="A7188" s="16"/>
      <c r="B7188" s="70"/>
      <c r="C7188" s="71"/>
      <c r="D7188" s="70"/>
      <c r="E7188" s="70"/>
      <c r="H7188" s="72"/>
    </row>
    <row r="7189" spans="1:8" s="66" customFormat="1">
      <c r="A7189" s="16"/>
      <c r="B7189" s="70"/>
      <c r="C7189" s="71"/>
      <c r="D7189" s="70"/>
      <c r="E7189" s="70"/>
      <c r="H7189" s="72"/>
    </row>
    <row r="7190" spans="1:8" s="66" customFormat="1">
      <c r="A7190" s="16"/>
      <c r="B7190" s="70"/>
      <c r="C7190" s="71"/>
      <c r="D7190" s="70"/>
      <c r="E7190" s="70"/>
      <c r="H7190" s="72"/>
    </row>
    <row r="7191" spans="1:8" s="66" customFormat="1">
      <c r="A7191" s="16"/>
      <c r="B7191" s="70"/>
      <c r="C7191" s="71"/>
      <c r="D7191" s="70"/>
      <c r="E7191" s="70"/>
      <c r="H7191" s="72"/>
    </row>
    <row r="7192" spans="1:8" s="66" customFormat="1">
      <c r="A7192" s="16"/>
      <c r="B7192" s="70"/>
      <c r="C7192" s="71"/>
      <c r="D7192" s="70"/>
      <c r="E7192" s="70"/>
      <c r="H7192" s="72"/>
    </row>
    <row r="7193" spans="1:8" s="66" customFormat="1">
      <c r="A7193" s="16"/>
      <c r="B7193" s="70"/>
      <c r="C7193" s="71"/>
      <c r="D7193" s="70"/>
      <c r="E7193" s="70"/>
      <c r="H7193" s="72"/>
    </row>
    <row r="7194" spans="1:8" s="66" customFormat="1">
      <c r="A7194" s="16"/>
      <c r="B7194" s="70"/>
      <c r="C7194" s="71"/>
      <c r="D7194" s="70"/>
      <c r="E7194" s="70"/>
      <c r="H7194" s="72"/>
    </row>
    <row r="7195" spans="1:8" s="66" customFormat="1">
      <c r="A7195" s="16"/>
      <c r="B7195" s="70"/>
      <c r="C7195" s="71"/>
      <c r="D7195" s="70"/>
      <c r="E7195" s="70"/>
      <c r="H7195" s="72"/>
    </row>
    <row r="7196" spans="1:8" s="66" customFormat="1">
      <c r="A7196" s="16"/>
      <c r="B7196" s="70"/>
      <c r="C7196" s="71"/>
      <c r="D7196" s="70"/>
      <c r="E7196" s="70"/>
      <c r="H7196" s="72"/>
    </row>
    <row r="7197" spans="1:8" s="66" customFormat="1">
      <c r="A7197" s="16"/>
      <c r="B7197" s="70"/>
      <c r="C7197" s="71"/>
      <c r="D7197" s="70"/>
      <c r="E7197" s="70"/>
      <c r="H7197" s="72"/>
    </row>
    <row r="7198" spans="1:8" s="66" customFormat="1">
      <c r="A7198" s="16"/>
      <c r="B7198" s="70"/>
      <c r="C7198" s="71"/>
      <c r="D7198" s="70"/>
      <c r="E7198" s="70"/>
      <c r="H7198" s="72"/>
    </row>
    <row r="7199" spans="1:8" s="66" customFormat="1">
      <c r="A7199" s="16"/>
      <c r="B7199" s="70"/>
      <c r="C7199" s="71"/>
      <c r="D7199" s="70"/>
      <c r="E7199" s="70"/>
      <c r="H7199" s="72"/>
    </row>
    <row r="7200" spans="1:8" s="66" customFormat="1">
      <c r="A7200" s="16"/>
      <c r="B7200" s="70"/>
      <c r="C7200" s="71"/>
      <c r="D7200" s="70"/>
      <c r="E7200" s="70"/>
      <c r="H7200" s="72"/>
    </row>
    <row r="7201" spans="1:8" s="66" customFormat="1">
      <c r="A7201" s="16"/>
      <c r="B7201" s="70"/>
      <c r="C7201" s="71"/>
      <c r="D7201" s="70"/>
      <c r="E7201" s="70"/>
      <c r="H7201" s="72"/>
    </row>
    <row r="7202" spans="1:8" s="66" customFormat="1">
      <c r="A7202" s="16"/>
      <c r="B7202" s="70"/>
      <c r="C7202" s="71"/>
      <c r="D7202" s="70"/>
      <c r="E7202" s="70"/>
      <c r="H7202" s="72"/>
    </row>
    <row r="7203" spans="1:8" s="66" customFormat="1">
      <c r="A7203" s="16"/>
      <c r="B7203" s="70"/>
      <c r="C7203" s="71"/>
      <c r="D7203" s="70"/>
      <c r="E7203" s="70"/>
      <c r="H7203" s="72"/>
    </row>
    <row r="7204" spans="1:8" s="66" customFormat="1">
      <c r="A7204" s="16"/>
      <c r="B7204" s="70"/>
      <c r="C7204" s="71"/>
      <c r="D7204" s="70"/>
      <c r="E7204" s="70"/>
      <c r="H7204" s="72"/>
    </row>
    <row r="7205" spans="1:8" s="66" customFormat="1">
      <c r="A7205" s="16"/>
      <c r="B7205" s="70"/>
      <c r="C7205" s="71"/>
      <c r="D7205" s="70"/>
      <c r="E7205" s="70"/>
      <c r="H7205" s="72"/>
    </row>
    <row r="7206" spans="1:8" s="66" customFormat="1">
      <c r="A7206" s="16"/>
      <c r="B7206" s="70"/>
      <c r="C7206" s="71"/>
      <c r="D7206" s="70"/>
      <c r="E7206" s="70"/>
      <c r="H7206" s="72"/>
    </row>
    <row r="7207" spans="1:8" s="66" customFormat="1">
      <c r="A7207" s="16"/>
      <c r="B7207" s="70"/>
      <c r="C7207" s="71"/>
      <c r="D7207" s="70"/>
      <c r="E7207" s="70"/>
      <c r="H7207" s="72"/>
    </row>
    <row r="7208" spans="1:8" s="66" customFormat="1">
      <c r="A7208" s="16"/>
      <c r="B7208" s="70"/>
      <c r="C7208" s="71"/>
      <c r="D7208" s="70"/>
      <c r="E7208" s="70"/>
      <c r="H7208" s="72"/>
    </row>
    <row r="7209" spans="1:8" s="66" customFormat="1">
      <c r="A7209" s="16"/>
      <c r="B7209" s="70"/>
      <c r="C7209" s="71"/>
      <c r="D7209" s="70"/>
      <c r="E7209" s="70"/>
      <c r="H7209" s="72"/>
    </row>
    <row r="7210" spans="1:8" s="66" customFormat="1">
      <c r="A7210" s="16"/>
      <c r="B7210" s="70"/>
      <c r="C7210" s="71"/>
      <c r="D7210" s="70"/>
      <c r="E7210" s="70"/>
      <c r="H7210" s="72"/>
    </row>
    <row r="7211" spans="1:8" s="66" customFormat="1">
      <c r="A7211" s="16"/>
      <c r="B7211" s="70"/>
      <c r="C7211" s="71"/>
      <c r="D7211" s="70"/>
      <c r="E7211" s="70"/>
      <c r="H7211" s="72"/>
    </row>
    <row r="7212" spans="1:8" s="66" customFormat="1">
      <c r="A7212" s="16"/>
      <c r="B7212" s="70"/>
      <c r="C7212" s="71"/>
      <c r="D7212" s="70"/>
      <c r="E7212" s="70"/>
      <c r="H7212" s="72"/>
    </row>
    <row r="7213" spans="1:8" s="66" customFormat="1">
      <c r="A7213" s="16"/>
      <c r="B7213" s="70"/>
      <c r="C7213" s="71"/>
      <c r="D7213" s="70"/>
      <c r="E7213" s="70"/>
      <c r="H7213" s="72"/>
    </row>
    <row r="7214" spans="1:8" s="66" customFormat="1">
      <c r="A7214" s="16"/>
      <c r="B7214" s="70"/>
      <c r="C7214" s="71"/>
      <c r="D7214" s="70"/>
      <c r="E7214" s="70"/>
      <c r="H7214" s="72"/>
    </row>
    <row r="7215" spans="1:8" s="66" customFormat="1">
      <c r="A7215" s="16"/>
      <c r="B7215" s="70"/>
      <c r="C7215" s="71"/>
      <c r="D7215" s="70"/>
      <c r="E7215" s="70"/>
      <c r="H7215" s="72"/>
    </row>
    <row r="7216" spans="1:8" s="66" customFormat="1">
      <c r="A7216" s="16"/>
      <c r="B7216" s="70"/>
      <c r="C7216" s="71"/>
      <c r="D7216" s="70"/>
      <c r="E7216" s="70"/>
      <c r="H7216" s="72"/>
    </row>
    <row r="7217" spans="1:8" s="66" customFormat="1">
      <c r="A7217" s="16"/>
      <c r="B7217" s="70"/>
      <c r="C7217" s="71"/>
      <c r="D7217" s="70"/>
      <c r="E7217" s="70"/>
      <c r="H7217" s="72"/>
    </row>
    <row r="7218" spans="1:8" s="66" customFormat="1">
      <c r="A7218" s="16"/>
      <c r="B7218" s="70"/>
      <c r="C7218" s="71"/>
      <c r="D7218" s="70"/>
      <c r="E7218" s="70"/>
      <c r="H7218" s="72"/>
    </row>
    <row r="7219" spans="1:8" s="66" customFormat="1">
      <c r="A7219" s="16"/>
      <c r="B7219" s="70"/>
      <c r="C7219" s="71"/>
      <c r="D7219" s="70"/>
      <c r="E7219" s="70"/>
      <c r="H7219" s="72"/>
    </row>
    <row r="7220" spans="1:8" s="66" customFormat="1">
      <c r="A7220" s="16"/>
      <c r="B7220" s="70"/>
      <c r="C7220" s="71"/>
      <c r="D7220" s="70"/>
      <c r="E7220" s="70"/>
      <c r="H7220" s="72"/>
    </row>
    <row r="7221" spans="1:8" s="66" customFormat="1">
      <c r="A7221" s="16"/>
      <c r="B7221" s="70"/>
      <c r="C7221" s="71"/>
      <c r="D7221" s="70"/>
      <c r="E7221" s="70"/>
      <c r="H7221" s="72"/>
    </row>
    <row r="7222" spans="1:8" s="66" customFormat="1">
      <c r="A7222" s="16"/>
      <c r="B7222" s="70"/>
      <c r="C7222" s="71"/>
      <c r="D7222" s="70"/>
      <c r="E7222" s="70"/>
      <c r="H7222" s="72"/>
    </row>
    <row r="7223" spans="1:8" s="66" customFormat="1">
      <c r="A7223" s="16"/>
      <c r="B7223" s="70"/>
      <c r="C7223" s="71"/>
      <c r="D7223" s="70"/>
      <c r="E7223" s="70"/>
      <c r="H7223" s="72"/>
    </row>
    <row r="7224" spans="1:8" s="66" customFormat="1">
      <c r="A7224" s="16"/>
      <c r="B7224" s="70"/>
      <c r="C7224" s="71"/>
      <c r="D7224" s="70"/>
      <c r="E7224" s="70"/>
      <c r="H7224" s="72"/>
    </row>
    <row r="7225" spans="1:8" s="66" customFormat="1">
      <c r="A7225" s="16"/>
      <c r="B7225" s="70"/>
      <c r="C7225" s="71"/>
      <c r="D7225" s="70"/>
      <c r="E7225" s="70"/>
      <c r="H7225" s="72"/>
    </row>
    <row r="7226" spans="1:8" s="66" customFormat="1">
      <c r="A7226" s="16"/>
      <c r="B7226" s="70"/>
      <c r="C7226" s="71"/>
      <c r="D7226" s="70"/>
      <c r="E7226" s="70"/>
      <c r="H7226" s="72"/>
    </row>
    <row r="7227" spans="1:8" s="66" customFormat="1">
      <c r="A7227" s="16"/>
      <c r="B7227" s="70"/>
      <c r="C7227" s="71"/>
      <c r="D7227" s="70"/>
      <c r="E7227" s="70"/>
      <c r="H7227" s="72"/>
    </row>
    <row r="7228" spans="1:8" s="66" customFormat="1">
      <c r="A7228" s="16"/>
      <c r="B7228" s="70"/>
      <c r="C7228" s="71"/>
      <c r="D7228" s="70"/>
      <c r="E7228" s="70"/>
      <c r="H7228" s="72"/>
    </row>
    <row r="7229" spans="1:8" s="66" customFormat="1">
      <c r="A7229" s="16"/>
      <c r="B7229" s="70"/>
      <c r="C7229" s="71"/>
      <c r="D7229" s="70"/>
      <c r="E7229" s="70"/>
      <c r="H7229" s="72"/>
    </row>
    <row r="7230" spans="1:8" s="66" customFormat="1">
      <c r="A7230" s="16"/>
      <c r="B7230" s="70"/>
      <c r="C7230" s="71"/>
      <c r="D7230" s="70"/>
      <c r="E7230" s="70"/>
      <c r="H7230" s="72"/>
    </row>
    <row r="7231" spans="1:8" s="66" customFormat="1">
      <c r="A7231" s="16"/>
      <c r="B7231" s="70"/>
      <c r="C7231" s="71"/>
      <c r="D7231" s="70"/>
      <c r="E7231" s="70"/>
      <c r="H7231" s="72"/>
    </row>
    <row r="7232" spans="1:8" s="66" customFormat="1">
      <c r="A7232" s="16"/>
      <c r="B7232" s="70"/>
      <c r="C7232" s="71"/>
      <c r="D7232" s="70"/>
      <c r="E7232" s="70"/>
      <c r="H7232" s="72"/>
    </row>
    <row r="7233" spans="1:8" s="66" customFormat="1">
      <c r="A7233" s="16"/>
      <c r="B7233" s="70"/>
      <c r="C7233" s="71"/>
      <c r="D7233" s="70"/>
      <c r="E7233" s="70"/>
      <c r="H7233" s="72"/>
    </row>
    <row r="7234" spans="1:8" s="66" customFormat="1">
      <c r="A7234" s="16"/>
      <c r="B7234" s="70"/>
      <c r="C7234" s="71"/>
      <c r="D7234" s="70"/>
      <c r="E7234" s="70"/>
      <c r="H7234" s="72"/>
    </row>
    <row r="7235" spans="1:8" s="66" customFormat="1">
      <c r="A7235" s="16"/>
      <c r="B7235" s="70"/>
      <c r="C7235" s="71"/>
      <c r="D7235" s="70"/>
      <c r="E7235" s="70"/>
      <c r="H7235" s="72"/>
    </row>
    <row r="7236" spans="1:8" s="66" customFormat="1">
      <c r="A7236" s="16"/>
      <c r="B7236" s="70"/>
      <c r="C7236" s="71"/>
      <c r="D7236" s="70"/>
      <c r="E7236" s="70"/>
      <c r="H7236" s="72"/>
    </row>
    <row r="7237" spans="1:8" s="66" customFormat="1">
      <c r="A7237" s="16"/>
      <c r="B7237" s="70"/>
      <c r="C7237" s="71"/>
      <c r="D7237" s="70"/>
      <c r="E7237" s="70"/>
      <c r="H7237" s="72"/>
    </row>
    <row r="7238" spans="1:8" s="66" customFormat="1">
      <c r="A7238" s="16"/>
      <c r="B7238" s="70"/>
      <c r="C7238" s="71"/>
      <c r="D7238" s="70"/>
      <c r="E7238" s="70"/>
      <c r="H7238" s="72"/>
    </row>
    <row r="7239" spans="1:8" s="66" customFormat="1">
      <c r="A7239" s="16"/>
      <c r="B7239" s="70"/>
      <c r="C7239" s="71"/>
      <c r="D7239" s="70"/>
      <c r="E7239" s="70"/>
      <c r="H7239" s="72"/>
    </row>
    <row r="7240" spans="1:8" s="66" customFormat="1">
      <c r="A7240" s="16"/>
      <c r="B7240" s="70"/>
      <c r="C7240" s="71"/>
      <c r="D7240" s="70"/>
      <c r="E7240" s="70"/>
      <c r="H7240" s="72"/>
    </row>
    <row r="7241" spans="1:8" s="66" customFormat="1">
      <c r="A7241" s="16"/>
      <c r="B7241" s="70"/>
      <c r="C7241" s="71"/>
      <c r="D7241" s="70"/>
      <c r="E7241" s="70"/>
      <c r="H7241" s="72"/>
    </row>
    <row r="7242" spans="1:8" s="66" customFormat="1">
      <c r="A7242" s="16"/>
      <c r="B7242" s="70"/>
      <c r="C7242" s="71"/>
      <c r="D7242" s="70"/>
      <c r="E7242" s="70"/>
      <c r="H7242" s="72"/>
    </row>
    <row r="7243" spans="1:8" s="66" customFormat="1">
      <c r="A7243" s="16"/>
      <c r="B7243" s="70"/>
      <c r="C7243" s="71"/>
      <c r="D7243" s="70"/>
      <c r="E7243" s="70"/>
      <c r="H7243" s="72"/>
    </row>
    <row r="7244" spans="1:8" s="66" customFormat="1">
      <c r="A7244" s="16"/>
      <c r="B7244" s="70"/>
      <c r="C7244" s="71"/>
      <c r="D7244" s="70"/>
      <c r="E7244" s="70"/>
      <c r="H7244" s="72"/>
    </row>
    <row r="7245" spans="1:8" s="66" customFormat="1">
      <c r="A7245" s="16"/>
      <c r="B7245" s="70"/>
      <c r="C7245" s="71"/>
      <c r="D7245" s="70"/>
      <c r="E7245" s="70"/>
      <c r="H7245" s="72"/>
    </row>
    <row r="7246" spans="1:8" s="66" customFormat="1">
      <c r="A7246" s="16"/>
      <c r="B7246" s="70"/>
      <c r="C7246" s="71"/>
      <c r="D7246" s="70"/>
      <c r="E7246" s="70"/>
      <c r="H7246" s="72"/>
    </row>
    <row r="7247" spans="1:8" s="66" customFormat="1">
      <c r="A7247" s="16"/>
      <c r="B7247" s="70"/>
      <c r="C7247" s="71"/>
      <c r="D7247" s="70"/>
      <c r="E7247" s="70"/>
      <c r="H7247" s="72"/>
    </row>
    <row r="7248" spans="1:8" s="66" customFormat="1">
      <c r="A7248" s="16"/>
      <c r="B7248" s="70"/>
      <c r="C7248" s="71"/>
      <c r="D7248" s="70"/>
      <c r="E7248" s="70"/>
      <c r="H7248" s="72"/>
    </row>
    <row r="7249" spans="1:8" s="66" customFormat="1">
      <c r="A7249" s="16"/>
      <c r="B7249" s="70"/>
      <c r="C7249" s="71"/>
      <c r="D7249" s="70"/>
      <c r="E7249" s="70"/>
      <c r="H7249" s="72"/>
    </row>
    <row r="7250" spans="1:8" s="66" customFormat="1">
      <c r="A7250" s="16"/>
      <c r="B7250" s="70"/>
      <c r="C7250" s="71"/>
      <c r="D7250" s="70"/>
      <c r="E7250" s="70"/>
      <c r="H7250" s="72"/>
    </row>
    <row r="7251" spans="1:8" s="66" customFormat="1">
      <c r="A7251" s="16"/>
      <c r="B7251" s="70"/>
      <c r="C7251" s="71"/>
      <c r="D7251" s="70"/>
      <c r="E7251" s="70"/>
      <c r="H7251" s="72"/>
    </row>
    <row r="7252" spans="1:8" s="66" customFormat="1">
      <c r="A7252" s="16"/>
      <c r="B7252" s="70"/>
      <c r="C7252" s="71"/>
      <c r="D7252" s="70"/>
      <c r="E7252" s="70"/>
      <c r="H7252" s="72"/>
    </row>
    <row r="7253" spans="1:8" s="66" customFormat="1">
      <c r="A7253" s="16"/>
      <c r="B7253" s="70"/>
      <c r="C7253" s="71"/>
      <c r="D7253" s="70"/>
      <c r="E7253" s="70"/>
      <c r="H7253" s="72"/>
    </row>
    <row r="7254" spans="1:8" s="66" customFormat="1">
      <c r="A7254" s="16"/>
      <c r="B7254" s="70"/>
      <c r="C7254" s="71"/>
      <c r="D7254" s="70"/>
      <c r="E7254" s="70"/>
      <c r="H7254" s="72"/>
    </row>
    <row r="7255" spans="1:8" s="66" customFormat="1">
      <c r="A7255" s="16"/>
      <c r="B7255" s="70"/>
      <c r="C7255" s="71"/>
      <c r="D7255" s="70"/>
      <c r="E7255" s="70"/>
      <c r="H7255" s="72"/>
    </row>
    <row r="7256" spans="1:8" s="66" customFormat="1">
      <c r="A7256" s="16"/>
      <c r="B7256" s="70"/>
      <c r="C7256" s="71"/>
      <c r="D7256" s="70"/>
      <c r="E7256" s="70"/>
      <c r="H7256" s="72"/>
    </row>
    <row r="7257" spans="1:8" s="66" customFormat="1">
      <c r="A7257" s="16"/>
      <c r="B7257" s="70"/>
      <c r="C7257" s="71"/>
      <c r="D7257" s="70"/>
      <c r="E7257" s="70"/>
      <c r="H7257" s="72"/>
    </row>
    <row r="7258" spans="1:8" s="66" customFormat="1">
      <c r="A7258" s="16"/>
      <c r="B7258" s="70"/>
      <c r="C7258" s="71"/>
      <c r="D7258" s="70"/>
      <c r="E7258" s="70"/>
      <c r="H7258" s="72"/>
    </row>
    <row r="7259" spans="1:8" s="66" customFormat="1">
      <c r="A7259" s="16"/>
      <c r="B7259" s="70"/>
      <c r="C7259" s="71"/>
      <c r="D7259" s="70"/>
      <c r="E7259" s="70"/>
      <c r="H7259" s="72"/>
    </row>
    <row r="7260" spans="1:8" s="66" customFormat="1">
      <c r="A7260" s="16"/>
      <c r="B7260" s="70"/>
      <c r="C7260" s="71"/>
      <c r="D7260" s="70"/>
      <c r="E7260" s="70"/>
      <c r="H7260" s="72"/>
    </row>
    <row r="7261" spans="1:8" s="66" customFormat="1">
      <c r="A7261" s="16"/>
      <c r="B7261" s="70"/>
      <c r="C7261" s="71"/>
      <c r="D7261" s="70"/>
      <c r="E7261" s="70"/>
      <c r="H7261" s="72"/>
    </row>
    <row r="7262" spans="1:8" s="66" customFormat="1">
      <c r="A7262" s="16"/>
      <c r="B7262" s="70"/>
      <c r="C7262" s="71"/>
      <c r="D7262" s="70"/>
      <c r="E7262" s="70"/>
      <c r="H7262" s="72"/>
    </row>
    <row r="7263" spans="1:8" s="66" customFormat="1">
      <c r="A7263" s="16"/>
      <c r="B7263" s="70"/>
      <c r="C7263" s="71"/>
      <c r="D7263" s="70"/>
      <c r="E7263" s="70"/>
      <c r="H7263" s="72"/>
    </row>
    <row r="7264" spans="1:8" s="66" customFormat="1">
      <c r="A7264" s="16"/>
      <c r="B7264" s="70"/>
      <c r="C7264" s="71"/>
      <c r="D7264" s="70"/>
      <c r="E7264" s="70"/>
      <c r="H7264" s="72"/>
    </row>
    <row r="7265" spans="1:8" s="66" customFormat="1">
      <c r="A7265" s="16"/>
      <c r="B7265" s="70"/>
      <c r="C7265" s="71"/>
      <c r="D7265" s="70"/>
      <c r="E7265" s="70"/>
      <c r="H7265" s="72"/>
    </row>
    <row r="7266" spans="1:8" s="66" customFormat="1">
      <c r="A7266" s="16"/>
      <c r="B7266" s="70"/>
      <c r="C7266" s="71"/>
      <c r="D7266" s="70"/>
      <c r="E7266" s="70"/>
      <c r="H7266" s="72"/>
    </row>
    <row r="7267" spans="1:8" s="66" customFormat="1">
      <c r="A7267" s="16"/>
      <c r="B7267" s="70"/>
      <c r="C7267" s="71"/>
      <c r="D7267" s="70"/>
      <c r="E7267" s="70"/>
      <c r="H7267" s="72"/>
    </row>
    <row r="7268" spans="1:8" s="66" customFormat="1">
      <c r="A7268" s="16"/>
      <c r="B7268" s="70"/>
      <c r="C7268" s="71"/>
      <c r="D7268" s="70"/>
      <c r="E7268" s="70"/>
      <c r="H7268" s="72"/>
    </row>
    <row r="7269" spans="1:8" s="66" customFormat="1">
      <c r="A7269" s="16"/>
      <c r="B7269" s="70"/>
      <c r="C7269" s="71"/>
      <c r="D7269" s="70"/>
      <c r="E7269" s="70"/>
      <c r="H7269" s="72"/>
    </row>
    <row r="7270" spans="1:8" s="66" customFormat="1">
      <c r="A7270" s="16"/>
      <c r="B7270" s="70"/>
      <c r="C7270" s="71"/>
      <c r="D7270" s="70"/>
      <c r="E7270" s="70"/>
      <c r="H7270" s="72"/>
    </row>
    <row r="7271" spans="1:8" s="66" customFormat="1">
      <c r="A7271" s="16"/>
      <c r="B7271" s="70"/>
      <c r="C7271" s="71"/>
      <c r="D7271" s="70"/>
      <c r="E7271" s="70"/>
      <c r="H7271" s="72"/>
    </row>
    <row r="7272" spans="1:8" s="66" customFormat="1">
      <c r="A7272" s="16"/>
      <c r="B7272" s="70"/>
      <c r="C7272" s="71"/>
      <c r="D7272" s="70"/>
      <c r="E7272" s="70"/>
      <c r="H7272" s="72"/>
    </row>
    <row r="7273" spans="1:8" s="66" customFormat="1">
      <c r="A7273" s="16"/>
      <c r="B7273" s="70"/>
      <c r="C7273" s="71"/>
      <c r="D7273" s="70"/>
      <c r="E7273" s="70"/>
      <c r="H7273" s="72"/>
    </row>
    <row r="7274" spans="1:8" s="66" customFormat="1">
      <c r="A7274" s="16"/>
      <c r="B7274" s="70"/>
      <c r="C7274" s="71"/>
      <c r="D7274" s="70"/>
      <c r="E7274" s="70"/>
      <c r="H7274" s="72"/>
    </row>
    <row r="7275" spans="1:8" s="66" customFormat="1">
      <c r="A7275" s="16"/>
      <c r="B7275" s="70"/>
      <c r="C7275" s="71"/>
      <c r="D7275" s="70"/>
      <c r="E7275" s="70"/>
      <c r="H7275" s="72"/>
    </row>
    <row r="7276" spans="1:8" s="66" customFormat="1">
      <c r="A7276" s="16"/>
      <c r="B7276" s="70"/>
      <c r="C7276" s="71"/>
      <c r="D7276" s="70"/>
      <c r="E7276" s="70"/>
      <c r="H7276" s="72"/>
    </row>
    <row r="7277" spans="1:8" s="66" customFormat="1">
      <c r="A7277" s="16"/>
      <c r="B7277" s="70"/>
      <c r="C7277" s="71"/>
      <c r="D7277" s="70"/>
      <c r="E7277" s="70"/>
      <c r="H7277" s="72"/>
    </row>
    <row r="7278" spans="1:8" s="66" customFormat="1">
      <c r="A7278" s="16"/>
      <c r="B7278" s="70"/>
      <c r="C7278" s="71"/>
      <c r="D7278" s="70"/>
      <c r="E7278" s="70"/>
      <c r="H7278" s="72"/>
    </row>
    <row r="7279" spans="1:8" s="66" customFormat="1">
      <c r="A7279" s="16"/>
      <c r="B7279" s="70"/>
      <c r="C7279" s="71"/>
      <c r="D7279" s="70"/>
      <c r="E7279" s="70"/>
      <c r="H7279" s="72"/>
    </row>
    <row r="7280" spans="1:8" s="66" customFormat="1">
      <c r="A7280" s="16"/>
      <c r="B7280" s="70"/>
      <c r="C7280" s="71"/>
      <c r="D7280" s="70"/>
      <c r="E7280" s="70"/>
      <c r="H7280" s="72"/>
    </row>
    <row r="7281" spans="1:8" s="66" customFormat="1">
      <c r="A7281" s="16"/>
      <c r="B7281" s="70"/>
      <c r="C7281" s="71"/>
      <c r="D7281" s="70"/>
      <c r="E7281" s="70"/>
      <c r="H7281" s="72"/>
    </row>
    <row r="7282" spans="1:8" s="66" customFormat="1">
      <c r="A7282" s="16"/>
      <c r="B7282" s="70"/>
      <c r="C7282" s="71"/>
      <c r="D7282" s="70"/>
      <c r="E7282" s="70"/>
      <c r="H7282" s="72"/>
    </row>
    <row r="7283" spans="1:8" s="66" customFormat="1">
      <c r="A7283" s="16"/>
      <c r="B7283" s="70"/>
      <c r="C7283" s="71"/>
      <c r="D7283" s="70"/>
      <c r="E7283" s="70"/>
      <c r="H7283" s="72"/>
    </row>
    <row r="7284" spans="1:8" s="66" customFormat="1">
      <c r="A7284" s="16"/>
      <c r="B7284" s="70"/>
      <c r="C7284" s="71"/>
      <c r="D7284" s="70"/>
      <c r="E7284" s="70"/>
      <c r="H7284" s="72"/>
    </row>
    <row r="7285" spans="1:8" s="66" customFormat="1">
      <c r="A7285" s="16"/>
      <c r="B7285" s="70"/>
      <c r="C7285" s="71"/>
      <c r="D7285" s="70"/>
      <c r="E7285" s="70"/>
      <c r="H7285" s="72"/>
    </row>
    <row r="7286" spans="1:8" s="66" customFormat="1">
      <c r="A7286" s="16"/>
      <c r="B7286" s="70"/>
      <c r="C7286" s="71"/>
      <c r="D7286" s="70"/>
      <c r="E7286" s="70"/>
      <c r="H7286" s="72"/>
    </row>
    <row r="7287" spans="1:8" s="66" customFormat="1">
      <c r="A7287" s="16"/>
      <c r="B7287" s="70"/>
      <c r="C7287" s="71"/>
      <c r="D7287" s="70"/>
      <c r="E7287" s="70"/>
      <c r="H7287" s="72"/>
    </row>
    <row r="7288" spans="1:8" s="66" customFormat="1">
      <c r="A7288" s="16"/>
      <c r="B7288" s="70"/>
      <c r="C7288" s="71"/>
      <c r="D7288" s="70"/>
      <c r="E7288" s="70"/>
      <c r="H7288" s="72"/>
    </row>
    <row r="7289" spans="1:8" s="66" customFormat="1">
      <c r="A7289" s="16"/>
      <c r="B7289" s="70"/>
      <c r="C7289" s="71"/>
      <c r="D7289" s="70"/>
      <c r="E7289" s="70"/>
      <c r="H7289" s="72"/>
    </row>
    <row r="7290" spans="1:8" s="66" customFormat="1">
      <c r="A7290" s="16"/>
      <c r="B7290" s="70"/>
      <c r="C7290" s="71"/>
      <c r="D7290" s="70"/>
      <c r="E7290" s="70"/>
      <c r="H7290" s="72"/>
    </row>
    <row r="7291" spans="1:8" s="66" customFormat="1">
      <c r="A7291" s="16"/>
      <c r="B7291" s="70"/>
      <c r="C7291" s="71"/>
      <c r="D7291" s="70"/>
      <c r="E7291" s="70"/>
      <c r="H7291" s="72"/>
    </row>
    <row r="7292" spans="1:8" s="66" customFormat="1">
      <c r="A7292" s="16"/>
      <c r="B7292" s="70"/>
      <c r="C7292" s="71"/>
      <c r="D7292" s="70"/>
      <c r="E7292" s="70"/>
      <c r="H7292" s="72"/>
    </row>
    <row r="7293" spans="1:8" s="66" customFormat="1">
      <c r="A7293" s="16"/>
      <c r="B7293" s="70"/>
      <c r="C7293" s="71"/>
      <c r="D7293" s="70"/>
      <c r="E7293" s="70"/>
      <c r="H7293" s="72"/>
    </row>
    <row r="7294" spans="1:8" s="66" customFormat="1">
      <c r="A7294" s="16"/>
      <c r="B7294" s="70"/>
      <c r="C7294" s="71"/>
      <c r="D7294" s="70"/>
      <c r="E7294" s="70"/>
      <c r="H7294" s="72"/>
    </row>
    <row r="7295" spans="1:8" s="66" customFormat="1">
      <c r="A7295" s="16"/>
      <c r="B7295" s="70"/>
      <c r="C7295" s="71"/>
      <c r="D7295" s="70"/>
      <c r="E7295" s="70"/>
      <c r="H7295" s="72"/>
    </row>
    <row r="7296" spans="1:8" s="66" customFormat="1">
      <c r="A7296" s="16"/>
      <c r="B7296" s="70"/>
      <c r="C7296" s="71"/>
      <c r="D7296" s="70"/>
      <c r="E7296" s="70"/>
      <c r="H7296" s="72"/>
    </row>
    <row r="7297" spans="1:8" s="66" customFormat="1">
      <c r="A7297" s="16"/>
      <c r="B7297" s="70"/>
      <c r="C7297" s="71"/>
      <c r="D7297" s="70"/>
      <c r="E7297" s="70"/>
      <c r="H7297" s="72"/>
    </row>
    <row r="7298" spans="1:8" s="66" customFormat="1">
      <c r="A7298" s="16"/>
      <c r="B7298" s="70"/>
      <c r="C7298" s="71"/>
      <c r="D7298" s="70"/>
      <c r="E7298" s="70"/>
      <c r="H7298" s="72"/>
    </row>
    <row r="7299" spans="1:8" s="66" customFormat="1">
      <c r="A7299" s="16"/>
      <c r="B7299" s="70"/>
      <c r="C7299" s="71"/>
      <c r="D7299" s="70"/>
      <c r="E7299" s="70"/>
      <c r="H7299" s="72"/>
    </row>
    <row r="7300" spans="1:8" s="66" customFormat="1">
      <c r="A7300" s="16"/>
      <c r="B7300" s="70"/>
      <c r="C7300" s="71"/>
      <c r="D7300" s="70"/>
      <c r="E7300" s="70"/>
      <c r="H7300" s="72"/>
    </row>
    <row r="7301" spans="1:8" s="66" customFormat="1">
      <c r="A7301" s="16"/>
      <c r="B7301" s="70"/>
      <c r="C7301" s="71"/>
      <c r="D7301" s="70"/>
      <c r="E7301" s="70"/>
      <c r="H7301" s="72"/>
    </row>
    <row r="7302" spans="1:8" s="66" customFormat="1">
      <c r="A7302" s="16"/>
      <c r="B7302" s="70"/>
      <c r="C7302" s="71"/>
      <c r="D7302" s="70"/>
      <c r="E7302" s="70"/>
      <c r="H7302" s="72"/>
    </row>
    <row r="7303" spans="1:8" s="66" customFormat="1">
      <c r="A7303" s="16"/>
      <c r="B7303" s="70"/>
      <c r="C7303" s="71"/>
      <c r="D7303" s="70"/>
      <c r="E7303" s="70"/>
      <c r="H7303" s="72"/>
    </row>
    <row r="7304" spans="1:8" s="66" customFormat="1">
      <c r="A7304" s="16"/>
      <c r="B7304" s="70"/>
      <c r="C7304" s="71"/>
      <c r="D7304" s="70"/>
      <c r="E7304" s="70"/>
      <c r="H7304" s="72"/>
    </row>
    <row r="7305" spans="1:8" s="66" customFormat="1">
      <c r="A7305" s="16"/>
      <c r="B7305" s="70"/>
      <c r="C7305" s="71"/>
      <c r="D7305" s="70"/>
      <c r="E7305" s="70"/>
      <c r="H7305" s="72"/>
    </row>
    <row r="7306" spans="1:8" s="66" customFormat="1">
      <c r="A7306" s="16"/>
      <c r="B7306" s="70"/>
      <c r="C7306" s="71"/>
      <c r="D7306" s="70"/>
      <c r="E7306" s="70"/>
      <c r="H7306" s="72"/>
    </row>
    <row r="7307" spans="1:8" s="66" customFormat="1">
      <c r="A7307" s="16"/>
      <c r="B7307" s="70"/>
      <c r="C7307" s="71"/>
      <c r="D7307" s="70"/>
      <c r="E7307" s="70"/>
      <c r="H7307" s="72"/>
    </row>
    <row r="7308" spans="1:8" s="66" customFormat="1">
      <c r="A7308" s="16"/>
      <c r="B7308" s="70"/>
      <c r="C7308" s="71"/>
      <c r="D7308" s="70"/>
      <c r="E7308" s="70"/>
      <c r="H7308" s="72"/>
    </row>
    <row r="7309" spans="1:8" s="66" customFormat="1">
      <c r="A7309" s="16"/>
      <c r="B7309" s="70"/>
      <c r="C7309" s="71"/>
      <c r="D7309" s="70"/>
      <c r="E7309" s="70"/>
      <c r="H7309" s="72"/>
    </row>
    <row r="7310" spans="1:8" s="66" customFormat="1">
      <c r="A7310" s="16"/>
      <c r="B7310" s="70"/>
      <c r="C7310" s="71"/>
      <c r="D7310" s="70"/>
      <c r="E7310" s="70"/>
      <c r="H7310" s="72"/>
    </row>
    <row r="7311" spans="1:8" s="66" customFormat="1">
      <c r="A7311" s="16"/>
      <c r="B7311" s="70"/>
      <c r="C7311" s="71"/>
      <c r="D7311" s="70"/>
      <c r="E7311" s="70"/>
      <c r="H7311" s="72"/>
    </row>
    <row r="7312" spans="1:8" s="66" customFormat="1">
      <c r="A7312" s="16"/>
      <c r="B7312" s="70"/>
      <c r="C7312" s="71"/>
      <c r="D7312" s="70"/>
      <c r="E7312" s="70"/>
      <c r="H7312" s="72"/>
    </row>
    <row r="7313" spans="1:8" s="66" customFormat="1">
      <c r="A7313" s="16"/>
      <c r="B7313" s="70"/>
      <c r="C7313" s="71"/>
      <c r="D7313" s="70"/>
      <c r="E7313" s="70"/>
      <c r="H7313" s="72"/>
    </row>
    <row r="7314" spans="1:8" s="66" customFormat="1">
      <c r="A7314" s="16"/>
      <c r="B7314" s="70"/>
      <c r="C7314" s="71"/>
      <c r="D7314" s="70"/>
      <c r="E7314" s="70"/>
      <c r="H7314" s="72"/>
    </row>
    <row r="7315" spans="1:8" s="66" customFormat="1">
      <c r="A7315" s="16"/>
      <c r="B7315" s="70"/>
      <c r="C7315" s="71"/>
      <c r="D7315" s="70"/>
      <c r="E7315" s="70"/>
      <c r="H7315" s="72"/>
    </row>
    <row r="7316" spans="1:8" s="66" customFormat="1">
      <c r="A7316" s="16"/>
      <c r="B7316" s="70"/>
      <c r="C7316" s="71"/>
      <c r="D7316" s="70"/>
      <c r="E7316" s="70"/>
      <c r="H7316" s="72"/>
    </row>
    <row r="7317" spans="1:8" s="66" customFormat="1">
      <c r="A7317" s="16"/>
      <c r="B7317" s="70"/>
      <c r="C7317" s="71"/>
      <c r="D7317" s="70"/>
      <c r="E7317" s="70"/>
      <c r="H7317" s="72"/>
    </row>
    <row r="7318" spans="1:8" s="66" customFormat="1">
      <c r="A7318" s="16"/>
      <c r="B7318" s="70"/>
      <c r="C7318" s="71"/>
      <c r="D7318" s="70"/>
      <c r="E7318" s="70"/>
      <c r="H7318" s="72"/>
    </row>
    <row r="7319" spans="1:8" s="66" customFormat="1">
      <c r="A7319" s="16"/>
      <c r="B7319" s="70"/>
      <c r="C7319" s="71"/>
      <c r="D7319" s="70"/>
      <c r="E7319" s="70"/>
      <c r="H7319" s="72"/>
    </row>
    <row r="7320" spans="1:8" s="66" customFormat="1">
      <c r="A7320" s="16"/>
      <c r="B7320" s="70"/>
      <c r="C7320" s="71"/>
      <c r="D7320" s="70"/>
      <c r="E7320" s="70"/>
      <c r="H7320" s="72"/>
    </row>
    <row r="7321" spans="1:8" s="66" customFormat="1">
      <c r="A7321" s="16"/>
      <c r="B7321" s="70"/>
      <c r="C7321" s="71"/>
      <c r="D7321" s="70"/>
      <c r="E7321" s="70"/>
      <c r="H7321" s="72"/>
    </row>
    <row r="7322" spans="1:8" s="66" customFormat="1">
      <c r="A7322" s="16"/>
      <c r="B7322" s="70"/>
      <c r="C7322" s="71"/>
      <c r="D7322" s="70"/>
      <c r="E7322" s="70"/>
      <c r="H7322" s="72"/>
    </row>
    <row r="7323" spans="1:8" s="66" customFormat="1">
      <c r="A7323" s="16"/>
      <c r="B7323" s="70"/>
      <c r="C7323" s="71"/>
      <c r="D7323" s="70"/>
      <c r="E7323" s="70"/>
      <c r="H7323" s="72"/>
    </row>
    <row r="7324" spans="1:8" s="66" customFormat="1">
      <c r="A7324" s="16"/>
      <c r="B7324" s="70"/>
      <c r="C7324" s="71"/>
      <c r="D7324" s="70"/>
      <c r="E7324" s="70"/>
      <c r="H7324" s="72"/>
    </row>
    <row r="7325" spans="1:8" s="66" customFormat="1">
      <c r="A7325" s="16"/>
      <c r="B7325" s="70"/>
      <c r="C7325" s="71"/>
      <c r="D7325" s="70"/>
      <c r="E7325" s="70"/>
      <c r="H7325" s="72"/>
    </row>
    <row r="7326" spans="1:8" s="66" customFormat="1">
      <c r="A7326" s="16"/>
      <c r="B7326" s="70"/>
      <c r="C7326" s="71"/>
      <c r="D7326" s="70"/>
      <c r="E7326" s="70"/>
      <c r="H7326" s="72"/>
    </row>
    <row r="7327" spans="1:8" s="66" customFormat="1">
      <c r="A7327" s="16"/>
      <c r="B7327" s="70"/>
      <c r="C7327" s="71"/>
      <c r="D7327" s="70"/>
      <c r="E7327" s="70"/>
      <c r="H7327" s="72"/>
    </row>
    <row r="7328" spans="1:8" s="66" customFormat="1">
      <c r="A7328" s="16"/>
      <c r="B7328" s="70"/>
      <c r="C7328" s="71"/>
      <c r="D7328" s="70"/>
      <c r="E7328" s="70"/>
      <c r="H7328" s="72"/>
    </row>
    <row r="7329" spans="1:8" s="66" customFormat="1">
      <c r="A7329" s="16"/>
      <c r="B7329" s="70"/>
      <c r="C7329" s="71"/>
      <c r="D7329" s="70"/>
      <c r="E7329" s="70"/>
      <c r="H7329" s="72"/>
    </row>
    <row r="7330" spans="1:8" s="66" customFormat="1">
      <c r="A7330" s="16"/>
      <c r="B7330" s="70"/>
      <c r="C7330" s="71"/>
      <c r="D7330" s="70"/>
      <c r="E7330" s="70"/>
      <c r="H7330" s="72"/>
    </row>
    <row r="7331" spans="1:8" s="66" customFormat="1">
      <c r="A7331" s="16"/>
      <c r="B7331" s="70"/>
      <c r="C7331" s="71"/>
      <c r="D7331" s="70"/>
      <c r="E7331" s="70"/>
      <c r="H7331" s="72"/>
    </row>
    <row r="7332" spans="1:8" s="66" customFormat="1">
      <c r="A7332" s="16"/>
      <c r="B7332" s="70"/>
      <c r="C7332" s="71"/>
      <c r="D7332" s="70"/>
      <c r="E7332" s="70"/>
      <c r="H7332" s="72"/>
    </row>
    <row r="7333" spans="1:8" s="66" customFormat="1">
      <c r="A7333" s="16"/>
      <c r="B7333" s="70"/>
      <c r="C7333" s="71"/>
      <c r="D7333" s="70"/>
      <c r="E7333" s="70"/>
      <c r="H7333" s="72"/>
    </row>
    <row r="7334" spans="1:8" s="66" customFormat="1">
      <c r="A7334" s="16"/>
      <c r="B7334" s="70"/>
      <c r="C7334" s="71"/>
      <c r="D7334" s="70"/>
      <c r="E7334" s="70"/>
      <c r="H7334" s="72"/>
    </row>
    <row r="7335" spans="1:8" s="66" customFormat="1">
      <c r="A7335" s="16"/>
      <c r="B7335" s="70"/>
      <c r="C7335" s="71"/>
      <c r="D7335" s="70"/>
      <c r="E7335" s="70"/>
      <c r="H7335" s="72"/>
    </row>
    <row r="7336" spans="1:8" s="66" customFormat="1">
      <c r="A7336" s="16"/>
      <c r="B7336" s="70"/>
      <c r="C7336" s="71"/>
      <c r="D7336" s="70"/>
      <c r="E7336" s="70"/>
      <c r="H7336" s="72"/>
    </row>
    <row r="7337" spans="1:8" s="66" customFormat="1">
      <c r="A7337" s="16"/>
      <c r="B7337" s="70"/>
      <c r="C7337" s="71"/>
      <c r="D7337" s="70"/>
      <c r="E7337" s="70"/>
      <c r="H7337" s="72"/>
    </row>
    <row r="7338" spans="1:8" s="66" customFormat="1">
      <c r="A7338" s="16"/>
      <c r="B7338" s="70"/>
      <c r="C7338" s="71"/>
      <c r="D7338" s="70"/>
      <c r="E7338" s="70"/>
      <c r="H7338" s="72"/>
    </row>
    <row r="7339" spans="1:8" s="66" customFormat="1">
      <c r="A7339" s="16"/>
      <c r="B7339" s="70"/>
      <c r="C7339" s="71"/>
      <c r="D7339" s="70"/>
      <c r="E7339" s="70"/>
      <c r="H7339" s="72"/>
    </row>
    <row r="7340" spans="1:8" s="66" customFormat="1">
      <c r="A7340" s="16"/>
      <c r="B7340" s="70"/>
      <c r="C7340" s="71"/>
      <c r="D7340" s="70"/>
      <c r="E7340" s="70"/>
      <c r="H7340" s="72"/>
    </row>
    <row r="7341" spans="1:8" s="66" customFormat="1">
      <c r="A7341" s="16"/>
      <c r="B7341" s="70"/>
      <c r="C7341" s="71"/>
      <c r="D7341" s="70"/>
      <c r="E7341" s="70"/>
      <c r="H7341" s="72"/>
    </row>
    <row r="7342" spans="1:8" s="66" customFormat="1">
      <c r="A7342" s="16"/>
      <c r="B7342" s="70"/>
      <c r="C7342" s="71"/>
      <c r="D7342" s="70"/>
      <c r="E7342" s="70"/>
      <c r="H7342" s="72"/>
    </row>
    <row r="7343" spans="1:8" s="66" customFormat="1">
      <c r="A7343" s="16"/>
      <c r="B7343" s="70"/>
      <c r="C7343" s="71"/>
      <c r="D7343" s="70"/>
      <c r="E7343" s="70"/>
      <c r="H7343" s="72"/>
    </row>
    <row r="7344" spans="1:8" s="66" customFormat="1">
      <c r="A7344" s="16"/>
      <c r="B7344" s="70"/>
      <c r="C7344" s="71"/>
      <c r="D7344" s="70"/>
      <c r="E7344" s="70"/>
      <c r="H7344" s="72"/>
    </row>
    <row r="7345" spans="1:8" s="66" customFormat="1">
      <c r="A7345" s="16"/>
      <c r="B7345" s="70"/>
      <c r="C7345" s="71"/>
      <c r="D7345" s="70"/>
      <c r="E7345" s="70"/>
      <c r="H7345" s="72"/>
    </row>
    <row r="7346" spans="1:8" s="66" customFormat="1">
      <c r="A7346" s="16"/>
      <c r="B7346" s="70"/>
      <c r="C7346" s="71"/>
      <c r="D7346" s="70"/>
      <c r="E7346" s="70"/>
      <c r="H7346" s="72"/>
    </row>
    <row r="7347" spans="1:8" s="66" customFormat="1">
      <c r="A7347" s="16"/>
      <c r="B7347" s="70"/>
      <c r="C7347" s="71"/>
      <c r="D7347" s="70"/>
      <c r="E7347" s="70"/>
      <c r="H7347" s="72"/>
    </row>
    <row r="7348" spans="1:8" s="66" customFormat="1">
      <c r="A7348" s="16"/>
      <c r="B7348" s="70"/>
      <c r="C7348" s="71"/>
      <c r="D7348" s="70"/>
      <c r="E7348" s="70"/>
      <c r="H7348" s="72"/>
    </row>
    <row r="7349" spans="1:8" s="66" customFormat="1">
      <c r="A7349" s="16"/>
      <c r="B7349" s="70"/>
      <c r="C7349" s="71"/>
      <c r="D7349" s="70"/>
      <c r="E7349" s="70"/>
      <c r="H7349" s="72"/>
    </row>
    <row r="7350" spans="1:8" s="66" customFormat="1">
      <c r="A7350" s="16"/>
      <c r="B7350" s="70"/>
      <c r="C7350" s="71"/>
      <c r="D7350" s="70"/>
      <c r="E7350" s="70"/>
      <c r="H7350" s="72"/>
    </row>
    <row r="7351" spans="1:8" s="66" customFormat="1">
      <c r="A7351" s="16"/>
      <c r="B7351" s="70"/>
      <c r="C7351" s="71"/>
      <c r="D7351" s="70"/>
      <c r="E7351" s="70"/>
      <c r="H7351" s="72"/>
    </row>
    <row r="7352" spans="1:8" s="66" customFormat="1">
      <c r="A7352" s="16"/>
      <c r="B7352" s="70"/>
      <c r="C7352" s="71"/>
      <c r="D7352" s="70"/>
      <c r="E7352" s="70"/>
      <c r="H7352" s="72"/>
    </row>
    <row r="7353" spans="1:8" s="66" customFormat="1">
      <c r="A7353" s="16"/>
      <c r="B7353" s="70"/>
      <c r="C7353" s="71"/>
      <c r="D7353" s="70"/>
      <c r="E7353" s="70"/>
      <c r="H7353" s="72"/>
    </row>
    <row r="7354" spans="1:8" s="66" customFormat="1">
      <c r="A7354" s="16"/>
      <c r="B7354" s="70"/>
      <c r="C7354" s="71"/>
      <c r="D7354" s="70"/>
      <c r="E7354" s="70"/>
      <c r="H7354" s="72"/>
    </row>
    <row r="7355" spans="1:8" s="66" customFormat="1">
      <c r="A7355" s="16"/>
      <c r="B7355" s="70"/>
      <c r="C7355" s="71"/>
      <c r="D7355" s="70"/>
      <c r="E7355" s="70"/>
      <c r="H7355" s="72"/>
    </row>
    <row r="7356" spans="1:8" s="66" customFormat="1">
      <c r="A7356" s="16"/>
      <c r="B7356" s="70"/>
      <c r="C7356" s="71"/>
      <c r="D7356" s="70"/>
      <c r="E7356" s="70"/>
      <c r="H7356" s="72"/>
    </row>
    <row r="7357" spans="1:8" s="66" customFormat="1">
      <c r="A7357" s="16"/>
      <c r="B7357" s="70"/>
      <c r="C7357" s="71"/>
      <c r="D7357" s="70"/>
      <c r="E7357" s="70"/>
      <c r="H7357" s="72"/>
    </row>
    <row r="7358" spans="1:8" s="66" customFormat="1">
      <c r="A7358" s="16"/>
      <c r="B7358" s="70"/>
      <c r="C7358" s="71"/>
      <c r="D7358" s="70"/>
      <c r="E7358" s="70"/>
      <c r="H7358" s="72"/>
    </row>
    <row r="7359" spans="1:8" s="66" customFormat="1">
      <c r="A7359" s="16"/>
      <c r="B7359" s="70"/>
      <c r="C7359" s="71"/>
      <c r="D7359" s="70"/>
      <c r="E7359" s="70"/>
      <c r="H7359" s="72"/>
    </row>
    <row r="7360" spans="1:8" s="66" customFormat="1">
      <c r="A7360" s="16"/>
      <c r="B7360" s="70"/>
      <c r="C7360" s="71"/>
      <c r="D7360" s="70"/>
      <c r="E7360" s="70"/>
      <c r="H7360" s="72"/>
    </row>
    <row r="7361" spans="1:8" s="66" customFormat="1">
      <c r="A7361" s="16"/>
      <c r="B7361" s="70"/>
      <c r="C7361" s="71"/>
      <c r="D7361" s="70"/>
      <c r="E7361" s="70"/>
      <c r="H7361" s="72"/>
    </row>
    <row r="7362" spans="1:8" s="66" customFormat="1">
      <c r="A7362" s="16"/>
      <c r="B7362" s="70"/>
      <c r="C7362" s="71"/>
      <c r="D7362" s="70"/>
      <c r="E7362" s="70"/>
      <c r="H7362" s="72"/>
    </row>
    <row r="7363" spans="1:8" s="66" customFormat="1">
      <c r="A7363" s="16"/>
      <c r="B7363" s="70"/>
      <c r="C7363" s="71"/>
      <c r="D7363" s="70"/>
      <c r="E7363" s="70"/>
      <c r="H7363" s="72"/>
    </row>
    <row r="7364" spans="1:8" s="66" customFormat="1">
      <c r="A7364" s="16"/>
      <c r="B7364" s="70"/>
      <c r="C7364" s="71"/>
      <c r="D7364" s="70"/>
      <c r="E7364" s="70"/>
      <c r="H7364" s="72"/>
    </row>
    <row r="7365" spans="1:8" s="66" customFormat="1">
      <c r="A7365" s="16"/>
      <c r="B7365" s="70"/>
      <c r="C7365" s="71"/>
      <c r="D7365" s="70"/>
      <c r="E7365" s="70"/>
      <c r="H7365" s="72"/>
    </row>
    <row r="7366" spans="1:8" s="66" customFormat="1">
      <c r="A7366" s="16"/>
      <c r="B7366" s="70"/>
      <c r="C7366" s="71"/>
      <c r="D7366" s="70"/>
      <c r="E7366" s="70"/>
      <c r="H7366" s="72"/>
    </row>
    <row r="7367" spans="1:8" s="66" customFormat="1">
      <c r="A7367" s="16"/>
      <c r="B7367" s="70"/>
      <c r="C7367" s="71"/>
      <c r="D7367" s="70"/>
      <c r="E7367" s="70"/>
      <c r="H7367" s="72"/>
    </row>
    <row r="7368" spans="1:8" s="66" customFormat="1">
      <c r="A7368" s="16"/>
      <c r="B7368" s="70"/>
      <c r="C7368" s="71"/>
      <c r="D7368" s="70"/>
      <c r="E7368" s="70"/>
      <c r="H7368" s="72"/>
    </row>
    <row r="7369" spans="1:8" s="66" customFormat="1">
      <c r="A7369" s="16"/>
      <c r="B7369" s="70"/>
      <c r="C7369" s="71"/>
      <c r="D7369" s="70"/>
      <c r="E7369" s="70"/>
      <c r="H7369" s="72"/>
    </row>
    <row r="7370" spans="1:8" s="66" customFormat="1">
      <c r="A7370" s="16"/>
      <c r="B7370" s="70"/>
      <c r="C7370" s="71"/>
      <c r="D7370" s="70"/>
      <c r="E7370" s="70"/>
      <c r="H7370" s="72"/>
    </row>
    <row r="7371" spans="1:8" s="66" customFormat="1">
      <c r="A7371" s="16"/>
      <c r="B7371" s="70"/>
      <c r="C7371" s="71"/>
      <c r="D7371" s="70"/>
      <c r="E7371" s="70"/>
      <c r="H7371" s="72"/>
    </row>
    <row r="7372" spans="1:8" s="66" customFormat="1">
      <c r="A7372" s="16"/>
      <c r="B7372" s="70"/>
      <c r="C7372" s="71"/>
      <c r="D7372" s="70"/>
      <c r="E7372" s="70"/>
      <c r="H7372" s="72"/>
    </row>
    <row r="7373" spans="1:8" s="66" customFormat="1">
      <c r="A7373" s="16"/>
      <c r="B7373" s="70"/>
      <c r="C7373" s="71"/>
      <c r="D7373" s="70"/>
      <c r="E7373" s="70"/>
      <c r="H7373" s="72"/>
    </row>
    <row r="7374" spans="1:8" s="66" customFormat="1">
      <c r="A7374" s="16"/>
      <c r="B7374" s="70"/>
      <c r="C7374" s="71"/>
      <c r="D7374" s="70"/>
      <c r="E7374" s="70"/>
      <c r="H7374" s="72"/>
    </row>
    <row r="7375" spans="1:8" s="66" customFormat="1">
      <c r="A7375" s="16"/>
      <c r="B7375" s="70"/>
      <c r="C7375" s="71"/>
      <c r="D7375" s="70"/>
      <c r="E7375" s="70"/>
      <c r="H7375" s="72"/>
    </row>
    <row r="7376" spans="1:8" s="66" customFormat="1">
      <c r="A7376" s="16"/>
      <c r="B7376" s="70"/>
      <c r="C7376" s="71"/>
      <c r="D7376" s="70"/>
      <c r="E7376" s="70"/>
      <c r="H7376" s="72"/>
    </row>
    <row r="7377" spans="1:8" s="66" customFormat="1">
      <c r="A7377" s="16"/>
      <c r="B7377" s="70"/>
      <c r="C7377" s="71"/>
      <c r="D7377" s="70"/>
      <c r="E7377" s="70"/>
      <c r="H7377" s="72"/>
    </row>
    <row r="7378" spans="1:8" s="66" customFormat="1">
      <c r="A7378" s="16"/>
      <c r="B7378" s="70"/>
      <c r="C7378" s="71"/>
      <c r="D7378" s="70"/>
      <c r="E7378" s="70"/>
      <c r="H7378" s="72"/>
    </row>
    <row r="7379" spans="1:8" s="66" customFormat="1">
      <c r="A7379" s="16"/>
      <c r="B7379" s="70"/>
      <c r="C7379" s="71"/>
      <c r="D7379" s="70"/>
      <c r="E7379" s="70"/>
      <c r="H7379" s="72"/>
    </row>
    <row r="7380" spans="1:8" s="66" customFormat="1">
      <c r="A7380" s="16"/>
      <c r="B7380" s="70"/>
      <c r="C7380" s="71"/>
      <c r="D7380" s="70"/>
      <c r="E7380" s="70"/>
      <c r="H7380" s="72"/>
    </row>
    <row r="7381" spans="1:8" s="66" customFormat="1">
      <c r="A7381" s="16"/>
      <c r="B7381" s="70"/>
      <c r="C7381" s="71"/>
      <c r="D7381" s="70"/>
      <c r="E7381" s="70"/>
      <c r="H7381" s="72"/>
    </row>
    <row r="7382" spans="1:8" s="66" customFormat="1">
      <c r="A7382" s="16"/>
      <c r="B7382" s="70"/>
      <c r="C7382" s="71"/>
      <c r="D7382" s="70"/>
      <c r="E7382" s="70"/>
      <c r="H7382" s="72"/>
    </row>
    <row r="7383" spans="1:8" s="66" customFormat="1">
      <c r="A7383" s="16"/>
      <c r="B7383" s="70"/>
      <c r="C7383" s="71"/>
      <c r="D7383" s="70"/>
      <c r="E7383" s="70"/>
      <c r="H7383" s="72"/>
    </row>
    <row r="7384" spans="1:8" s="66" customFormat="1">
      <c r="A7384" s="16"/>
      <c r="B7384" s="70"/>
      <c r="C7384" s="71"/>
      <c r="D7384" s="70"/>
      <c r="E7384" s="70"/>
      <c r="H7384" s="72"/>
    </row>
    <row r="7385" spans="1:8" s="66" customFormat="1">
      <c r="A7385" s="16"/>
      <c r="B7385" s="70"/>
      <c r="C7385" s="71"/>
      <c r="D7385" s="70"/>
      <c r="E7385" s="70"/>
      <c r="H7385" s="72"/>
    </row>
    <row r="7386" spans="1:8" s="66" customFormat="1">
      <c r="A7386" s="16"/>
      <c r="B7386" s="70"/>
      <c r="C7386" s="71"/>
      <c r="D7386" s="70"/>
      <c r="E7386" s="70"/>
      <c r="H7386" s="72"/>
    </row>
    <row r="7387" spans="1:8" s="66" customFormat="1">
      <c r="A7387" s="16"/>
      <c r="B7387" s="70"/>
      <c r="C7387" s="71"/>
      <c r="D7387" s="70"/>
      <c r="E7387" s="70"/>
      <c r="H7387" s="72"/>
    </row>
    <row r="7388" spans="1:8" s="66" customFormat="1">
      <c r="A7388" s="16"/>
      <c r="B7388" s="70"/>
      <c r="C7388" s="71"/>
      <c r="D7388" s="70"/>
      <c r="E7388" s="70"/>
      <c r="H7388" s="72"/>
    </row>
    <row r="7389" spans="1:8" s="66" customFormat="1">
      <c r="A7389" s="16"/>
      <c r="B7389" s="70"/>
      <c r="C7389" s="71"/>
      <c r="D7389" s="70"/>
      <c r="E7389" s="70"/>
      <c r="H7389" s="72"/>
    </row>
    <row r="7390" spans="1:8" s="66" customFormat="1">
      <c r="A7390" s="16"/>
      <c r="B7390" s="70"/>
      <c r="C7390" s="71"/>
      <c r="D7390" s="70"/>
      <c r="E7390" s="70"/>
      <c r="H7390" s="72"/>
    </row>
    <row r="7391" spans="1:8" s="66" customFormat="1">
      <c r="A7391" s="16"/>
      <c r="B7391" s="70"/>
      <c r="C7391" s="71"/>
      <c r="D7391" s="70"/>
      <c r="E7391" s="70"/>
      <c r="H7391" s="72"/>
    </row>
    <row r="7392" spans="1:8" s="66" customFormat="1">
      <c r="A7392" s="16"/>
      <c r="B7392" s="70"/>
      <c r="C7392" s="71"/>
      <c r="D7392" s="70"/>
      <c r="E7392" s="70"/>
      <c r="H7392" s="72"/>
    </row>
    <row r="7393" spans="1:8" s="66" customFormat="1">
      <c r="A7393" s="16"/>
      <c r="B7393" s="70"/>
      <c r="C7393" s="71"/>
      <c r="D7393" s="70"/>
      <c r="E7393" s="70"/>
      <c r="H7393" s="72"/>
    </row>
    <row r="7394" spans="1:8" s="66" customFormat="1">
      <c r="A7394" s="16"/>
      <c r="B7394" s="70"/>
      <c r="C7394" s="71"/>
      <c r="D7394" s="70"/>
      <c r="E7394" s="70"/>
      <c r="H7394" s="72"/>
    </row>
    <row r="7395" spans="1:8" s="66" customFormat="1">
      <c r="A7395" s="16"/>
      <c r="B7395" s="70"/>
      <c r="C7395" s="71"/>
      <c r="D7395" s="70"/>
      <c r="E7395" s="70"/>
      <c r="H7395" s="72"/>
    </row>
    <row r="7396" spans="1:8" s="66" customFormat="1">
      <c r="A7396" s="16"/>
      <c r="B7396" s="70"/>
      <c r="C7396" s="71"/>
      <c r="D7396" s="70"/>
      <c r="E7396" s="70"/>
      <c r="H7396" s="72"/>
    </row>
    <row r="7397" spans="1:8" s="66" customFormat="1">
      <c r="A7397" s="16"/>
      <c r="B7397" s="70"/>
      <c r="C7397" s="71"/>
      <c r="D7397" s="70"/>
      <c r="E7397" s="70"/>
      <c r="H7397" s="72"/>
    </row>
    <row r="7398" spans="1:8" s="66" customFormat="1">
      <c r="A7398" s="16"/>
      <c r="B7398" s="70"/>
      <c r="C7398" s="71"/>
      <c r="D7398" s="70"/>
      <c r="E7398" s="70"/>
      <c r="H7398" s="72"/>
    </row>
    <row r="7399" spans="1:8" s="66" customFormat="1">
      <c r="A7399" s="16"/>
      <c r="B7399" s="70"/>
      <c r="C7399" s="71"/>
      <c r="D7399" s="70"/>
      <c r="E7399" s="70"/>
      <c r="H7399" s="72"/>
    </row>
    <row r="7400" spans="1:8" s="66" customFormat="1">
      <c r="A7400" s="16"/>
      <c r="B7400" s="70"/>
      <c r="C7400" s="71"/>
      <c r="D7400" s="70"/>
      <c r="E7400" s="70"/>
      <c r="H7400" s="72"/>
    </row>
    <row r="7401" spans="1:8" s="66" customFormat="1">
      <c r="A7401" s="16"/>
      <c r="B7401" s="70"/>
      <c r="C7401" s="71"/>
      <c r="D7401" s="70"/>
      <c r="E7401" s="70"/>
      <c r="H7401" s="72"/>
    </row>
    <row r="7402" spans="1:8" s="66" customFormat="1">
      <c r="A7402" s="16"/>
      <c r="B7402" s="70"/>
      <c r="C7402" s="71"/>
      <c r="D7402" s="70"/>
      <c r="E7402" s="70"/>
      <c r="H7402" s="72"/>
    </row>
    <row r="7403" spans="1:8" s="66" customFormat="1">
      <c r="A7403" s="16"/>
      <c r="B7403" s="70"/>
      <c r="C7403" s="71"/>
      <c r="D7403" s="70"/>
      <c r="E7403" s="70"/>
      <c r="H7403" s="72"/>
    </row>
    <row r="7404" spans="1:8" s="66" customFormat="1">
      <c r="A7404" s="16"/>
      <c r="B7404" s="70"/>
      <c r="C7404" s="71"/>
      <c r="D7404" s="70"/>
      <c r="E7404" s="70"/>
      <c r="H7404" s="72"/>
    </row>
    <row r="7405" spans="1:8" s="66" customFormat="1">
      <c r="A7405" s="16"/>
      <c r="B7405" s="70"/>
      <c r="C7405" s="71"/>
      <c r="D7405" s="70"/>
      <c r="E7405" s="70"/>
      <c r="H7405" s="72"/>
    </row>
    <row r="7406" spans="1:8" s="66" customFormat="1">
      <c r="A7406" s="16"/>
      <c r="B7406" s="70"/>
      <c r="C7406" s="71"/>
      <c r="D7406" s="70"/>
      <c r="E7406" s="70"/>
      <c r="H7406" s="72"/>
    </row>
    <row r="7407" spans="1:8" s="66" customFormat="1">
      <c r="A7407" s="16"/>
      <c r="B7407" s="70"/>
      <c r="C7407" s="71"/>
      <c r="D7407" s="70"/>
      <c r="E7407" s="70"/>
      <c r="H7407" s="72"/>
    </row>
    <row r="7408" spans="1:8" s="66" customFormat="1">
      <c r="A7408" s="16"/>
      <c r="B7408" s="70"/>
      <c r="C7408" s="71"/>
      <c r="D7408" s="70"/>
      <c r="E7408" s="70"/>
      <c r="H7408" s="72"/>
    </row>
    <row r="7409" spans="1:8" s="66" customFormat="1">
      <c r="A7409" s="16"/>
      <c r="B7409" s="70"/>
      <c r="C7409" s="71"/>
      <c r="D7409" s="70"/>
      <c r="E7409" s="70"/>
      <c r="H7409" s="72"/>
    </row>
    <row r="7410" spans="1:8" s="66" customFormat="1">
      <c r="A7410" s="16"/>
      <c r="B7410" s="70"/>
      <c r="C7410" s="71"/>
      <c r="D7410" s="70"/>
      <c r="E7410" s="70"/>
      <c r="H7410" s="72"/>
    </row>
    <row r="7411" spans="1:8" s="66" customFormat="1">
      <c r="A7411" s="16"/>
      <c r="B7411" s="70"/>
      <c r="C7411" s="71"/>
      <c r="D7411" s="70"/>
      <c r="E7411" s="70"/>
      <c r="H7411" s="72"/>
    </row>
    <row r="7412" spans="1:8" s="66" customFormat="1">
      <c r="A7412" s="16"/>
      <c r="B7412" s="70"/>
      <c r="C7412" s="71"/>
      <c r="D7412" s="70"/>
      <c r="E7412" s="70"/>
      <c r="H7412" s="72"/>
    </row>
    <row r="7413" spans="1:8" s="66" customFormat="1">
      <c r="A7413" s="16"/>
      <c r="B7413" s="70"/>
      <c r="C7413" s="71"/>
      <c r="D7413" s="70"/>
      <c r="E7413" s="70"/>
      <c r="H7413" s="72"/>
    </row>
    <row r="7414" spans="1:8" s="66" customFormat="1">
      <c r="A7414" s="16"/>
      <c r="B7414" s="70"/>
      <c r="C7414" s="71"/>
      <c r="D7414" s="70"/>
      <c r="E7414" s="70"/>
      <c r="H7414" s="72"/>
    </row>
    <row r="7415" spans="1:8" s="66" customFormat="1">
      <c r="A7415" s="16"/>
      <c r="B7415" s="70"/>
      <c r="C7415" s="71"/>
      <c r="D7415" s="70"/>
      <c r="E7415" s="70"/>
      <c r="H7415" s="72"/>
    </row>
    <row r="7416" spans="1:8" s="66" customFormat="1">
      <c r="A7416" s="16"/>
      <c r="B7416" s="70"/>
      <c r="C7416" s="71"/>
      <c r="D7416" s="70"/>
      <c r="E7416" s="70"/>
      <c r="H7416" s="72"/>
    </row>
    <row r="7417" spans="1:8" s="66" customFormat="1">
      <c r="A7417" s="16"/>
      <c r="B7417" s="70"/>
      <c r="C7417" s="71"/>
      <c r="D7417" s="70"/>
      <c r="E7417" s="70"/>
      <c r="H7417" s="72"/>
    </row>
    <row r="7418" spans="1:8" s="66" customFormat="1">
      <c r="A7418" s="16"/>
      <c r="B7418" s="70"/>
      <c r="C7418" s="71"/>
      <c r="D7418" s="70"/>
      <c r="E7418" s="70"/>
      <c r="H7418" s="72"/>
    </row>
    <row r="7419" spans="1:8" s="66" customFormat="1">
      <c r="A7419" s="16"/>
      <c r="B7419" s="70"/>
      <c r="C7419" s="71"/>
      <c r="D7419" s="70"/>
      <c r="E7419" s="70"/>
      <c r="H7419" s="72"/>
    </row>
    <row r="7420" spans="1:8" s="66" customFormat="1">
      <c r="A7420" s="16"/>
      <c r="B7420" s="70"/>
      <c r="C7420" s="71"/>
      <c r="D7420" s="70"/>
      <c r="E7420" s="70"/>
      <c r="H7420" s="72"/>
    </row>
    <row r="7421" spans="1:8" s="66" customFormat="1">
      <c r="A7421" s="16"/>
      <c r="B7421" s="70"/>
      <c r="C7421" s="71"/>
      <c r="D7421" s="70"/>
      <c r="E7421" s="70"/>
      <c r="H7421" s="72"/>
    </row>
    <row r="7422" spans="1:8" s="66" customFormat="1">
      <c r="A7422" s="16"/>
      <c r="B7422" s="70"/>
      <c r="C7422" s="71"/>
      <c r="D7422" s="70"/>
      <c r="E7422" s="70"/>
      <c r="H7422" s="72"/>
    </row>
    <row r="7423" spans="1:8" s="66" customFormat="1">
      <c r="A7423" s="16"/>
      <c r="B7423" s="70"/>
      <c r="C7423" s="71"/>
      <c r="D7423" s="70"/>
      <c r="E7423" s="70"/>
      <c r="H7423" s="72"/>
    </row>
    <row r="7424" spans="1:8" s="66" customFormat="1">
      <c r="A7424" s="16"/>
      <c r="B7424" s="70"/>
      <c r="C7424" s="71"/>
      <c r="D7424" s="70"/>
      <c r="E7424" s="70"/>
      <c r="H7424" s="72"/>
    </row>
    <row r="7425" spans="1:8" s="66" customFormat="1">
      <c r="A7425" s="16"/>
      <c r="B7425" s="70"/>
      <c r="C7425" s="71"/>
      <c r="D7425" s="70"/>
      <c r="E7425" s="70"/>
      <c r="H7425" s="72"/>
    </row>
    <row r="7426" spans="1:8" s="66" customFormat="1">
      <c r="A7426" s="16"/>
      <c r="B7426" s="70"/>
      <c r="C7426" s="71"/>
      <c r="D7426" s="70"/>
      <c r="E7426" s="70"/>
      <c r="H7426" s="72"/>
    </row>
    <row r="7427" spans="1:8" s="66" customFormat="1">
      <c r="A7427" s="16"/>
      <c r="B7427" s="70"/>
      <c r="C7427" s="71"/>
      <c r="D7427" s="70"/>
      <c r="E7427" s="70"/>
      <c r="H7427" s="72"/>
    </row>
    <row r="7428" spans="1:8" s="66" customFormat="1">
      <c r="A7428" s="16"/>
      <c r="B7428" s="70"/>
      <c r="C7428" s="71"/>
      <c r="D7428" s="70"/>
      <c r="E7428" s="70"/>
      <c r="H7428" s="72"/>
    </row>
    <row r="7429" spans="1:8" s="66" customFormat="1">
      <c r="A7429" s="16"/>
      <c r="B7429" s="70"/>
      <c r="C7429" s="71"/>
      <c r="D7429" s="70"/>
      <c r="E7429" s="70"/>
      <c r="H7429" s="72"/>
    </row>
    <row r="7430" spans="1:8" s="66" customFormat="1">
      <c r="A7430" s="16"/>
      <c r="B7430" s="70"/>
      <c r="C7430" s="71"/>
      <c r="D7430" s="70"/>
      <c r="E7430" s="70"/>
      <c r="H7430" s="72"/>
    </row>
    <row r="7431" spans="1:8" s="66" customFormat="1">
      <c r="A7431" s="16"/>
      <c r="B7431" s="70"/>
      <c r="C7431" s="71"/>
      <c r="D7431" s="70"/>
      <c r="E7431" s="70"/>
      <c r="H7431" s="72"/>
    </row>
    <row r="7432" spans="1:8" s="66" customFormat="1">
      <c r="A7432" s="16"/>
      <c r="B7432" s="70"/>
      <c r="C7432" s="71"/>
      <c r="D7432" s="70"/>
      <c r="E7432" s="70"/>
      <c r="H7432" s="72"/>
    </row>
    <row r="7433" spans="1:8" s="66" customFormat="1">
      <c r="A7433" s="16"/>
      <c r="B7433" s="70"/>
      <c r="C7433" s="71"/>
      <c r="D7433" s="70"/>
      <c r="E7433" s="70"/>
      <c r="H7433" s="72"/>
    </row>
    <row r="7434" spans="1:8" s="66" customFormat="1">
      <c r="A7434" s="16"/>
      <c r="B7434" s="70"/>
      <c r="C7434" s="71"/>
      <c r="D7434" s="70"/>
      <c r="E7434" s="70"/>
      <c r="H7434" s="72"/>
    </row>
    <row r="7435" spans="1:8" s="66" customFormat="1">
      <c r="A7435" s="16"/>
      <c r="B7435" s="70"/>
      <c r="C7435" s="71"/>
      <c r="D7435" s="70"/>
      <c r="E7435" s="70"/>
      <c r="H7435" s="72"/>
    </row>
    <row r="7436" spans="1:8" s="66" customFormat="1">
      <c r="A7436" s="16"/>
      <c r="B7436" s="70"/>
      <c r="C7436" s="71"/>
      <c r="D7436" s="70"/>
      <c r="E7436" s="70"/>
      <c r="H7436" s="72"/>
    </row>
    <row r="7437" spans="1:8" s="66" customFormat="1">
      <c r="A7437" s="16"/>
      <c r="B7437" s="70"/>
      <c r="C7437" s="71"/>
      <c r="D7437" s="70"/>
      <c r="E7437" s="70"/>
      <c r="H7437" s="72"/>
    </row>
    <row r="7438" spans="1:8" s="66" customFormat="1">
      <c r="A7438" s="16"/>
      <c r="B7438" s="70"/>
      <c r="C7438" s="71"/>
      <c r="D7438" s="70"/>
      <c r="E7438" s="70"/>
      <c r="H7438" s="72"/>
    </row>
    <row r="7439" spans="1:8" s="66" customFormat="1">
      <c r="A7439" s="16"/>
      <c r="B7439" s="70"/>
      <c r="C7439" s="71"/>
      <c r="D7439" s="70"/>
      <c r="E7439" s="70"/>
      <c r="H7439" s="72"/>
    </row>
    <row r="7440" spans="1:8" s="66" customFormat="1">
      <c r="A7440" s="16"/>
      <c r="B7440" s="70"/>
      <c r="C7440" s="71"/>
      <c r="D7440" s="70"/>
      <c r="E7440" s="70"/>
      <c r="H7440" s="72"/>
    </row>
    <row r="7441" spans="1:8" s="66" customFormat="1">
      <c r="A7441" s="16"/>
      <c r="B7441" s="70"/>
      <c r="C7441" s="71"/>
      <c r="D7441" s="70"/>
      <c r="E7441" s="70"/>
      <c r="H7441" s="72"/>
    </row>
    <row r="7442" spans="1:8" s="66" customFormat="1">
      <c r="A7442" s="16"/>
      <c r="B7442" s="70"/>
      <c r="C7442" s="71"/>
      <c r="D7442" s="70"/>
      <c r="E7442" s="70"/>
      <c r="H7442" s="72"/>
    </row>
    <row r="7443" spans="1:8" s="66" customFormat="1">
      <c r="A7443" s="16"/>
      <c r="B7443" s="70"/>
      <c r="C7443" s="71"/>
      <c r="D7443" s="70"/>
      <c r="E7443" s="70"/>
      <c r="H7443" s="72"/>
    </row>
    <row r="7444" spans="1:8" s="66" customFormat="1">
      <c r="A7444" s="16"/>
      <c r="B7444" s="70"/>
      <c r="C7444" s="71"/>
      <c r="D7444" s="70"/>
      <c r="E7444" s="70"/>
      <c r="H7444" s="72"/>
    </row>
    <row r="7445" spans="1:8" s="66" customFormat="1">
      <c r="A7445" s="16"/>
      <c r="B7445" s="70"/>
      <c r="C7445" s="71"/>
      <c r="D7445" s="70"/>
      <c r="E7445" s="70"/>
      <c r="H7445" s="72"/>
    </row>
    <row r="7446" spans="1:8" s="66" customFormat="1">
      <c r="A7446" s="16"/>
      <c r="B7446" s="70"/>
      <c r="C7446" s="71"/>
      <c r="D7446" s="70"/>
      <c r="E7446" s="70"/>
      <c r="H7446" s="72"/>
    </row>
    <row r="7447" spans="1:8" s="66" customFormat="1">
      <c r="A7447" s="16"/>
      <c r="B7447" s="70"/>
      <c r="C7447" s="71"/>
      <c r="D7447" s="70"/>
      <c r="E7447" s="70"/>
      <c r="H7447" s="72"/>
    </row>
    <row r="7448" spans="1:8" s="66" customFormat="1">
      <c r="A7448" s="16"/>
      <c r="B7448" s="70"/>
      <c r="C7448" s="71"/>
      <c r="D7448" s="70"/>
      <c r="E7448" s="70"/>
      <c r="H7448" s="72"/>
    </row>
    <row r="7449" spans="1:8" s="66" customFormat="1">
      <c r="A7449" s="16"/>
      <c r="B7449" s="70"/>
      <c r="C7449" s="71"/>
      <c r="D7449" s="70"/>
      <c r="E7449" s="70"/>
      <c r="H7449" s="72"/>
    </row>
    <row r="7450" spans="1:8" s="66" customFormat="1">
      <c r="A7450" s="16"/>
      <c r="B7450" s="70"/>
      <c r="C7450" s="71"/>
      <c r="D7450" s="70"/>
      <c r="E7450" s="70"/>
      <c r="H7450" s="72"/>
    </row>
    <row r="7451" spans="1:8" s="66" customFormat="1">
      <c r="A7451" s="16"/>
      <c r="B7451" s="70"/>
      <c r="C7451" s="71"/>
      <c r="D7451" s="70"/>
      <c r="E7451" s="70"/>
      <c r="H7451" s="72"/>
    </row>
    <row r="7452" spans="1:8" s="66" customFormat="1">
      <c r="A7452" s="16"/>
      <c r="B7452" s="70"/>
      <c r="C7452" s="71"/>
      <c r="D7452" s="70"/>
      <c r="E7452" s="70"/>
      <c r="H7452" s="72"/>
    </row>
    <row r="7453" spans="1:8" s="66" customFormat="1">
      <c r="A7453" s="16"/>
      <c r="B7453" s="70"/>
      <c r="C7453" s="71"/>
      <c r="D7453" s="70"/>
      <c r="E7453" s="70"/>
      <c r="H7453" s="72"/>
    </row>
    <row r="7454" spans="1:8" s="66" customFormat="1">
      <c r="A7454" s="16"/>
      <c r="B7454" s="70"/>
      <c r="C7454" s="71"/>
      <c r="D7454" s="70"/>
      <c r="E7454" s="70"/>
      <c r="H7454" s="72"/>
    </row>
    <row r="7455" spans="1:8" s="66" customFormat="1">
      <c r="A7455" s="16"/>
      <c r="B7455" s="70"/>
      <c r="C7455" s="71"/>
      <c r="D7455" s="70"/>
      <c r="E7455" s="70"/>
      <c r="H7455" s="72"/>
    </row>
    <row r="7456" spans="1:8" s="66" customFormat="1">
      <c r="A7456" s="16"/>
      <c r="B7456" s="70"/>
      <c r="C7456" s="71"/>
      <c r="D7456" s="70"/>
      <c r="E7456" s="70"/>
      <c r="H7456" s="72"/>
    </row>
    <row r="7457" spans="1:8" s="66" customFormat="1">
      <c r="A7457" s="16"/>
      <c r="B7457" s="70"/>
      <c r="C7457" s="71"/>
      <c r="D7457" s="70"/>
      <c r="E7457" s="70"/>
      <c r="H7457" s="72"/>
    </row>
    <row r="7458" spans="1:8" s="66" customFormat="1">
      <c r="A7458" s="16"/>
      <c r="B7458" s="70"/>
      <c r="C7458" s="71"/>
      <c r="D7458" s="70"/>
      <c r="E7458" s="70"/>
      <c r="H7458" s="72"/>
    </row>
    <row r="7459" spans="1:8" s="66" customFormat="1">
      <c r="A7459" s="16"/>
      <c r="B7459" s="70"/>
      <c r="C7459" s="71"/>
      <c r="D7459" s="70"/>
      <c r="E7459" s="70"/>
      <c r="H7459" s="72"/>
    </row>
    <row r="7460" spans="1:8" s="66" customFormat="1">
      <c r="A7460" s="16"/>
      <c r="B7460" s="70"/>
      <c r="C7460" s="71"/>
      <c r="D7460" s="70"/>
      <c r="E7460" s="70"/>
      <c r="H7460" s="72"/>
    </row>
    <row r="7461" spans="1:8" s="66" customFormat="1">
      <c r="A7461" s="16"/>
      <c r="B7461" s="70"/>
      <c r="C7461" s="71"/>
      <c r="D7461" s="70"/>
      <c r="E7461" s="70"/>
      <c r="H7461" s="72"/>
    </row>
    <row r="7462" spans="1:8" s="66" customFormat="1">
      <c r="A7462" s="16"/>
      <c r="B7462" s="70"/>
      <c r="C7462" s="71"/>
      <c r="D7462" s="70"/>
      <c r="E7462" s="70"/>
      <c r="H7462" s="72"/>
    </row>
    <row r="7463" spans="1:8" s="66" customFormat="1">
      <c r="A7463" s="16"/>
      <c r="B7463" s="70"/>
      <c r="C7463" s="71"/>
      <c r="D7463" s="70"/>
      <c r="E7463" s="70"/>
      <c r="H7463" s="72"/>
    </row>
    <row r="7464" spans="1:8" s="66" customFormat="1">
      <c r="A7464" s="16"/>
      <c r="B7464" s="70"/>
      <c r="C7464" s="71"/>
      <c r="D7464" s="70"/>
      <c r="E7464" s="70"/>
      <c r="H7464" s="72"/>
    </row>
    <row r="7465" spans="1:8" s="66" customFormat="1">
      <c r="A7465" s="16"/>
      <c r="B7465" s="70"/>
      <c r="C7465" s="71"/>
      <c r="D7465" s="70"/>
      <c r="E7465" s="70"/>
      <c r="H7465" s="72"/>
    </row>
    <row r="7466" spans="1:8" s="66" customFormat="1">
      <c r="A7466" s="16"/>
      <c r="B7466" s="70"/>
      <c r="C7466" s="71"/>
      <c r="D7466" s="70"/>
      <c r="E7466" s="70"/>
      <c r="H7466" s="72"/>
    </row>
    <row r="7467" spans="1:8" s="66" customFormat="1">
      <c r="A7467" s="16"/>
      <c r="B7467" s="70"/>
      <c r="C7467" s="71"/>
      <c r="D7467" s="70"/>
      <c r="E7467" s="70"/>
      <c r="H7467" s="72"/>
    </row>
    <row r="7468" spans="1:8" s="66" customFormat="1">
      <c r="A7468" s="16"/>
      <c r="B7468" s="70"/>
      <c r="C7468" s="71"/>
      <c r="D7468" s="70"/>
      <c r="E7468" s="70"/>
      <c r="H7468" s="72"/>
    </row>
    <row r="7469" spans="1:8" s="66" customFormat="1">
      <c r="A7469" s="16"/>
      <c r="B7469" s="70"/>
      <c r="C7469" s="71"/>
      <c r="D7469" s="70"/>
      <c r="E7469" s="70"/>
      <c r="H7469" s="72"/>
    </row>
    <row r="7470" spans="1:8" s="66" customFormat="1">
      <c r="A7470" s="16"/>
      <c r="B7470" s="70"/>
      <c r="C7470" s="71"/>
      <c r="D7470" s="70"/>
      <c r="E7470" s="70"/>
      <c r="H7470" s="72"/>
    </row>
    <row r="7471" spans="1:8" s="66" customFormat="1">
      <c r="A7471" s="16"/>
      <c r="B7471" s="70"/>
      <c r="C7471" s="71"/>
      <c r="D7471" s="70"/>
      <c r="E7471" s="70"/>
      <c r="H7471" s="72"/>
    </row>
    <row r="7472" spans="1:8" s="66" customFormat="1">
      <c r="A7472" s="16"/>
      <c r="B7472" s="70"/>
      <c r="C7472" s="71"/>
      <c r="D7472" s="70"/>
      <c r="E7472" s="70"/>
      <c r="H7472" s="72"/>
    </row>
    <row r="7473" spans="1:8" s="66" customFormat="1">
      <c r="A7473" s="16"/>
      <c r="B7473" s="70"/>
      <c r="C7473" s="71"/>
      <c r="D7473" s="70"/>
      <c r="E7473" s="70"/>
      <c r="H7473" s="72"/>
    </row>
    <row r="7474" spans="1:8" s="66" customFormat="1">
      <c r="A7474" s="16"/>
      <c r="B7474" s="70"/>
      <c r="C7474" s="71"/>
      <c r="D7474" s="70"/>
      <c r="E7474" s="70"/>
      <c r="H7474" s="72"/>
    </row>
    <row r="7475" spans="1:8" s="66" customFormat="1">
      <c r="A7475" s="16"/>
      <c r="B7475" s="70"/>
      <c r="C7475" s="71"/>
      <c r="D7475" s="70"/>
      <c r="E7475" s="70"/>
      <c r="H7475" s="72"/>
    </row>
    <row r="7476" spans="1:8" s="66" customFormat="1">
      <c r="A7476" s="16"/>
      <c r="B7476" s="70"/>
      <c r="C7476" s="71"/>
      <c r="D7476" s="70"/>
      <c r="E7476" s="70"/>
      <c r="H7476" s="72"/>
    </row>
    <row r="7477" spans="1:8" s="66" customFormat="1">
      <c r="A7477" s="16"/>
      <c r="B7477" s="70"/>
      <c r="C7477" s="71"/>
      <c r="D7477" s="70"/>
      <c r="E7477" s="70"/>
      <c r="H7477" s="72"/>
    </row>
    <row r="7478" spans="1:8" s="66" customFormat="1">
      <c r="A7478" s="16"/>
      <c r="B7478" s="70"/>
      <c r="C7478" s="71"/>
      <c r="D7478" s="70"/>
      <c r="E7478" s="70"/>
      <c r="H7478" s="72"/>
    </row>
    <row r="7479" spans="1:8" s="66" customFormat="1">
      <c r="A7479" s="16"/>
      <c r="B7479" s="70"/>
      <c r="C7479" s="71"/>
      <c r="D7479" s="70"/>
      <c r="E7479" s="70"/>
      <c r="H7479" s="72"/>
    </row>
    <row r="7480" spans="1:8" s="66" customFormat="1">
      <c r="A7480" s="16"/>
      <c r="B7480" s="70"/>
      <c r="C7480" s="71"/>
      <c r="D7480" s="70"/>
      <c r="E7480" s="70"/>
      <c r="H7480" s="72"/>
    </row>
    <row r="7481" spans="1:8" s="66" customFormat="1">
      <c r="A7481" s="16"/>
      <c r="B7481" s="70"/>
      <c r="C7481" s="71"/>
      <c r="D7481" s="70"/>
      <c r="E7481" s="70"/>
      <c r="H7481" s="72"/>
    </row>
    <row r="7482" spans="1:8" s="66" customFormat="1">
      <c r="A7482" s="16"/>
      <c r="B7482" s="70"/>
      <c r="C7482" s="71"/>
      <c r="D7482" s="70"/>
      <c r="E7482" s="70"/>
      <c r="H7482" s="72"/>
    </row>
    <row r="7483" spans="1:8" s="66" customFormat="1">
      <c r="A7483" s="16"/>
      <c r="B7483" s="70"/>
      <c r="C7483" s="71"/>
      <c r="D7483" s="70"/>
      <c r="E7483" s="70"/>
      <c r="H7483" s="72"/>
    </row>
    <row r="7484" spans="1:8" s="66" customFormat="1">
      <c r="A7484" s="16"/>
      <c r="B7484" s="70"/>
      <c r="C7484" s="71"/>
      <c r="D7484" s="70"/>
      <c r="E7484" s="70"/>
      <c r="H7484" s="72"/>
    </row>
    <row r="7485" spans="1:8" s="66" customFormat="1">
      <c r="A7485" s="16"/>
      <c r="B7485" s="70"/>
      <c r="C7485" s="71"/>
      <c r="D7485" s="70"/>
      <c r="E7485" s="70"/>
      <c r="H7485" s="72"/>
    </row>
    <row r="7486" spans="1:8" s="66" customFormat="1">
      <c r="A7486" s="16"/>
      <c r="B7486" s="70"/>
      <c r="C7486" s="71"/>
      <c r="D7486" s="70"/>
      <c r="E7486" s="70"/>
      <c r="H7486" s="72"/>
    </row>
    <row r="7487" spans="1:8" s="66" customFormat="1">
      <c r="A7487" s="16"/>
      <c r="B7487" s="70"/>
      <c r="C7487" s="71"/>
      <c r="D7487" s="70"/>
      <c r="E7487" s="70"/>
      <c r="H7487" s="72"/>
    </row>
    <row r="7488" spans="1:8" s="66" customFormat="1">
      <c r="A7488" s="16"/>
      <c r="B7488" s="70"/>
      <c r="C7488" s="71"/>
      <c r="D7488" s="70"/>
      <c r="E7488" s="70"/>
      <c r="H7488" s="72"/>
    </row>
    <row r="7489" spans="1:8" s="66" customFormat="1">
      <c r="A7489" s="16"/>
      <c r="B7489" s="70"/>
      <c r="C7489" s="71"/>
      <c r="D7489" s="70"/>
      <c r="E7489" s="70"/>
      <c r="H7489" s="72"/>
    </row>
    <row r="7490" spans="1:8" s="66" customFormat="1">
      <c r="A7490" s="16"/>
      <c r="B7490" s="70"/>
      <c r="C7490" s="71"/>
      <c r="D7490" s="70"/>
      <c r="E7490" s="70"/>
      <c r="H7490" s="72"/>
    </row>
    <row r="7491" spans="1:8" s="66" customFormat="1">
      <c r="A7491" s="16"/>
      <c r="B7491" s="70"/>
      <c r="C7491" s="71"/>
      <c r="D7491" s="70"/>
      <c r="E7491" s="70"/>
      <c r="H7491" s="72"/>
    </row>
    <row r="7492" spans="1:8" s="66" customFormat="1">
      <c r="A7492" s="16"/>
      <c r="B7492" s="70"/>
      <c r="C7492" s="71"/>
      <c r="D7492" s="70"/>
      <c r="E7492" s="70"/>
      <c r="H7492" s="72"/>
    </row>
    <row r="7493" spans="1:8" s="66" customFormat="1">
      <c r="A7493" s="16"/>
      <c r="B7493" s="70"/>
      <c r="C7493" s="71"/>
      <c r="D7493" s="70"/>
      <c r="E7493" s="70"/>
      <c r="H7493" s="72"/>
    </row>
    <row r="7494" spans="1:8" s="66" customFormat="1">
      <c r="A7494" s="16"/>
      <c r="B7494" s="70"/>
      <c r="C7494" s="71"/>
      <c r="D7494" s="70"/>
      <c r="E7494" s="70"/>
      <c r="H7494" s="72"/>
    </row>
    <row r="7495" spans="1:8" s="66" customFormat="1">
      <c r="A7495" s="16"/>
      <c r="B7495" s="70"/>
      <c r="C7495" s="71"/>
      <c r="D7495" s="70"/>
      <c r="E7495" s="70"/>
      <c r="H7495" s="72"/>
    </row>
    <row r="7496" spans="1:8" s="66" customFormat="1">
      <c r="A7496" s="16"/>
      <c r="B7496" s="70"/>
      <c r="C7496" s="71"/>
      <c r="D7496" s="70"/>
      <c r="E7496" s="70"/>
      <c r="H7496" s="72"/>
    </row>
    <row r="7497" spans="1:8" s="66" customFormat="1">
      <c r="A7497" s="16"/>
      <c r="B7497" s="70"/>
      <c r="C7497" s="71"/>
      <c r="D7497" s="70"/>
      <c r="E7497" s="70"/>
      <c r="H7497" s="72"/>
    </row>
    <row r="7498" spans="1:8" s="66" customFormat="1">
      <c r="A7498" s="16"/>
      <c r="B7498" s="70"/>
      <c r="C7498" s="71"/>
      <c r="D7498" s="70"/>
      <c r="E7498" s="70"/>
      <c r="H7498" s="72"/>
    </row>
    <row r="7499" spans="1:8" s="66" customFormat="1">
      <c r="A7499" s="16"/>
      <c r="B7499" s="70"/>
      <c r="C7499" s="71"/>
      <c r="D7499" s="70"/>
      <c r="E7499" s="70"/>
      <c r="H7499" s="72"/>
    </row>
    <row r="7500" spans="1:8" s="66" customFormat="1">
      <c r="A7500" s="16"/>
      <c r="B7500" s="70"/>
      <c r="C7500" s="71"/>
      <c r="D7500" s="70"/>
      <c r="E7500" s="70"/>
      <c r="H7500" s="72"/>
    </row>
    <row r="7501" spans="1:8" s="66" customFormat="1">
      <c r="A7501" s="16"/>
      <c r="B7501" s="70"/>
      <c r="C7501" s="71"/>
      <c r="D7501" s="70"/>
      <c r="E7501" s="70"/>
      <c r="H7501" s="72"/>
    </row>
    <row r="7502" spans="1:8" s="66" customFormat="1">
      <c r="A7502" s="16"/>
      <c r="B7502" s="70"/>
      <c r="C7502" s="71"/>
      <c r="D7502" s="70"/>
      <c r="E7502" s="70"/>
      <c r="H7502" s="72"/>
    </row>
    <row r="7503" spans="1:8" s="66" customFormat="1">
      <c r="A7503" s="16"/>
      <c r="B7503" s="70"/>
      <c r="C7503" s="71"/>
      <c r="D7503" s="70"/>
      <c r="E7503" s="70"/>
      <c r="H7503" s="72"/>
    </row>
    <row r="7504" spans="1:8" s="66" customFormat="1">
      <c r="A7504" s="16"/>
      <c r="B7504" s="70"/>
      <c r="C7504" s="71"/>
      <c r="D7504" s="70"/>
      <c r="E7504" s="70"/>
      <c r="H7504" s="72"/>
    </row>
    <row r="7505" spans="1:8" s="66" customFormat="1">
      <c r="A7505" s="16"/>
      <c r="B7505" s="70"/>
      <c r="C7505" s="71"/>
      <c r="D7505" s="70"/>
      <c r="E7505" s="70"/>
      <c r="H7505" s="72"/>
    </row>
    <row r="7506" spans="1:8" s="66" customFormat="1">
      <c r="A7506" s="16"/>
      <c r="B7506" s="70"/>
      <c r="C7506" s="71"/>
      <c r="D7506" s="70"/>
      <c r="E7506" s="70"/>
      <c r="H7506" s="72"/>
    </row>
    <row r="7507" spans="1:8" s="66" customFormat="1">
      <c r="A7507" s="16"/>
      <c r="B7507" s="70"/>
      <c r="C7507" s="71"/>
      <c r="D7507" s="70"/>
      <c r="E7507" s="70"/>
      <c r="H7507" s="72"/>
    </row>
    <row r="7508" spans="1:8" s="66" customFormat="1">
      <c r="A7508" s="16"/>
      <c r="B7508" s="70"/>
      <c r="C7508" s="71"/>
      <c r="D7508" s="70"/>
      <c r="E7508" s="70"/>
      <c r="H7508" s="72"/>
    </row>
    <row r="7509" spans="1:8" s="66" customFormat="1">
      <c r="A7509" s="16"/>
      <c r="B7509" s="70"/>
      <c r="C7509" s="71"/>
      <c r="D7509" s="70"/>
      <c r="E7509" s="70"/>
      <c r="H7509" s="72"/>
    </row>
    <row r="7510" spans="1:8" s="66" customFormat="1">
      <c r="A7510" s="16"/>
      <c r="B7510" s="70"/>
      <c r="C7510" s="71"/>
      <c r="D7510" s="70"/>
      <c r="E7510" s="70"/>
      <c r="H7510" s="72"/>
    </row>
    <row r="7511" spans="1:8" s="66" customFormat="1">
      <c r="A7511" s="16"/>
      <c r="B7511" s="70"/>
      <c r="C7511" s="71"/>
      <c r="D7511" s="70"/>
      <c r="E7511" s="70"/>
      <c r="H7511" s="72"/>
    </row>
    <row r="7512" spans="1:8" s="66" customFormat="1">
      <c r="A7512" s="16"/>
      <c r="B7512" s="70"/>
      <c r="C7512" s="71"/>
      <c r="D7512" s="70"/>
      <c r="E7512" s="70"/>
      <c r="H7512" s="72"/>
    </row>
    <row r="7513" spans="1:8" s="66" customFormat="1">
      <c r="A7513" s="16"/>
      <c r="B7513" s="70"/>
      <c r="C7513" s="71"/>
      <c r="D7513" s="70"/>
      <c r="E7513" s="70"/>
      <c r="H7513" s="72"/>
    </row>
    <row r="7514" spans="1:8" s="66" customFormat="1">
      <c r="A7514" s="16"/>
      <c r="B7514" s="70"/>
      <c r="C7514" s="71"/>
      <c r="D7514" s="70"/>
      <c r="E7514" s="70"/>
      <c r="H7514" s="72"/>
    </row>
    <row r="7515" spans="1:8" s="66" customFormat="1">
      <c r="A7515" s="16"/>
      <c r="B7515" s="70"/>
      <c r="C7515" s="71"/>
      <c r="D7515" s="70"/>
      <c r="E7515" s="70"/>
      <c r="H7515" s="72"/>
    </row>
    <row r="7516" spans="1:8" s="66" customFormat="1">
      <c r="A7516" s="16"/>
      <c r="B7516" s="70"/>
      <c r="C7516" s="71"/>
      <c r="D7516" s="70"/>
      <c r="E7516" s="70"/>
      <c r="H7516" s="72"/>
    </row>
    <row r="7517" spans="1:8" s="66" customFormat="1">
      <c r="A7517" s="16"/>
      <c r="B7517" s="70"/>
      <c r="C7517" s="71"/>
      <c r="D7517" s="70"/>
      <c r="E7517" s="70"/>
      <c r="H7517" s="72"/>
    </row>
    <row r="7518" spans="1:8" s="66" customFormat="1">
      <c r="A7518" s="16"/>
      <c r="B7518" s="70"/>
      <c r="C7518" s="71"/>
      <c r="D7518" s="70"/>
      <c r="E7518" s="70"/>
      <c r="H7518" s="72"/>
    </row>
    <row r="7519" spans="1:8" s="66" customFormat="1">
      <c r="A7519" s="16"/>
      <c r="B7519" s="70"/>
      <c r="C7519" s="71"/>
      <c r="D7519" s="70"/>
      <c r="E7519" s="70"/>
      <c r="H7519" s="72"/>
    </row>
    <row r="7520" spans="1:8" s="66" customFormat="1">
      <c r="A7520" s="16"/>
      <c r="B7520" s="70"/>
      <c r="C7520" s="71"/>
      <c r="D7520" s="70"/>
      <c r="E7520" s="70"/>
      <c r="H7520" s="72"/>
    </row>
    <row r="7521" spans="1:8" s="66" customFormat="1">
      <c r="A7521" s="16"/>
      <c r="B7521" s="70"/>
      <c r="C7521" s="71"/>
      <c r="D7521" s="70"/>
      <c r="E7521" s="70"/>
      <c r="H7521" s="72"/>
    </row>
    <row r="7522" spans="1:8" s="66" customFormat="1">
      <c r="A7522" s="16"/>
      <c r="B7522" s="70"/>
      <c r="C7522" s="71"/>
      <c r="D7522" s="70"/>
      <c r="E7522" s="70"/>
      <c r="H7522" s="72"/>
    </row>
    <row r="7523" spans="1:8" s="66" customFormat="1">
      <c r="A7523" s="16"/>
      <c r="B7523" s="70"/>
      <c r="C7523" s="71"/>
      <c r="D7523" s="70"/>
      <c r="E7523" s="70"/>
      <c r="H7523" s="72"/>
    </row>
    <row r="7524" spans="1:8" s="66" customFormat="1">
      <c r="A7524" s="16"/>
      <c r="B7524" s="70"/>
      <c r="C7524" s="71"/>
      <c r="D7524" s="70"/>
      <c r="E7524" s="70"/>
      <c r="H7524" s="72"/>
    </row>
    <row r="7525" spans="1:8" s="66" customFormat="1">
      <c r="A7525" s="16"/>
      <c r="B7525" s="70"/>
      <c r="C7525" s="71"/>
      <c r="D7525" s="70"/>
      <c r="E7525" s="70"/>
      <c r="H7525" s="72"/>
    </row>
    <row r="7526" spans="1:8" s="66" customFormat="1">
      <c r="A7526" s="16"/>
      <c r="B7526" s="70"/>
      <c r="C7526" s="71"/>
      <c r="D7526" s="70"/>
      <c r="E7526" s="70"/>
      <c r="H7526" s="72"/>
    </row>
    <row r="7527" spans="1:8" s="66" customFormat="1">
      <c r="A7527" s="16"/>
      <c r="B7527" s="70"/>
      <c r="C7527" s="71"/>
      <c r="D7527" s="70"/>
      <c r="E7527" s="70"/>
      <c r="H7527" s="72"/>
    </row>
    <row r="7528" spans="1:8" s="66" customFormat="1">
      <c r="A7528" s="16"/>
      <c r="B7528" s="70"/>
      <c r="C7528" s="71"/>
      <c r="D7528" s="70"/>
      <c r="E7528" s="70"/>
      <c r="H7528" s="72"/>
    </row>
    <row r="7529" spans="1:8" s="66" customFormat="1">
      <c r="A7529" s="16"/>
      <c r="B7529" s="70"/>
      <c r="C7529" s="71"/>
      <c r="D7529" s="70"/>
      <c r="E7529" s="70"/>
      <c r="H7529" s="72"/>
    </row>
    <row r="7530" spans="1:8" s="66" customFormat="1">
      <c r="A7530" s="16"/>
      <c r="B7530" s="70"/>
      <c r="C7530" s="71"/>
      <c r="D7530" s="70"/>
      <c r="E7530" s="70"/>
      <c r="H7530" s="72"/>
    </row>
    <row r="7531" spans="1:8" s="66" customFormat="1">
      <c r="A7531" s="16"/>
      <c r="B7531" s="70"/>
      <c r="C7531" s="71"/>
      <c r="D7531" s="70"/>
      <c r="E7531" s="70"/>
      <c r="H7531" s="72"/>
    </row>
    <row r="7532" spans="1:8" s="66" customFormat="1">
      <c r="A7532" s="16"/>
      <c r="B7532" s="70"/>
      <c r="C7532" s="71"/>
      <c r="D7532" s="70"/>
      <c r="E7532" s="70"/>
      <c r="H7532" s="72"/>
    </row>
    <row r="7533" spans="1:8" s="66" customFormat="1">
      <c r="A7533" s="16"/>
      <c r="B7533" s="70"/>
      <c r="C7533" s="71"/>
      <c r="D7533" s="70"/>
      <c r="E7533" s="70"/>
      <c r="H7533" s="72"/>
    </row>
    <row r="7534" spans="1:8" s="66" customFormat="1">
      <c r="A7534" s="16"/>
      <c r="B7534" s="70"/>
      <c r="C7534" s="71"/>
      <c r="D7534" s="70"/>
      <c r="E7534" s="70"/>
      <c r="H7534" s="72"/>
    </row>
    <row r="7535" spans="1:8" s="66" customFormat="1">
      <c r="A7535" s="16"/>
      <c r="B7535" s="70"/>
      <c r="C7535" s="71"/>
      <c r="D7535" s="70"/>
      <c r="E7535" s="70"/>
      <c r="H7535" s="72"/>
    </row>
    <row r="7536" spans="1:8" s="66" customFormat="1">
      <c r="A7536" s="16"/>
      <c r="B7536" s="70"/>
      <c r="C7536" s="71"/>
      <c r="D7536" s="70"/>
      <c r="E7536" s="70"/>
      <c r="H7536" s="72"/>
    </row>
    <row r="7537" spans="1:8" s="66" customFormat="1">
      <c r="A7537" s="16"/>
      <c r="B7537" s="70"/>
      <c r="C7537" s="71"/>
      <c r="D7537" s="70"/>
      <c r="E7537" s="70"/>
      <c r="H7537" s="72"/>
    </row>
    <row r="7538" spans="1:8" s="66" customFormat="1">
      <c r="A7538" s="16"/>
      <c r="B7538" s="70"/>
      <c r="C7538" s="71"/>
      <c r="D7538" s="70"/>
      <c r="E7538" s="70"/>
      <c r="H7538" s="72"/>
    </row>
    <row r="7539" spans="1:8" s="66" customFormat="1">
      <c r="A7539" s="16"/>
      <c r="B7539" s="70"/>
      <c r="C7539" s="71"/>
      <c r="D7539" s="70"/>
      <c r="E7539" s="70"/>
      <c r="H7539" s="72"/>
    </row>
    <row r="7540" spans="1:8" s="66" customFormat="1">
      <c r="A7540" s="16"/>
      <c r="B7540" s="70"/>
      <c r="C7540" s="71"/>
      <c r="D7540" s="70"/>
      <c r="E7540" s="70"/>
      <c r="H7540" s="72"/>
    </row>
    <row r="7541" spans="1:8" s="66" customFormat="1">
      <c r="A7541" s="16"/>
      <c r="B7541" s="70"/>
      <c r="C7541" s="71"/>
      <c r="D7541" s="70"/>
      <c r="E7541" s="70"/>
      <c r="H7541" s="72"/>
    </row>
    <row r="7542" spans="1:8" s="66" customFormat="1">
      <c r="A7542" s="16"/>
      <c r="B7542" s="70"/>
      <c r="C7542" s="71"/>
      <c r="D7542" s="70"/>
      <c r="E7542" s="70"/>
      <c r="H7542" s="72"/>
    </row>
    <row r="7543" spans="1:8" s="66" customFormat="1">
      <c r="A7543" s="16"/>
      <c r="B7543" s="70"/>
      <c r="C7543" s="71"/>
      <c r="D7543" s="70"/>
      <c r="E7543" s="70"/>
      <c r="H7543" s="72"/>
    </row>
    <row r="7544" spans="1:8" s="66" customFormat="1">
      <c r="A7544" s="16"/>
      <c r="B7544" s="70"/>
      <c r="C7544" s="71"/>
      <c r="D7544" s="70"/>
      <c r="E7544" s="70"/>
      <c r="H7544" s="72"/>
    </row>
    <row r="7545" spans="1:8" s="66" customFormat="1">
      <c r="A7545" s="16"/>
      <c r="B7545" s="70"/>
      <c r="C7545" s="71"/>
      <c r="D7545" s="70"/>
      <c r="E7545" s="70"/>
      <c r="H7545" s="72"/>
    </row>
    <row r="7546" spans="1:8" s="66" customFormat="1">
      <c r="A7546" s="16"/>
      <c r="B7546" s="70"/>
      <c r="C7546" s="71"/>
      <c r="D7546" s="70"/>
      <c r="E7546" s="70"/>
      <c r="H7546" s="72"/>
    </row>
    <row r="7547" spans="1:8" s="66" customFormat="1">
      <c r="A7547" s="16"/>
      <c r="B7547" s="70"/>
      <c r="C7547" s="71"/>
      <c r="D7547" s="70"/>
      <c r="E7547" s="70"/>
      <c r="H7547" s="72"/>
    </row>
    <row r="7548" spans="1:8" s="66" customFormat="1">
      <c r="A7548" s="16"/>
      <c r="B7548" s="70"/>
      <c r="C7548" s="71"/>
      <c r="D7548" s="70"/>
      <c r="E7548" s="70"/>
      <c r="H7548" s="72"/>
    </row>
    <row r="7549" spans="1:8" s="66" customFormat="1">
      <c r="A7549" s="16"/>
      <c r="B7549" s="70"/>
      <c r="C7549" s="71"/>
      <c r="D7549" s="70"/>
      <c r="E7549" s="70"/>
      <c r="H7549" s="72"/>
    </row>
    <row r="7550" spans="1:8" s="66" customFormat="1">
      <c r="A7550" s="16"/>
      <c r="B7550" s="70"/>
      <c r="C7550" s="71"/>
      <c r="D7550" s="70"/>
      <c r="E7550" s="70"/>
      <c r="H7550" s="72"/>
    </row>
    <row r="7551" spans="1:8" s="66" customFormat="1">
      <c r="A7551" s="16"/>
      <c r="B7551" s="70"/>
      <c r="C7551" s="71"/>
      <c r="D7551" s="70"/>
      <c r="E7551" s="70"/>
      <c r="H7551" s="72"/>
    </row>
    <row r="7552" spans="1:8" s="66" customFormat="1">
      <c r="A7552" s="16"/>
      <c r="B7552" s="70"/>
      <c r="C7552" s="71"/>
      <c r="D7552" s="70"/>
      <c r="E7552" s="70"/>
      <c r="H7552" s="72"/>
    </row>
    <row r="7553" spans="1:8" s="66" customFormat="1">
      <c r="A7553" s="16"/>
      <c r="B7553" s="70"/>
      <c r="C7553" s="71"/>
      <c r="D7553" s="70"/>
      <c r="E7553" s="70"/>
      <c r="H7553" s="72"/>
    </row>
    <row r="7554" spans="1:8" s="66" customFormat="1">
      <c r="A7554" s="16"/>
      <c r="B7554" s="70"/>
      <c r="C7554" s="71"/>
      <c r="D7554" s="70"/>
      <c r="E7554" s="70"/>
      <c r="H7554" s="72"/>
    </row>
    <row r="7555" spans="1:8" s="66" customFormat="1">
      <c r="A7555" s="16"/>
      <c r="B7555" s="70"/>
      <c r="C7555" s="71"/>
      <c r="D7555" s="70"/>
      <c r="E7555" s="70"/>
      <c r="H7555" s="72"/>
    </row>
    <row r="7556" spans="1:8" s="66" customFormat="1">
      <c r="A7556" s="16"/>
      <c r="B7556" s="70"/>
      <c r="C7556" s="71"/>
      <c r="D7556" s="70"/>
      <c r="E7556" s="70"/>
      <c r="H7556" s="72"/>
    </row>
    <row r="7557" spans="1:8" s="66" customFormat="1">
      <c r="A7557" s="16"/>
      <c r="B7557" s="70"/>
      <c r="C7557" s="71"/>
      <c r="D7557" s="70"/>
      <c r="E7557" s="70"/>
      <c r="H7557" s="72"/>
    </row>
    <row r="7558" spans="1:8" s="66" customFormat="1">
      <c r="A7558" s="16"/>
      <c r="B7558" s="70"/>
      <c r="C7558" s="71"/>
      <c r="D7558" s="70"/>
      <c r="E7558" s="70"/>
      <c r="H7558" s="72"/>
    </row>
    <row r="7559" spans="1:8" s="66" customFormat="1">
      <c r="A7559" s="16"/>
      <c r="B7559" s="70"/>
      <c r="C7559" s="71"/>
      <c r="D7559" s="70"/>
      <c r="E7559" s="70"/>
      <c r="H7559" s="72"/>
    </row>
    <row r="7560" spans="1:8" s="66" customFormat="1">
      <c r="A7560" s="16"/>
      <c r="B7560" s="70"/>
      <c r="C7560" s="71"/>
      <c r="D7560" s="70"/>
      <c r="E7560" s="70"/>
      <c r="H7560" s="72"/>
    </row>
    <row r="7561" spans="1:8" s="66" customFormat="1">
      <c r="A7561" s="16"/>
      <c r="B7561" s="70"/>
      <c r="C7561" s="71"/>
      <c r="D7561" s="70"/>
      <c r="E7561" s="70"/>
      <c r="H7561" s="72"/>
    </row>
    <row r="7562" spans="1:8" s="66" customFormat="1">
      <c r="A7562" s="16"/>
      <c r="B7562" s="70"/>
      <c r="C7562" s="71"/>
      <c r="D7562" s="70"/>
      <c r="E7562" s="70"/>
      <c r="H7562" s="72"/>
    </row>
    <row r="7563" spans="1:8" s="66" customFormat="1">
      <c r="A7563" s="16"/>
      <c r="B7563" s="70"/>
      <c r="C7563" s="71"/>
      <c r="D7563" s="70"/>
      <c r="E7563" s="70"/>
      <c r="H7563" s="72"/>
    </row>
    <row r="7564" spans="1:8" s="66" customFormat="1">
      <c r="A7564" s="16"/>
      <c r="B7564" s="70"/>
      <c r="C7564" s="71"/>
      <c r="D7564" s="70"/>
      <c r="E7564" s="70"/>
      <c r="H7564" s="72"/>
    </row>
    <row r="7565" spans="1:8" s="66" customFormat="1">
      <c r="A7565" s="16"/>
      <c r="B7565" s="70"/>
      <c r="C7565" s="71"/>
      <c r="D7565" s="70"/>
      <c r="E7565" s="70"/>
      <c r="H7565" s="72"/>
    </row>
    <row r="7566" spans="1:8" s="66" customFormat="1">
      <c r="A7566" s="16"/>
      <c r="B7566" s="70"/>
      <c r="C7566" s="71"/>
      <c r="D7566" s="70"/>
      <c r="E7566" s="70"/>
      <c r="H7566" s="72"/>
    </row>
    <row r="7567" spans="1:8" s="66" customFormat="1">
      <c r="A7567" s="16"/>
      <c r="B7567" s="70"/>
      <c r="C7567" s="71"/>
      <c r="D7567" s="70"/>
      <c r="E7567" s="70"/>
      <c r="H7567" s="72"/>
    </row>
    <row r="7568" spans="1:8" s="66" customFormat="1">
      <c r="A7568" s="16"/>
      <c r="B7568" s="70"/>
      <c r="C7568" s="71"/>
      <c r="D7568" s="70"/>
      <c r="E7568" s="70"/>
      <c r="H7568" s="72"/>
    </row>
    <row r="7569" spans="1:8" s="66" customFormat="1">
      <c r="A7569" s="16"/>
      <c r="B7569" s="70"/>
      <c r="C7569" s="71"/>
      <c r="D7569" s="70"/>
      <c r="E7569" s="70"/>
      <c r="H7569" s="72"/>
    </row>
    <row r="7570" spans="1:8" s="66" customFormat="1">
      <c r="A7570" s="16"/>
      <c r="B7570" s="70"/>
      <c r="C7570" s="71"/>
      <c r="D7570" s="70"/>
      <c r="E7570" s="70"/>
      <c r="H7570" s="72"/>
    </row>
    <row r="7571" spans="1:8" s="66" customFormat="1">
      <c r="A7571" s="16"/>
      <c r="B7571" s="70"/>
      <c r="C7571" s="71"/>
      <c r="D7571" s="70"/>
      <c r="E7571" s="70"/>
      <c r="H7571" s="72"/>
    </row>
    <row r="7572" spans="1:8" s="66" customFormat="1">
      <c r="A7572" s="16"/>
      <c r="B7572" s="70"/>
      <c r="C7572" s="71"/>
      <c r="D7572" s="70"/>
      <c r="E7572" s="70"/>
      <c r="H7572" s="72"/>
    </row>
    <row r="7573" spans="1:8" s="66" customFormat="1">
      <c r="A7573" s="16"/>
      <c r="B7573" s="70"/>
      <c r="C7573" s="71"/>
      <c r="D7573" s="70"/>
      <c r="E7573" s="70"/>
      <c r="H7573" s="72"/>
    </row>
    <row r="7574" spans="1:8" s="66" customFormat="1">
      <c r="A7574" s="16"/>
      <c r="B7574" s="70"/>
      <c r="C7574" s="71"/>
      <c r="D7574" s="70"/>
      <c r="E7574" s="70"/>
      <c r="H7574" s="72"/>
    </row>
    <row r="7575" spans="1:8" s="66" customFormat="1">
      <c r="A7575" s="16"/>
      <c r="B7575" s="70"/>
      <c r="C7575" s="71"/>
      <c r="D7575" s="70"/>
      <c r="E7575" s="70"/>
      <c r="H7575" s="72"/>
    </row>
    <row r="7576" spans="1:8" s="66" customFormat="1">
      <c r="A7576" s="16"/>
      <c r="B7576" s="70"/>
      <c r="C7576" s="71"/>
      <c r="D7576" s="70"/>
      <c r="E7576" s="70"/>
      <c r="H7576" s="72"/>
    </row>
    <row r="7577" spans="1:8" s="66" customFormat="1">
      <c r="A7577" s="16"/>
      <c r="B7577" s="70"/>
      <c r="C7577" s="71"/>
      <c r="D7577" s="70"/>
      <c r="E7577" s="70"/>
      <c r="H7577" s="72"/>
    </row>
    <row r="7578" spans="1:8" s="66" customFormat="1">
      <c r="A7578" s="16"/>
      <c r="B7578" s="70"/>
      <c r="C7578" s="71"/>
      <c r="D7578" s="70"/>
      <c r="E7578" s="70"/>
      <c r="H7578" s="72"/>
    </row>
    <row r="7579" spans="1:8" s="66" customFormat="1">
      <c r="A7579" s="16"/>
      <c r="B7579" s="70"/>
      <c r="C7579" s="71"/>
      <c r="D7579" s="70"/>
      <c r="E7579" s="70"/>
      <c r="H7579" s="72"/>
    </row>
    <row r="7580" spans="1:8" s="66" customFormat="1">
      <c r="A7580" s="16"/>
      <c r="B7580" s="70"/>
      <c r="C7580" s="71"/>
      <c r="D7580" s="70"/>
      <c r="E7580" s="70"/>
      <c r="H7580" s="72"/>
    </row>
    <row r="7581" spans="1:8" s="66" customFormat="1">
      <c r="A7581" s="16"/>
      <c r="B7581" s="70"/>
      <c r="C7581" s="71"/>
      <c r="D7581" s="70"/>
      <c r="E7581" s="70"/>
      <c r="H7581" s="72"/>
    </row>
    <row r="7582" spans="1:8" s="66" customFormat="1">
      <c r="A7582" s="16"/>
      <c r="B7582" s="70"/>
      <c r="C7582" s="71"/>
      <c r="D7582" s="70"/>
      <c r="E7582" s="70"/>
      <c r="H7582" s="72"/>
    </row>
    <row r="7583" spans="1:8" s="66" customFormat="1">
      <c r="A7583" s="16"/>
      <c r="B7583" s="70"/>
      <c r="C7583" s="71"/>
      <c r="D7583" s="70"/>
      <c r="E7583" s="70"/>
      <c r="H7583" s="72"/>
    </row>
    <row r="7584" spans="1:8" s="66" customFormat="1">
      <c r="A7584" s="16"/>
      <c r="B7584" s="70"/>
      <c r="C7584" s="71"/>
      <c r="D7584" s="70"/>
      <c r="E7584" s="70"/>
      <c r="H7584" s="72"/>
    </row>
    <row r="7585" spans="1:8" s="66" customFormat="1">
      <c r="A7585" s="16"/>
      <c r="B7585" s="70"/>
      <c r="C7585" s="71"/>
      <c r="D7585" s="70"/>
      <c r="E7585" s="70"/>
      <c r="H7585" s="72"/>
    </row>
    <row r="7586" spans="1:8" s="66" customFormat="1">
      <c r="A7586" s="16"/>
      <c r="B7586" s="70"/>
      <c r="C7586" s="71"/>
      <c r="D7586" s="70"/>
      <c r="E7586" s="70"/>
      <c r="H7586" s="72"/>
    </row>
    <row r="7587" spans="1:8" s="66" customFormat="1">
      <c r="A7587" s="16"/>
      <c r="B7587" s="70"/>
      <c r="C7587" s="71"/>
      <c r="D7587" s="70"/>
      <c r="E7587" s="70"/>
      <c r="H7587" s="72"/>
    </row>
    <row r="7588" spans="1:8" s="66" customFormat="1">
      <c r="A7588" s="16"/>
      <c r="B7588" s="70"/>
      <c r="C7588" s="71"/>
      <c r="D7588" s="70"/>
      <c r="E7588" s="70"/>
      <c r="H7588" s="72"/>
    </row>
    <row r="7589" spans="1:8" s="66" customFormat="1">
      <c r="A7589" s="16"/>
      <c r="B7589" s="70"/>
      <c r="C7589" s="71"/>
      <c r="D7589" s="70"/>
      <c r="E7589" s="70"/>
      <c r="H7589" s="72"/>
    </row>
    <row r="7590" spans="1:8" s="66" customFormat="1">
      <c r="A7590" s="16"/>
      <c r="B7590" s="70"/>
      <c r="C7590" s="71"/>
      <c r="D7590" s="70"/>
      <c r="E7590" s="70"/>
      <c r="H7590" s="72"/>
    </row>
    <row r="7591" spans="1:8" s="66" customFormat="1">
      <c r="A7591" s="16"/>
      <c r="B7591" s="70"/>
      <c r="C7591" s="71"/>
      <c r="D7591" s="70"/>
      <c r="E7591" s="70"/>
      <c r="H7591" s="72"/>
    </row>
    <row r="7592" spans="1:8" s="66" customFormat="1">
      <c r="A7592" s="16"/>
      <c r="B7592" s="70"/>
      <c r="C7592" s="71"/>
      <c r="D7592" s="70"/>
      <c r="E7592" s="70"/>
      <c r="H7592" s="72"/>
    </row>
    <row r="7593" spans="1:8" s="66" customFormat="1">
      <c r="A7593" s="16"/>
      <c r="B7593" s="70"/>
      <c r="C7593" s="71"/>
      <c r="D7593" s="70"/>
      <c r="E7593" s="70"/>
      <c r="H7593" s="72"/>
    </row>
    <row r="7594" spans="1:8" s="66" customFormat="1">
      <c r="A7594" s="16"/>
      <c r="B7594" s="70"/>
      <c r="C7594" s="71"/>
      <c r="D7594" s="70"/>
      <c r="E7594" s="70"/>
      <c r="H7594" s="72"/>
    </row>
    <row r="7595" spans="1:8" s="66" customFormat="1">
      <c r="A7595" s="16"/>
      <c r="B7595" s="70"/>
      <c r="C7595" s="71"/>
      <c r="D7595" s="70"/>
      <c r="E7595" s="70"/>
      <c r="H7595" s="72"/>
    </row>
    <row r="7596" spans="1:8" s="66" customFormat="1">
      <c r="A7596" s="16"/>
      <c r="B7596" s="70"/>
      <c r="C7596" s="71"/>
      <c r="D7596" s="70"/>
      <c r="E7596" s="70"/>
      <c r="H7596" s="72"/>
    </row>
    <row r="7597" spans="1:8" s="66" customFormat="1">
      <c r="A7597" s="16"/>
      <c r="B7597" s="70"/>
      <c r="C7597" s="71"/>
      <c r="D7597" s="70"/>
      <c r="E7597" s="70"/>
      <c r="H7597" s="72"/>
    </row>
    <row r="7598" spans="1:8" s="66" customFormat="1">
      <c r="A7598" s="16"/>
      <c r="B7598" s="70"/>
      <c r="C7598" s="71"/>
      <c r="D7598" s="70"/>
      <c r="E7598" s="70"/>
      <c r="H7598" s="72"/>
    </row>
    <row r="7599" spans="1:8" s="66" customFormat="1">
      <c r="A7599" s="16"/>
      <c r="B7599" s="70"/>
      <c r="C7599" s="71"/>
      <c r="D7599" s="70"/>
      <c r="E7599" s="70"/>
      <c r="H7599" s="72"/>
    </row>
    <row r="7600" spans="1:8" s="66" customFormat="1">
      <c r="A7600" s="16"/>
      <c r="B7600" s="70"/>
      <c r="C7600" s="71"/>
      <c r="D7600" s="70"/>
      <c r="E7600" s="70"/>
      <c r="H7600" s="72"/>
    </row>
    <row r="7601" spans="1:8" s="66" customFormat="1">
      <c r="A7601" s="16"/>
      <c r="B7601" s="70"/>
      <c r="C7601" s="71"/>
      <c r="D7601" s="70"/>
      <c r="E7601" s="70"/>
      <c r="H7601" s="72"/>
    </row>
    <row r="7602" spans="1:8" s="66" customFormat="1">
      <c r="A7602" s="16"/>
      <c r="B7602" s="70"/>
      <c r="C7602" s="71"/>
      <c r="D7602" s="70"/>
      <c r="E7602" s="70"/>
      <c r="H7602" s="72"/>
    </row>
    <row r="7603" spans="1:8" s="66" customFormat="1">
      <c r="A7603" s="16"/>
      <c r="B7603" s="70"/>
      <c r="C7603" s="71"/>
      <c r="D7603" s="70"/>
      <c r="E7603" s="70"/>
      <c r="H7603" s="72"/>
    </row>
    <row r="7604" spans="1:8" s="66" customFormat="1">
      <c r="A7604" s="16"/>
      <c r="B7604" s="70"/>
      <c r="C7604" s="71"/>
      <c r="D7604" s="70"/>
      <c r="E7604" s="70"/>
      <c r="H7604" s="72"/>
    </row>
    <row r="7605" spans="1:8" s="66" customFormat="1">
      <c r="A7605" s="16"/>
      <c r="B7605" s="70"/>
      <c r="C7605" s="71"/>
      <c r="D7605" s="70"/>
      <c r="E7605" s="70"/>
      <c r="H7605" s="72"/>
    </row>
    <row r="7606" spans="1:8" s="66" customFormat="1">
      <c r="A7606" s="16"/>
      <c r="B7606" s="70"/>
      <c r="C7606" s="71"/>
      <c r="D7606" s="70"/>
      <c r="E7606" s="70"/>
      <c r="H7606" s="72"/>
    </row>
    <row r="7607" spans="1:8" s="66" customFormat="1">
      <c r="A7607" s="16"/>
      <c r="B7607" s="70"/>
      <c r="C7607" s="71"/>
      <c r="D7607" s="70"/>
      <c r="E7607" s="70"/>
      <c r="H7607" s="72"/>
    </row>
    <row r="7608" spans="1:8" s="66" customFormat="1">
      <c r="A7608" s="16"/>
      <c r="B7608" s="70"/>
      <c r="C7608" s="71"/>
      <c r="D7608" s="70"/>
      <c r="E7608" s="70"/>
      <c r="H7608" s="72"/>
    </row>
    <row r="7609" spans="1:8" s="66" customFormat="1">
      <c r="A7609" s="16"/>
      <c r="B7609" s="70"/>
      <c r="C7609" s="71"/>
      <c r="D7609" s="70"/>
      <c r="E7609" s="70"/>
      <c r="H7609" s="72"/>
    </row>
    <row r="7610" spans="1:8" s="66" customFormat="1">
      <c r="A7610" s="16"/>
      <c r="B7610" s="70"/>
      <c r="C7610" s="71"/>
      <c r="D7610" s="70"/>
      <c r="E7610" s="70"/>
      <c r="H7610" s="72"/>
    </row>
    <row r="7611" spans="1:8" s="66" customFormat="1">
      <c r="A7611" s="16"/>
      <c r="B7611" s="70"/>
      <c r="C7611" s="71"/>
      <c r="D7611" s="70"/>
      <c r="E7611" s="70"/>
      <c r="H7611" s="72"/>
    </row>
    <row r="7612" spans="1:8" s="66" customFormat="1">
      <c r="A7612" s="16"/>
      <c r="B7612" s="70"/>
      <c r="C7612" s="71"/>
      <c r="D7612" s="70"/>
      <c r="E7612" s="70"/>
      <c r="H7612" s="72"/>
    </row>
    <row r="7613" spans="1:8" s="66" customFormat="1">
      <c r="A7613" s="16"/>
      <c r="B7613" s="70"/>
      <c r="C7613" s="71"/>
      <c r="D7613" s="70"/>
      <c r="E7613" s="70"/>
      <c r="H7613" s="72"/>
    </row>
    <row r="7614" spans="1:8" s="66" customFormat="1">
      <c r="A7614" s="16"/>
      <c r="B7614" s="70"/>
      <c r="C7614" s="71"/>
      <c r="D7614" s="70"/>
      <c r="E7614" s="70"/>
      <c r="H7614" s="72"/>
    </row>
    <row r="7615" spans="1:8" s="66" customFormat="1">
      <c r="A7615" s="16"/>
      <c r="B7615" s="70"/>
      <c r="C7615" s="71"/>
      <c r="D7615" s="70"/>
      <c r="E7615" s="70"/>
      <c r="H7615" s="72"/>
    </row>
    <row r="7616" spans="1:8" s="66" customFormat="1">
      <c r="A7616" s="16"/>
      <c r="B7616" s="70"/>
      <c r="C7616" s="71"/>
      <c r="D7616" s="70"/>
      <c r="E7616" s="70"/>
      <c r="H7616" s="72"/>
    </row>
    <row r="7617" spans="1:8" s="66" customFormat="1">
      <c r="A7617" s="16"/>
      <c r="B7617" s="70"/>
      <c r="C7617" s="71"/>
      <c r="D7617" s="70"/>
      <c r="E7617" s="70"/>
      <c r="H7617" s="72"/>
    </row>
    <row r="7618" spans="1:8" s="66" customFormat="1">
      <c r="A7618" s="16"/>
      <c r="B7618" s="70"/>
      <c r="C7618" s="71"/>
      <c r="D7618" s="70"/>
      <c r="E7618" s="70"/>
      <c r="H7618" s="72"/>
    </row>
    <row r="7619" spans="1:8" s="66" customFormat="1">
      <c r="A7619" s="16"/>
      <c r="B7619" s="70"/>
      <c r="C7619" s="71"/>
      <c r="D7619" s="70"/>
      <c r="E7619" s="70"/>
      <c r="H7619" s="72"/>
    </row>
    <row r="7620" spans="1:8" s="66" customFormat="1">
      <c r="A7620" s="16"/>
      <c r="B7620" s="70"/>
      <c r="C7620" s="71"/>
      <c r="D7620" s="70"/>
      <c r="E7620" s="70"/>
      <c r="H7620" s="72"/>
    </row>
    <row r="7621" spans="1:8" s="66" customFormat="1">
      <c r="A7621" s="16"/>
      <c r="B7621" s="70"/>
      <c r="C7621" s="71"/>
      <c r="D7621" s="70"/>
      <c r="E7621" s="70"/>
      <c r="H7621" s="72"/>
    </row>
    <row r="7622" spans="1:8" s="66" customFormat="1">
      <c r="A7622" s="16"/>
      <c r="B7622" s="70"/>
      <c r="C7622" s="71"/>
      <c r="D7622" s="70"/>
      <c r="E7622" s="70"/>
      <c r="H7622" s="72"/>
    </row>
    <row r="7623" spans="1:8" s="66" customFormat="1">
      <c r="A7623" s="16"/>
      <c r="B7623" s="70"/>
      <c r="C7623" s="71"/>
      <c r="D7623" s="70"/>
      <c r="E7623" s="70"/>
      <c r="H7623" s="72"/>
    </row>
    <row r="7624" spans="1:8" s="66" customFormat="1">
      <c r="A7624" s="16"/>
      <c r="B7624" s="70"/>
      <c r="C7624" s="71"/>
      <c r="D7624" s="70"/>
      <c r="E7624" s="70"/>
      <c r="H7624" s="72"/>
    </row>
    <row r="7625" spans="1:8" s="66" customFormat="1">
      <c r="A7625" s="16"/>
      <c r="B7625" s="70"/>
      <c r="C7625" s="71"/>
      <c r="D7625" s="70"/>
      <c r="E7625" s="70"/>
      <c r="H7625" s="72"/>
    </row>
    <row r="7626" spans="1:8" s="66" customFormat="1">
      <c r="A7626" s="16"/>
      <c r="B7626" s="70"/>
      <c r="C7626" s="71"/>
      <c r="D7626" s="70"/>
      <c r="E7626" s="70"/>
      <c r="H7626" s="72"/>
    </row>
    <row r="7627" spans="1:8" s="66" customFormat="1">
      <c r="A7627" s="16"/>
      <c r="B7627" s="70"/>
      <c r="C7627" s="71"/>
      <c r="D7627" s="70"/>
      <c r="E7627" s="70"/>
      <c r="H7627" s="72"/>
    </row>
    <row r="7628" spans="1:8" s="66" customFormat="1">
      <c r="A7628" s="16"/>
      <c r="B7628" s="70"/>
      <c r="C7628" s="71"/>
      <c r="D7628" s="70"/>
      <c r="E7628" s="70"/>
      <c r="H7628" s="72"/>
    </row>
    <row r="7629" spans="1:8" s="66" customFormat="1">
      <c r="A7629" s="16"/>
      <c r="B7629" s="70"/>
      <c r="C7629" s="71"/>
      <c r="D7629" s="70"/>
      <c r="E7629" s="70"/>
      <c r="H7629" s="72"/>
    </row>
    <row r="7630" spans="1:8" s="66" customFormat="1">
      <c r="A7630" s="16"/>
      <c r="B7630" s="70"/>
      <c r="C7630" s="71"/>
      <c r="D7630" s="70"/>
      <c r="E7630" s="70"/>
      <c r="H7630" s="72"/>
    </row>
    <row r="7631" spans="1:8" s="66" customFormat="1">
      <c r="A7631" s="16"/>
      <c r="B7631" s="70"/>
      <c r="C7631" s="71"/>
      <c r="D7631" s="70"/>
      <c r="E7631" s="70"/>
      <c r="H7631" s="72"/>
    </row>
    <row r="7632" spans="1:8" s="66" customFormat="1">
      <c r="A7632" s="16"/>
      <c r="B7632" s="70"/>
      <c r="C7632" s="71"/>
      <c r="D7632" s="70"/>
      <c r="E7632" s="70"/>
      <c r="H7632" s="72"/>
    </row>
    <row r="7633" spans="1:8" s="66" customFormat="1">
      <c r="A7633" s="16"/>
      <c r="B7633" s="70"/>
      <c r="C7633" s="71"/>
      <c r="D7633" s="70"/>
      <c r="E7633" s="70"/>
      <c r="H7633" s="72"/>
    </row>
    <row r="7634" spans="1:8" s="66" customFormat="1">
      <c r="A7634" s="16"/>
      <c r="B7634" s="70"/>
      <c r="C7634" s="71"/>
      <c r="D7634" s="70"/>
      <c r="E7634" s="70"/>
      <c r="H7634" s="72"/>
    </row>
    <row r="7635" spans="1:8" s="66" customFormat="1">
      <c r="A7635" s="16"/>
      <c r="B7635" s="70"/>
      <c r="C7635" s="71"/>
      <c r="D7635" s="70"/>
      <c r="E7635" s="70"/>
      <c r="H7635" s="72"/>
    </row>
    <row r="7636" spans="1:8" s="66" customFormat="1">
      <c r="A7636" s="16"/>
      <c r="B7636" s="70"/>
      <c r="C7636" s="71"/>
      <c r="D7636" s="70"/>
      <c r="E7636" s="70"/>
      <c r="H7636" s="72"/>
    </row>
    <row r="7637" spans="1:8" s="66" customFormat="1">
      <c r="A7637" s="16"/>
      <c r="B7637" s="70"/>
      <c r="C7637" s="71"/>
      <c r="D7637" s="70"/>
      <c r="E7637" s="70"/>
      <c r="H7637" s="72"/>
    </row>
    <row r="7638" spans="1:8" s="66" customFormat="1">
      <c r="A7638" s="16"/>
      <c r="B7638" s="70"/>
      <c r="C7638" s="71"/>
      <c r="D7638" s="70"/>
      <c r="E7638" s="70"/>
      <c r="H7638" s="72"/>
    </row>
    <row r="7639" spans="1:8" s="66" customFormat="1">
      <c r="A7639" s="16"/>
      <c r="B7639" s="70"/>
      <c r="C7639" s="71"/>
      <c r="D7639" s="70"/>
      <c r="E7639" s="70"/>
      <c r="H7639" s="72"/>
    </row>
    <row r="7640" spans="1:8" s="66" customFormat="1">
      <c r="A7640" s="16"/>
      <c r="B7640" s="70"/>
      <c r="C7640" s="71"/>
      <c r="D7640" s="70"/>
      <c r="E7640" s="70"/>
      <c r="H7640" s="72"/>
    </row>
    <row r="7641" spans="1:8" s="66" customFormat="1">
      <c r="A7641" s="16"/>
      <c r="B7641" s="70"/>
      <c r="C7641" s="71"/>
      <c r="D7641" s="70"/>
      <c r="E7641" s="70"/>
      <c r="H7641" s="72"/>
    </row>
    <row r="7642" spans="1:8" s="66" customFormat="1">
      <c r="A7642" s="16"/>
      <c r="B7642" s="70"/>
      <c r="C7642" s="71"/>
      <c r="D7642" s="70"/>
      <c r="E7642" s="70"/>
      <c r="H7642" s="72"/>
    </row>
    <row r="7643" spans="1:8" s="66" customFormat="1">
      <c r="A7643" s="16"/>
      <c r="B7643" s="70"/>
      <c r="C7643" s="71"/>
      <c r="D7643" s="70"/>
      <c r="E7643" s="70"/>
      <c r="H7643" s="72"/>
    </row>
    <row r="7644" spans="1:8" s="66" customFormat="1">
      <c r="A7644" s="16"/>
      <c r="B7644" s="70"/>
      <c r="C7644" s="71"/>
      <c r="D7644" s="70"/>
      <c r="E7644" s="70"/>
      <c r="H7644" s="72"/>
    </row>
    <row r="7645" spans="1:8" s="66" customFormat="1">
      <c r="A7645" s="16"/>
      <c r="B7645" s="70"/>
      <c r="C7645" s="71"/>
      <c r="D7645" s="70"/>
      <c r="E7645" s="70"/>
      <c r="H7645" s="72"/>
    </row>
    <row r="7646" spans="1:8" s="66" customFormat="1">
      <c r="A7646" s="16"/>
      <c r="B7646" s="70"/>
      <c r="C7646" s="71"/>
      <c r="D7646" s="70"/>
      <c r="E7646" s="70"/>
      <c r="H7646" s="72"/>
    </row>
    <row r="7647" spans="1:8" s="66" customFormat="1">
      <c r="A7647" s="16"/>
      <c r="B7647" s="70"/>
      <c r="C7647" s="71"/>
      <c r="D7647" s="70"/>
      <c r="E7647" s="70"/>
      <c r="H7647" s="72"/>
    </row>
    <row r="7648" spans="1:8" s="66" customFormat="1">
      <c r="A7648" s="16"/>
      <c r="B7648" s="70"/>
      <c r="C7648" s="71"/>
      <c r="D7648" s="70"/>
      <c r="E7648" s="70"/>
      <c r="H7648" s="72"/>
    </row>
    <row r="7649" spans="1:8" s="66" customFormat="1">
      <c r="A7649" s="16"/>
      <c r="B7649" s="70"/>
      <c r="C7649" s="71"/>
      <c r="D7649" s="70"/>
      <c r="E7649" s="70"/>
      <c r="H7649" s="72"/>
    </row>
    <row r="7650" spans="1:8" s="66" customFormat="1">
      <c r="A7650" s="16"/>
      <c r="B7650" s="70"/>
      <c r="C7650" s="71"/>
      <c r="D7650" s="70"/>
      <c r="E7650" s="70"/>
      <c r="H7650" s="72"/>
    </row>
    <row r="7651" spans="1:8" s="66" customFormat="1">
      <c r="A7651" s="16"/>
      <c r="B7651" s="70"/>
      <c r="C7651" s="71"/>
      <c r="D7651" s="70"/>
      <c r="E7651" s="70"/>
      <c r="H7651" s="72"/>
    </row>
    <row r="7652" spans="1:8" s="66" customFormat="1">
      <c r="A7652" s="16"/>
      <c r="B7652" s="70"/>
      <c r="C7652" s="71"/>
      <c r="D7652" s="70"/>
      <c r="E7652" s="70"/>
      <c r="H7652" s="72"/>
    </row>
    <row r="7653" spans="1:8" s="66" customFormat="1">
      <c r="A7653" s="16"/>
      <c r="B7653" s="70"/>
      <c r="C7653" s="71"/>
      <c r="D7653" s="70"/>
      <c r="E7653" s="70"/>
      <c r="H7653" s="72"/>
    </row>
    <row r="7654" spans="1:8" s="66" customFormat="1">
      <c r="A7654" s="16"/>
      <c r="B7654" s="70"/>
      <c r="C7654" s="71"/>
      <c r="D7654" s="70"/>
      <c r="E7654" s="70"/>
      <c r="H7654" s="72"/>
    </row>
    <row r="7655" spans="1:8" s="66" customFormat="1">
      <c r="A7655" s="16"/>
      <c r="B7655" s="70"/>
      <c r="C7655" s="71"/>
      <c r="D7655" s="70"/>
      <c r="E7655" s="70"/>
      <c r="H7655" s="72"/>
    </row>
    <row r="7656" spans="1:8" s="66" customFormat="1">
      <c r="A7656" s="16"/>
      <c r="B7656" s="70"/>
      <c r="C7656" s="71"/>
      <c r="D7656" s="70"/>
      <c r="E7656" s="70"/>
      <c r="H7656" s="72"/>
    </row>
    <row r="7657" spans="1:8" s="66" customFormat="1">
      <c r="A7657" s="16"/>
      <c r="B7657" s="70"/>
      <c r="C7657" s="71"/>
      <c r="D7657" s="70"/>
      <c r="E7657" s="70"/>
      <c r="H7657" s="72"/>
    </row>
    <row r="7658" spans="1:8" s="66" customFormat="1">
      <c r="A7658" s="16"/>
      <c r="B7658" s="70"/>
      <c r="C7658" s="71"/>
      <c r="D7658" s="70"/>
      <c r="E7658" s="70"/>
      <c r="H7658" s="72"/>
    </row>
    <row r="7659" spans="1:8" s="66" customFormat="1">
      <c r="A7659" s="16"/>
      <c r="B7659" s="70"/>
      <c r="C7659" s="71"/>
      <c r="D7659" s="70"/>
      <c r="E7659" s="70"/>
      <c r="H7659" s="72"/>
    </row>
    <row r="7660" spans="1:8" s="66" customFormat="1">
      <c r="A7660" s="16"/>
      <c r="B7660" s="70"/>
      <c r="C7660" s="71"/>
      <c r="D7660" s="70"/>
      <c r="E7660" s="70"/>
      <c r="H7660" s="72"/>
    </row>
    <row r="7661" spans="1:8" s="66" customFormat="1">
      <c r="A7661" s="16"/>
      <c r="B7661" s="70"/>
      <c r="C7661" s="71"/>
      <c r="D7661" s="70"/>
      <c r="E7661" s="70"/>
      <c r="H7661" s="72"/>
    </row>
    <row r="7662" spans="1:8" s="66" customFormat="1">
      <c r="A7662" s="16"/>
      <c r="B7662" s="70"/>
      <c r="C7662" s="71"/>
      <c r="D7662" s="70"/>
      <c r="E7662" s="70"/>
      <c r="H7662" s="72"/>
    </row>
    <row r="7663" spans="1:8" s="66" customFormat="1">
      <c r="A7663" s="16"/>
      <c r="B7663" s="70"/>
      <c r="C7663" s="71"/>
      <c r="D7663" s="70"/>
      <c r="E7663" s="70"/>
      <c r="H7663" s="72"/>
    </row>
    <row r="7664" spans="1:8" s="66" customFormat="1">
      <c r="A7664" s="16"/>
      <c r="B7664" s="70"/>
      <c r="C7664" s="71"/>
      <c r="D7664" s="70"/>
      <c r="E7664" s="70"/>
      <c r="H7664" s="72"/>
    </row>
    <row r="7665" spans="1:8" s="66" customFormat="1">
      <c r="A7665" s="16"/>
      <c r="B7665" s="70"/>
      <c r="C7665" s="71"/>
      <c r="D7665" s="70"/>
      <c r="E7665" s="70"/>
      <c r="H7665" s="72"/>
    </row>
    <row r="7666" spans="1:8" s="66" customFormat="1">
      <c r="A7666" s="16"/>
      <c r="B7666" s="70"/>
      <c r="C7666" s="71"/>
      <c r="D7666" s="70"/>
      <c r="E7666" s="70"/>
      <c r="H7666" s="72"/>
    </row>
    <row r="7667" spans="1:8" s="66" customFormat="1">
      <c r="A7667" s="16"/>
      <c r="B7667" s="70"/>
      <c r="C7667" s="71"/>
      <c r="D7667" s="70"/>
      <c r="E7667" s="70"/>
      <c r="H7667" s="72"/>
    </row>
    <row r="7668" spans="1:8" s="66" customFormat="1">
      <c r="A7668" s="16"/>
      <c r="B7668" s="70"/>
      <c r="C7668" s="71"/>
      <c r="D7668" s="70"/>
      <c r="E7668" s="70"/>
      <c r="H7668" s="72"/>
    </row>
    <row r="7669" spans="1:8" s="66" customFormat="1">
      <c r="A7669" s="16"/>
      <c r="B7669" s="70"/>
      <c r="C7669" s="71"/>
      <c r="D7669" s="70"/>
      <c r="E7669" s="70"/>
      <c r="H7669" s="72"/>
    </row>
    <row r="7670" spans="1:8" s="66" customFormat="1">
      <c r="A7670" s="16"/>
      <c r="B7670" s="70"/>
      <c r="C7670" s="71"/>
      <c r="D7670" s="70"/>
      <c r="E7670" s="70"/>
      <c r="H7670" s="72"/>
    </row>
    <row r="7671" spans="1:8" s="66" customFormat="1">
      <c r="A7671" s="16"/>
      <c r="B7671" s="70"/>
      <c r="C7671" s="71"/>
      <c r="D7671" s="70"/>
      <c r="E7671" s="70"/>
      <c r="H7671" s="72"/>
    </row>
    <row r="7672" spans="1:8" s="66" customFormat="1">
      <c r="A7672" s="16"/>
      <c r="B7672" s="70"/>
      <c r="C7672" s="71"/>
      <c r="D7672" s="70"/>
      <c r="E7672" s="70"/>
      <c r="H7672" s="72"/>
    </row>
    <row r="7673" spans="1:8" s="66" customFormat="1">
      <c r="A7673" s="16"/>
      <c r="B7673" s="70"/>
      <c r="C7673" s="71"/>
      <c r="D7673" s="70"/>
      <c r="E7673" s="70"/>
      <c r="H7673" s="72"/>
    </row>
    <row r="7674" spans="1:8" s="66" customFormat="1">
      <c r="A7674" s="16"/>
      <c r="B7674" s="70"/>
      <c r="C7674" s="71"/>
      <c r="D7674" s="70"/>
      <c r="E7674" s="70"/>
      <c r="H7674" s="72"/>
    </row>
    <row r="7675" spans="1:8" s="66" customFormat="1">
      <c r="A7675" s="16"/>
      <c r="B7675" s="70"/>
      <c r="C7675" s="71"/>
      <c r="D7675" s="70"/>
      <c r="E7675" s="70"/>
      <c r="H7675" s="72"/>
    </row>
    <row r="7676" spans="1:8" s="66" customFormat="1">
      <c r="A7676" s="16"/>
      <c r="B7676" s="70"/>
      <c r="C7676" s="71"/>
      <c r="D7676" s="70"/>
      <c r="E7676" s="70"/>
      <c r="H7676" s="72"/>
    </row>
    <row r="7677" spans="1:8" s="66" customFormat="1">
      <c r="A7677" s="16"/>
      <c r="B7677" s="70"/>
      <c r="C7677" s="71"/>
      <c r="D7677" s="70"/>
      <c r="E7677" s="70"/>
      <c r="H7677" s="72"/>
    </row>
    <row r="7678" spans="1:8" s="66" customFormat="1">
      <c r="A7678" s="16"/>
      <c r="B7678" s="70"/>
      <c r="C7678" s="71"/>
      <c r="D7678" s="70"/>
      <c r="E7678" s="70"/>
      <c r="H7678" s="72"/>
    </row>
    <row r="7679" spans="1:8" s="66" customFormat="1">
      <c r="A7679" s="16"/>
      <c r="B7679" s="70"/>
      <c r="C7679" s="71"/>
      <c r="D7679" s="70"/>
      <c r="E7679" s="70"/>
      <c r="H7679" s="72"/>
    </row>
    <row r="7680" spans="1:8" s="66" customFormat="1">
      <c r="A7680" s="16"/>
      <c r="B7680" s="70"/>
      <c r="C7680" s="71"/>
      <c r="D7680" s="70"/>
      <c r="E7680" s="70"/>
      <c r="H7680" s="72"/>
    </row>
    <row r="7681" spans="1:8" s="66" customFormat="1">
      <c r="A7681" s="16"/>
      <c r="B7681" s="70"/>
      <c r="C7681" s="71"/>
      <c r="D7681" s="70"/>
      <c r="E7681" s="70"/>
      <c r="H7681" s="72"/>
    </row>
    <row r="7682" spans="1:8" s="66" customFormat="1">
      <c r="A7682" s="16"/>
      <c r="B7682" s="70"/>
      <c r="C7682" s="71"/>
      <c r="D7682" s="70"/>
      <c r="E7682" s="70"/>
      <c r="H7682" s="72"/>
    </row>
    <row r="7683" spans="1:8" s="66" customFormat="1">
      <c r="A7683" s="16"/>
      <c r="B7683" s="70"/>
      <c r="C7683" s="71"/>
      <c r="D7683" s="70"/>
      <c r="E7683" s="70"/>
      <c r="H7683" s="72"/>
    </row>
    <row r="7684" spans="1:8" s="66" customFormat="1">
      <c r="A7684" s="16"/>
      <c r="B7684" s="70"/>
      <c r="C7684" s="71"/>
      <c r="D7684" s="70"/>
      <c r="E7684" s="70"/>
      <c r="H7684" s="72"/>
    </row>
    <row r="7685" spans="1:8" s="66" customFormat="1">
      <c r="A7685" s="16"/>
      <c r="B7685" s="70"/>
      <c r="C7685" s="71"/>
      <c r="D7685" s="70"/>
      <c r="E7685" s="70"/>
      <c r="H7685" s="72"/>
    </row>
    <row r="7686" spans="1:8" s="66" customFormat="1">
      <c r="A7686" s="16"/>
      <c r="B7686" s="70"/>
      <c r="C7686" s="71"/>
      <c r="D7686" s="70"/>
      <c r="E7686" s="70"/>
      <c r="H7686" s="72"/>
    </row>
    <row r="7687" spans="1:8" s="66" customFormat="1">
      <c r="A7687" s="16"/>
      <c r="B7687" s="70"/>
      <c r="C7687" s="71"/>
      <c r="D7687" s="70"/>
      <c r="E7687" s="70"/>
      <c r="H7687" s="72"/>
    </row>
    <row r="7688" spans="1:8" s="66" customFormat="1">
      <c r="A7688" s="16"/>
      <c r="B7688" s="70"/>
      <c r="C7688" s="71"/>
      <c r="D7688" s="70"/>
      <c r="E7688" s="70"/>
      <c r="H7688" s="72"/>
    </row>
    <row r="7689" spans="1:8" s="66" customFormat="1">
      <c r="A7689" s="16"/>
      <c r="B7689" s="70"/>
      <c r="C7689" s="71"/>
      <c r="D7689" s="70"/>
      <c r="E7689" s="70"/>
      <c r="H7689" s="72"/>
    </row>
    <row r="7690" spans="1:8" s="66" customFormat="1">
      <c r="A7690" s="16"/>
      <c r="B7690" s="70"/>
      <c r="C7690" s="71"/>
      <c r="D7690" s="70"/>
      <c r="E7690" s="70"/>
      <c r="H7690" s="72"/>
    </row>
    <row r="7691" spans="1:8" s="66" customFormat="1">
      <c r="A7691" s="16"/>
      <c r="B7691" s="70"/>
      <c r="C7691" s="71"/>
      <c r="D7691" s="70"/>
      <c r="E7691" s="70"/>
      <c r="H7691" s="72"/>
    </row>
    <row r="7692" spans="1:8" s="66" customFormat="1">
      <c r="A7692" s="16"/>
      <c r="B7692" s="70"/>
      <c r="C7692" s="71"/>
      <c r="D7692" s="70"/>
      <c r="E7692" s="70"/>
      <c r="H7692" s="72"/>
    </row>
    <row r="7693" spans="1:8" s="66" customFormat="1">
      <c r="A7693" s="16"/>
      <c r="B7693" s="70"/>
      <c r="C7693" s="71"/>
      <c r="D7693" s="70"/>
      <c r="E7693" s="70"/>
      <c r="H7693" s="72"/>
    </row>
    <row r="7694" spans="1:8" s="66" customFormat="1">
      <c r="A7694" s="16"/>
      <c r="B7694" s="70"/>
      <c r="C7694" s="71"/>
      <c r="D7694" s="70"/>
      <c r="E7694" s="70"/>
      <c r="H7694" s="72"/>
    </row>
    <row r="7695" spans="1:8" s="66" customFormat="1">
      <c r="A7695" s="16"/>
      <c r="B7695" s="70"/>
      <c r="C7695" s="71"/>
      <c r="D7695" s="70"/>
      <c r="E7695" s="70"/>
      <c r="H7695" s="72"/>
    </row>
    <row r="7696" spans="1:8" s="66" customFormat="1">
      <c r="A7696" s="16"/>
      <c r="B7696" s="70"/>
      <c r="C7696" s="71"/>
      <c r="D7696" s="70"/>
      <c r="E7696" s="70"/>
      <c r="H7696" s="72"/>
    </row>
    <row r="7697" spans="1:8" s="66" customFormat="1">
      <c r="A7697" s="16"/>
      <c r="B7697" s="70"/>
      <c r="C7697" s="71"/>
      <c r="D7697" s="70"/>
      <c r="E7697" s="70"/>
      <c r="H7697" s="72"/>
    </row>
    <row r="7698" spans="1:8" s="66" customFormat="1">
      <c r="A7698" s="16"/>
      <c r="B7698" s="70"/>
      <c r="C7698" s="71"/>
      <c r="D7698" s="70"/>
      <c r="E7698" s="70"/>
      <c r="H7698" s="72"/>
    </row>
    <row r="7699" spans="1:8" s="66" customFormat="1">
      <c r="A7699" s="16"/>
      <c r="B7699" s="70"/>
      <c r="C7699" s="71"/>
      <c r="D7699" s="70"/>
      <c r="E7699" s="70"/>
      <c r="H7699" s="72"/>
    </row>
    <row r="7700" spans="1:8" s="66" customFormat="1">
      <c r="A7700" s="16"/>
      <c r="B7700" s="70"/>
      <c r="C7700" s="71"/>
      <c r="D7700" s="70"/>
      <c r="E7700" s="70"/>
      <c r="H7700" s="72"/>
    </row>
    <row r="7701" spans="1:8" s="66" customFormat="1">
      <c r="A7701" s="16"/>
      <c r="B7701" s="70"/>
      <c r="C7701" s="71"/>
      <c r="D7701" s="70"/>
      <c r="E7701" s="70"/>
      <c r="H7701" s="72"/>
    </row>
    <row r="7702" spans="1:8" s="66" customFormat="1">
      <c r="A7702" s="16"/>
      <c r="B7702" s="70"/>
      <c r="C7702" s="71"/>
      <c r="D7702" s="70"/>
      <c r="E7702" s="70"/>
      <c r="H7702" s="72"/>
    </row>
    <row r="7703" spans="1:8" s="66" customFormat="1">
      <c r="A7703" s="16"/>
      <c r="B7703" s="70"/>
      <c r="C7703" s="71"/>
      <c r="D7703" s="70"/>
      <c r="E7703" s="70"/>
      <c r="H7703" s="72"/>
    </row>
    <row r="7704" spans="1:8" s="66" customFormat="1">
      <c r="A7704" s="16"/>
      <c r="B7704" s="70"/>
      <c r="C7704" s="71"/>
      <c r="D7704" s="70"/>
      <c r="E7704" s="70"/>
      <c r="H7704" s="72"/>
    </row>
    <row r="7705" spans="1:8" s="66" customFormat="1">
      <c r="A7705" s="16"/>
      <c r="B7705" s="70"/>
      <c r="C7705" s="71"/>
      <c r="D7705" s="70"/>
      <c r="E7705" s="70"/>
      <c r="H7705" s="72"/>
    </row>
    <row r="7706" spans="1:8" s="66" customFormat="1">
      <c r="A7706" s="16"/>
      <c r="B7706" s="70"/>
      <c r="C7706" s="71"/>
      <c r="D7706" s="70"/>
      <c r="E7706" s="70"/>
      <c r="H7706" s="72"/>
    </row>
    <row r="7707" spans="1:8" s="66" customFormat="1">
      <c r="A7707" s="16"/>
      <c r="B7707" s="70"/>
      <c r="C7707" s="71"/>
      <c r="D7707" s="70"/>
      <c r="E7707" s="70"/>
      <c r="H7707" s="72"/>
    </row>
    <row r="7708" spans="1:8" s="66" customFormat="1">
      <c r="A7708" s="16"/>
      <c r="B7708" s="70"/>
      <c r="C7708" s="71"/>
      <c r="D7708" s="70"/>
      <c r="E7708" s="70"/>
      <c r="H7708" s="72"/>
    </row>
    <row r="7709" spans="1:8" s="66" customFormat="1">
      <c r="A7709" s="16"/>
      <c r="B7709" s="70"/>
      <c r="C7709" s="71"/>
      <c r="D7709" s="70"/>
      <c r="E7709" s="70"/>
      <c r="H7709" s="72"/>
    </row>
    <row r="7710" spans="1:8" s="66" customFormat="1">
      <c r="A7710" s="16"/>
      <c r="B7710" s="70"/>
      <c r="C7710" s="71"/>
      <c r="D7710" s="70"/>
      <c r="E7710" s="70"/>
      <c r="H7710" s="72"/>
    </row>
    <row r="7711" spans="1:8" s="66" customFormat="1">
      <c r="A7711" s="16"/>
      <c r="B7711" s="70"/>
      <c r="C7711" s="71"/>
      <c r="D7711" s="70"/>
      <c r="E7711" s="70"/>
      <c r="H7711" s="72"/>
    </row>
    <row r="7712" spans="1:8" s="66" customFormat="1">
      <c r="A7712" s="16"/>
      <c r="B7712" s="70"/>
      <c r="C7712" s="71"/>
      <c r="D7712" s="70"/>
      <c r="E7712" s="70"/>
      <c r="H7712" s="72"/>
    </row>
    <row r="7713" spans="1:8" s="66" customFormat="1">
      <c r="A7713" s="16"/>
      <c r="B7713" s="70"/>
      <c r="C7713" s="71"/>
      <c r="D7713" s="70"/>
      <c r="E7713" s="70"/>
      <c r="H7713" s="72"/>
    </row>
    <row r="7714" spans="1:8" s="66" customFormat="1">
      <c r="A7714" s="16"/>
      <c r="B7714" s="70"/>
      <c r="C7714" s="71"/>
      <c r="D7714" s="70"/>
      <c r="E7714" s="70"/>
      <c r="H7714" s="72"/>
    </row>
    <row r="7715" spans="1:8" s="66" customFormat="1">
      <c r="A7715" s="16"/>
      <c r="B7715" s="70"/>
      <c r="C7715" s="71"/>
      <c r="D7715" s="70"/>
      <c r="E7715" s="70"/>
      <c r="H7715" s="72"/>
    </row>
    <row r="7716" spans="1:8" s="66" customFormat="1">
      <c r="A7716" s="16"/>
      <c r="B7716" s="70"/>
      <c r="C7716" s="71"/>
      <c r="D7716" s="70"/>
      <c r="E7716" s="70"/>
      <c r="H7716" s="72"/>
    </row>
    <row r="7717" spans="1:8" s="66" customFormat="1">
      <c r="A7717" s="16"/>
      <c r="B7717" s="70"/>
      <c r="C7717" s="71"/>
      <c r="D7717" s="70"/>
      <c r="E7717" s="70"/>
      <c r="H7717" s="72"/>
    </row>
    <row r="7718" spans="1:8" s="66" customFormat="1">
      <c r="A7718" s="16"/>
      <c r="B7718" s="70"/>
      <c r="C7718" s="71"/>
      <c r="D7718" s="70"/>
      <c r="E7718" s="70"/>
      <c r="H7718" s="72"/>
    </row>
    <row r="7719" spans="1:8" s="66" customFormat="1">
      <c r="A7719" s="16"/>
      <c r="B7719" s="70"/>
      <c r="C7719" s="71"/>
      <c r="D7719" s="70"/>
      <c r="E7719" s="70"/>
      <c r="H7719" s="72"/>
    </row>
    <row r="7720" spans="1:8" s="66" customFormat="1">
      <c r="A7720" s="16"/>
      <c r="B7720" s="70"/>
      <c r="C7720" s="71"/>
      <c r="D7720" s="70"/>
      <c r="E7720" s="70"/>
      <c r="H7720" s="72"/>
    </row>
    <row r="7721" spans="1:8" s="66" customFormat="1">
      <c r="A7721" s="16"/>
      <c r="B7721" s="70"/>
      <c r="C7721" s="71"/>
      <c r="D7721" s="70"/>
      <c r="E7721" s="70"/>
      <c r="H7721" s="72"/>
    </row>
    <row r="7722" spans="1:8" s="66" customFormat="1">
      <c r="A7722" s="16"/>
      <c r="B7722" s="70"/>
      <c r="C7722" s="71"/>
      <c r="D7722" s="70"/>
      <c r="E7722" s="70"/>
      <c r="H7722" s="72"/>
    </row>
    <row r="7723" spans="1:8" s="66" customFormat="1">
      <c r="A7723" s="16"/>
      <c r="B7723" s="70"/>
      <c r="C7723" s="71"/>
      <c r="D7723" s="70"/>
      <c r="E7723" s="70"/>
      <c r="H7723" s="72"/>
    </row>
    <row r="7724" spans="1:8" s="66" customFormat="1">
      <c r="A7724" s="16"/>
      <c r="B7724" s="70"/>
      <c r="C7724" s="71"/>
      <c r="D7724" s="70"/>
      <c r="E7724" s="70"/>
      <c r="H7724" s="72"/>
    </row>
    <row r="7725" spans="1:8" s="66" customFormat="1">
      <c r="A7725" s="16"/>
      <c r="B7725" s="70"/>
      <c r="C7725" s="71"/>
      <c r="D7725" s="70"/>
      <c r="E7725" s="70"/>
      <c r="H7725" s="72"/>
    </row>
    <row r="7726" spans="1:8" s="66" customFormat="1">
      <c r="A7726" s="16"/>
      <c r="B7726" s="70"/>
      <c r="C7726" s="71"/>
      <c r="D7726" s="70"/>
      <c r="E7726" s="70"/>
      <c r="H7726" s="72"/>
    </row>
    <row r="7727" spans="1:8" s="66" customFormat="1">
      <c r="A7727" s="16"/>
      <c r="B7727" s="70"/>
      <c r="C7727" s="71"/>
      <c r="D7727" s="70"/>
      <c r="E7727" s="70"/>
      <c r="H7727" s="72"/>
    </row>
    <row r="7728" spans="1:8" s="66" customFormat="1">
      <c r="A7728" s="16"/>
      <c r="B7728" s="70"/>
      <c r="C7728" s="71"/>
      <c r="D7728" s="70"/>
      <c r="E7728" s="70"/>
      <c r="H7728" s="72"/>
    </row>
    <row r="7729" spans="1:8" s="66" customFormat="1">
      <c r="A7729" s="16"/>
      <c r="B7729" s="70"/>
      <c r="C7729" s="71"/>
      <c r="D7729" s="70"/>
      <c r="E7729" s="70"/>
      <c r="H7729" s="72"/>
    </row>
    <row r="7730" spans="1:8" s="66" customFormat="1">
      <c r="A7730" s="16"/>
      <c r="B7730" s="70"/>
      <c r="C7730" s="71"/>
      <c r="D7730" s="70"/>
      <c r="E7730" s="70"/>
      <c r="H7730" s="72"/>
    </row>
    <row r="7731" spans="1:8" s="66" customFormat="1">
      <c r="A7731" s="16"/>
      <c r="B7731" s="70"/>
      <c r="C7731" s="71"/>
      <c r="D7731" s="70"/>
      <c r="E7731" s="70"/>
      <c r="H7731" s="72"/>
    </row>
    <row r="7732" spans="1:8" s="66" customFormat="1">
      <c r="A7732" s="16"/>
      <c r="B7732" s="70"/>
      <c r="C7732" s="71"/>
      <c r="D7732" s="70"/>
      <c r="E7732" s="70"/>
      <c r="H7732" s="72"/>
    </row>
    <row r="7733" spans="1:8" s="66" customFormat="1">
      <c r="A7733" s="16"/>
      <c r="B7733" s="70"/>
      <c r="C7733" s="71"/>
      <c r="D7733" s="70"/>
      <c r="E7733" s="70"/>
      <c r="H7733" s="72"/>
    </row>
    <row r="7734" spans="1:8" s="66" customFormat="1">
      <c r="A7734" s="16"/>
      <c r="B7734" s="70"/>
      <c r="C7734" s="71"/>
      <c r="D7734" s="70"/>
      <c r="E7734" s="70"/>
      <c r="H7734" s="72"/>
    </row>
    <row r="7735" spans="1:8" s="66" customFormat="1">
      <c r="A7735" s="16"/>
      <c r="B7735" s="70"/>
      <c r="C7735" s="71"/>
      <c r="D7735" s="70"/>
      <c r="E7735" s="70"/>
      <c r="H7735" s="72"/>
    </row>
    <row r="7736" spans="1:8" s="66" customFormat="1">
      <c r="A7736" s="16"/>
      <c r="B7736" s="70"/>
      <c r="C7736" s="71"/>
      <c r="D7736" s="70"/>
      <c r="E7736" s="70"/>
      <c r="H7736" s="72"/>
    </row>
    <row r="7737" spans="1:8" s="66" customFormat="1">
      <c r="A7737" s="16"/>
      <c r="B7737" s="70"/>
      <c r="C7737" s="71"/>
      <c r="D7737" s="70"/>
      <c r="E7737" s="70"/>
      <c r="H7737" s="72"/>
    </row>
    <row r="7738" spans="1:8" s="66" customFormat="1">
      <c r="A7738" s="16"/>
      <c r="B7738" s="70"/>
      <c r="C7738" s="71"/>
      <c r="D7738" s="70"/>
      <c r="E7738" s="70"/>
      <c r="H7738" s="72"/>
    </row>
    <row r="7739" spans="1:8" s="66" customFormat="1">
      <c r="A7739" s="16"/>
      <c r="B7739" s="70"/>
      <c r="C7739" s="71"/>
      <c r="D7739" s="70"/>
      <c r="E7739" s="70"/>
      <c r="H7739" s="72"/>
    </row>
    <row r="7740" spans="1:8" s="66" customFormat="1">
      <c r="A7740" s="16"/>
      <c r="B7740" s="70"/>
      <c r="C7740" s="71"/>
      <c r="D7740" s="70"/>
      <c r="E7740" s="70"/>
      <c r="H7740" s="72"/>
    </row>
    <row r="7741" spans="1:8" s="66" customFormat="1">
      <c r="A7741" s="16"/>
      <c r="B7741" s="70"/>
      <c r="C7741" s="71"/>
      <c r="D7741" s="70"/>
      <c r="E7741" s="70"/>
      <c r="H7741" s="72"/>
    </row>
    <row r="7742" spans="1:8" s="66" customFormat="1">
      <c r="A7742" s="16"/>
      <c r="B7742" s="70"/>
      <c r="C7742" s="71"/>
      <c r="D7742" s="70"/>
      <c r="E7742" s="70"/>
      <c r="H7742" s="72"/>
    </row>
    <row r="7743" spans="1:8" s="66" customFormat="1">
      <c r="A7743" s="16"/>
      <c r="B7743" s="70"/>
      <c r="C7743" s="71"/>
      <c r="D7743" s="70"/>
      <c r="E7743" s="70"/>
      <c r="H7743" s="72"/>
    </row>
    <row r="7744" spans="1:8" s="66" customFormat="1">
      <c r="A7744" s="16"/>
      <c r="B7744" s="70"/>
      <c r="C7744" s="71"/>
      <c r="D7744" s="70"/>
      <c r="E7744" s="70"/>
      <c r="H7744" s="72"/>
    </row>
    <row r="7745" spans="1:8" s="66" customFormat="1">
      <c r="A7745" s="16"/>
      <c r="B7745" s="70"/>
      <c r="C7745" s="71"/>
      <c r="D7745" s="70"/>
      <c r="E7745" s="70"/>
      <c r="H7745" s="72"/>
    </row>
    <row r="7746" spans="1:8" s="66" customFormat="1">
      <c r="A7746" s="16"/>
      <c r="B7746" s="70"/>
      <c r="C7746" s="71"/>
      <c r="D7746" s="70"/>
      <c r="E7746" s="70"/>
      <c r="H7746" s="72"/>
    </row>
    <row r="7747" spans="1:8" s="66" customFormat="1">
      <c r="A7747" s="16"/>
      <c r="B7747" s="70"/>
      <c r="C7747" s="71"/>
      <c r="D7747" s="70"/>
      <c r="E7747" s="70"/>
      <c r="H7747" s="72"/>
    </row>
    <row r="7748" spans="1:8" s="66" customFormat="1">
      <c r="A7748" s="16"/>
      <c r="B7748" s="70"/>
      <c r="C7748" s="71"/>
      <c r="D7748" s="70"/>
      <c r="E7748" s="70"/>
      <c r="H7748" s="72"/>
    </row>
    <row r="7749" spans="1:8" s="66" customFormat="1">
      <c r="A7749" s="16"/>
      <c r="B7749" s="70"/>
      <c r="C7749" s="71"/>
      <c r="D7749" s="70"/>
      <c r="E7749" s="70"/>
      <c r="H7749" s="72"/>
    </row>
    <row r="7750" spans="1:8" s="66" customFormat="1">
      <c r="A7750" s="16"/>
      <c r="B7750" s="70"/>
      <c r="C7750" s="71"/>
      <c r="D7750" s="70"/>
      <c r="E7750" s="70"/>
      <c r="H7750" s="72"/>
    </row>
    <row r="7751" spans="1:8" s="66" customFormat="1">
      <c r="A7751" s="16"/>
      <c r="B7751" s="70"/>
      <c r="C7751" s="71"/>
      <c r="D7751" s="70"/>
      <c r="E7751" s="70"/>
      <c r="H7751" s="72"/>
    </row>
    <row r="7752" spans="1:8" s="66" customFormat="1">
      <c r="A7752" s="16"/>
      <c r="B7752" s="70"/>
      <c r="C7752" s="71"/>
      <c r="D7752" s="70"/>
      <c r="E7752" s="70"/>
      <c r="H7752" s="72"/>
    </row>
    <row r="7753" spans="1:8" s="66" customFormat="1">
      <c r="A7753" s="16"/>
      <c r="B7753" s="70"/>
      <c r="C7753" s="71"/>
      <c r="D7753" s="70"/>
      <c r="E7753" s="70"/>
      <c r="H7753" s="72"/>
    </row>
    <row r="7754" spans="1:8" s="66" customFormat="1">
      <c r="A7754" s="16"/>
      <c r="B7754" s="70"/>
      <c r="C7754" s="71"/>
      <c r="D7754" s="70"/>
      <c r="E7754" s="70"/>
      <c r="H7754" s="72"/>
    </row>
    <row r="7755" spans="1:8" s="66" customFormat="1">
      <c r="A7755" s="16"/>
      <c r="B7755" s="70"/>
      <c r="C7755" s="71"/>
      <c r="D7755" s="70"/>
      <c r="E7755" s="70"/>
      <c r="H7755" s="72"/>
    </row>
    <row r="7756" spans="1:8" s="66" customFormat="1">
      <c r="A7756" s="16"/>
      <c r="B7756" s="70"/>
      <c r="C7756" s="71"/>
      <c r="D7756" s="70"/>
      <c r="E7756" s="70"/>
      <c r="H7756" s="72"/>
    </row>
    <row r="7757" spans="1:8" s="66" customFormat="1">
      <c r="A7757" s="16"/>
      <c r="B7757" s="70"/>
      <c r="C7757" s="71"/>
      <c r="D7757" s="70"/>
      <c r="E7757" s="70"/>
      <c r="H7757" s="72"/>
    </row>
    <row r="7758" spans="1:8" s="66" customFormat="1">
      <c r="A7758" s="16"/>
      <c r="B7758" s="70"/>
      <c r="C7758" s="71"/>
      <c r="D7758" s="70"/>
      <c r="E7758" s="70"/>
      <c r="H7758" s="72"/>
    </row>
    <row r="7759" spans="1:8" s="66" customFormat="1">
      <c r="A7759" s="16"/>
      <c r="B7759" s="70"/>
      <c r="C7759" s="71"/>
      <c r="D7759" s="70"/>
      <c r="E7759" s="70"/>
      <c r="H7759" s="72"/>
    </row>
    <row r="7760" spans="1:8" s="66" customFormat="1">
      <c r="A7760" s="16"/>
      <c r="B7760" s="70"/>
      <c r="C7760" s="71"/>
      <c r="D7760" s="70"/>
      <c r="E7760" s="70"/>
      <c r="H7760" s="72"/>
    </row>
    <row r="7761" spans="1:8" s="66" customFormat="1">
      <c r="A7761" s="16"/>
      <c r="B7761" s="70"/>
      <c r="C7761" s="71"/>
      <c r="D7761" s="70"/>
      <c r="E7761" s="70"/>
      <c r="H7761" s="72"/>
    </row>
    <row r="7762" spans="1:8" s="66" customFormat="1">
      <c r="A7762" s="16"/>
      <c r="B7762" s="70"/>
      <c r="C7762" s="71"/>
      <c r="D7762" s="70"/>
      <c r="E7762" s="70"/>
      <c r="H7762" s="72"/>
    </row>
    <row r="7763" spans="1:8" s="66" customFormat="1">
      <c r="A7763" s="16"/>
      <c r="B7763" s="70"/>
      <c r="C7763" s="71"/>
      <c r="D7763" s="70"/>
      <c r="E7763" s="70"/>
      <c r="H7763" s="72"/>
    </row>
    <row r="7764" spans="1:8" s="66" customFormat="1">
      <c r="A7764" s="16"/>
      <c r="B7764" s="70"/>
      <c r="C7764" s="71"/>
      <c r="D7764" s="70"/>
      <c r="E7764" s="70"/>
      <c r="H7764" s="72"/>
    </row>
    <row r="7765" spans="1:8" s="66" customFormat="1">
      <c r="A7765" s="16"/>
      <c r="B7765" s="70"/>
      <c r="C7765" s="71"/>
      <c r="D7765" s="70"/>
      <c r="E7765" s="70"/>
      <c r="H7765" s="72"/>
    </row>
    <row r="7766" spans="1:8" s="66" customFormat="1">
      <c r="A7766" s="16"/>
      <c r="B7766" s="70"/>
      <c r="C7766" s="71"/>
      <c r="D7766" s="70"/>
      <c r="E7766" s="70"/>
      <c r="H7766" s="72"/>
    </row>
    <row r="7767" spans="1:8" s="66" customFormat="1">
      <c r="A7767" s="16"/>
      <c r="B7767" s="70"/>
      <c r="C7767" s="71"/>
      <c r="D7767" s="70"/>
      <c r="E7767" s="70"/>
      <c r="H7767" s="72"/>
    </row>
    <row r="7768" spans="1:8" s="66" customFormat="1">
      <c r="A7768" s="16"/>
      <c r="B7768" s="70"/>
      <c r="C7768" s="71"/>
      <c r="D7768" s="70"/>
      <c r="E7768" s="70"/>
      <c r="H7768" s="72"/>
    </row>
    <row r="7769" spans="1:8" s="66" customFormat="1">
      <c r="A7769" s="16"/>
      <c r="B7769" s="70"/>
      <c r="C7769" s="71"/>
      <c r="D7769" s="70"/>
      <c r="E7769" s="70"/>
      <c r="H7769" s="72"/>
    </row>
    <row r="7770" spans="1:8" s="66" customFormat="1">
      <c r="A7770" s="16"/>
      <c r="B7770" s="70"/>
      <c r="C7770" s="71"/>
      <c r="D7770" s="70"/>
      <c r="E7770" s="70"/>
      <c r="H7770" s="72"/>
    </row>
    <row r="7771" spans="1:8" s="66" customFormat="1">
      <c r="A7771" s="16"/>
      <c r="B7771" s="70"/>
      <c r="C7771" s="71"/>
      <c r="D7771" s="70"/>
      <c r="E7771" s="70"/>
      <c r="H7771" s="72"/>
    </row>
    <row r="7772" spans="1:8" s="66" customFormat="1">
      <c r="A7772" s="16"/>
      <c r="B7772" s="70"/>
      <c r="C7772" s="71"/>
      <c r="D7772" s="70"/>
      <c r="E7772" s="70"/>
      <c r="H7772" s="72"/>
    </row>
    <row r="7773" spans="1:8" s="66" customFormat="1">
      <c r="A7773" s="16"/>
      <c r="B7773" s="70"/>
      <c r="C7773" s="71"/>
      <c r="D7773" s="70"/>
      <c r="E7773" s="70"/>
      <c r="H7773" s="72"/>
    </row>
    <row r="7774" spans="1:8" s="66" customFormat="1">
      <c r="A7774" s="16"/>
      <c r="B7774" s="70"/>
      <c r="C7774" s="71"/>
      <c r="D7774" s="70"/>
      <c r="E7774" s="70"/>
      <c r="H7774" s="72"/>
    </row>
    <row r="7775" spans="1:8" s="66" customFormat="1">
      <c r="A7775" s="16"/>
      <c r="B7775" s="70"/>
      <c r="C7775" s="71"/>
      <c r="D7775" s="70"/>
      <c r="E7775" s="70"/>
      <c r="H7775" s="72"/>
    </row>
    <row r="7776" spans="1:8" s="66" customFormat="1">
      <c r="A7776" s="16"/>
      <c r="B7776" s="70"/>
      <c r="C7776" s="71"/>
      <c r="D7776" s="70"/>
      <c r="E7776" s="70"/>
      <c r="H7776" s="72"/>
    </row>
    <row r="7777" spans="1:8" s="66" customFormat="1">
      <c r="A7777" s="16"/>
      <c r="B7777" s="70"/>
      <c r="C7777" s="71"/>
      <c r="D7777" s="70"/>
      <c r="E7777" s="70"/>
      <c r="H7777" s="72"/>
    </row>
    <row r="7778" spans="1:8" s="66" customFormat="1">
      <c r="A7778" s="16"/>
      <c r="B7778" s="70"/>
      <c r="C7778" s="71"/>
      <c r="D7778" s="70"/>
      <c r="E7778" s="70"/>
      <c r="H7778" s="72"/>
    </row>
    <row r="7779" spans="1:8" s="66" customFormat="1">
      <c r="A7779" s="16"/>
      <c r="B7779" s="70"/>
      <c r="C7779" s="71"/>
      <c r="D7779" s="70"/>
      <c r="E7779" s="70"/>
      <c r="H7779" s="72"/>
    </row>
    <row r="7780" spans="1:8" s="66" customFormat="1">
      <c r="A7780" s="16"/>
      <c r="B7780" s="70"/>
      <c r="C7780" s="71"/>
      <c r="D7780" s="70"/>
      <c r="E7780" s="70"/>
      <c r="H7780" s="72"/>
    </row>
    <row r="7781" spans="1:8" s="66" customFormat="1">
      <c r="A7781" s="16"/>
      <c r="B7781" s="70"/>
      <c r="C7781" s="71"/>
      <c r="D7781" s="70"/>
      <c r="E7781" s="70"/>
      <c r="H7781" s="72"/>
    </row>
    <row r="7782" spans="1:8" s="66" customFormat="1">
      <c r="A7782" s="16"/>
      <c r="B7782" s="70"/>
      <c r="C7782" s="71"/>
      <c r="D7782" s="70"/>
      <c r="E7782" s="70"/>
      <c r="H7782" s="72"/>
    </row>
    <row r="7783" spans="1:8" s="66" customFormat="1">
      <c r="A7783" s="16"/>
      <c r="B7783" s="70"/>
      <c r="C7783" s="71"/>
      <c r="D7783" s="70"/>
      <c r="E7783" s="70"/>
      <c r="H7783" s="72"/>
    </row>
    <row r="7784" spans="1:8" s="66" customFormat="1">
      <c r="A7784" s="16"/>
      <c r="B7784" s="70"/>
      <c r="C7784" s="71"/>
      <c r="D7784" s="70"/>
      <c r="E7784" s="70"/>
      <c r="H7784" s="72"/>
    </row>
    <row r="7785" spans="1:8" s="66" customFormat="1">
      <c r="A7785" s="16"/>
      <c r="B7785" s="70"/>
      <c r="C7785" s="71"/>
      <c r="D7785" s="70"/>
      <c r="E7785" s="70"/>
      <c r="H7785" s="72"/>
    </row>
    <row r="7786" spans="1:8" s="66" customFormat="1">
      <c r="A7786" s="16"/>
      <c r="B7786" s="70"/>
      <c r="C7786" s="71"/>
      <c r="D7786" s="70"/>
      <c r="E7786" s="70"/>
      <c r="H7786" s="72"/>
    </row>
    <row r="7787" spans="1:8" s="66" customFormat="1">
      <c r="A7787" s="16"/>
      <c r="B7787" s="70"/>
      <c r="C7787" s="71"/>
      <c r="D7787" s="70"/>
      <c r="E7787" s="70"/>
      <c r="H7787" s="72"/>
    </row>
    <row r="7788" spans="1:8" s="66" customFormat="1">
      <c r="A7788" s="16"/>
      <c r="B7788" s="70"/>
      <c r="C7788" s="71"/>
      <c r="D7788" s="70"/>
      <c r="E7788" s="70"/>
      <c r="H7788" s="72"/>
    </row>
    <row r="7789" spans="1:8" s="66" customFormat="1">
      <c r="A7789" s="16"/>
      <c r="B7789" s="70"/>
      <c r="C7789" s="71"/>
      <c r="D7789" s="70"/>
      <c r="E7789" s="70"/>
      <c r="H7789" s="72"/>
    </row>
    <row r="7790" spans="1:8" s="66" customFormat="1">
      <c r="A7790" s="16"/>
      <c r="B7790" s="70"/>
      <c r="C7790" s="71"/>
      <c r="D7790" s="70"/>
      <c r="E7790" s="70"/>
      <c r="H7790" s="72"/>
    </row>
    <row r="7791" spans="1:8" s="66" customFormat="1">
      <c r="A7791" s="16"/>
      <c r="B7791" s="70"/>
      <c r="C7791" s="71"/>
      <c r="D7791" s="70"/>
      <c r="E7791" s="70"/>
      <c r="H7791" s="72"/>
    </row>
    <row r="7792" spans="1:8" s="66" customFormat="1">
      <c r="A7792" s="16"/>
      <c r="B7792" s="70"/>
      <c r="C7792" s="71"/>
      <c r="D7792" s="70"/>
      <c r="E7792" s="70"/>
      <c r="H7792" s="72"/>
    </row>
    <row r="7793" spans="1:8" s="66" customFormat="1">
      <c r="A7793" s="16"/>
      <c r="B7793" s="70"/>
      <c r="C7793" s="71"/>
      <c r="D7793" s="70"/>
      <c r="E7793" s="70"/>
      <c r="H7793" s="72"/>
    </row>
    <row r="7794" spans="1:8" s="66" customFormat="1">
      <c r="A7794" s="16"/>
      <c r="B7794" s="70"/>
      <c r="C7794" s="71"/>
      <c r="D7794" s="70"/>
      <c r="E7794" s="70"/>
      <c r="H7794" s="72"/>
    </row>
    <row r="7795" spans="1:8" s="66" customFormat="1">
      <c r="A7795" s="16"/>
      <c r="B7795" s="70"/>
      <c r="C7795" s="71"/>
      <c r="D7795" s="70"/>
      <c r="E7795" s="70"/>
      <c r="H7795" s="72"/>
    </row>
    <row r="7796" spans="1:8" s="66" customFormat="1">
      <c r="A7796" s="16"/>
      <c r="B7796" s="70"/>
      <c r="C7796" s="71"/>
      <c r="D7796" s="70"/>
      <c r="E7796" s="70"/>
      <c r="H7796" s="72"/>
    </row>
    <row r="7797" spans="1:8" s="66" customFormat="1">
      <c r="A7797" s="16"/>
      <c r="B7797" s="70"/>
      <c r="C7797" s="71"/>
      <c r="D7797" s="70"/>
      <c r="E7797" s="70"/>
      <c r="H7797" s="72"/>
    </row>
    <row r="7798" spans="1:8" s="66" customFormat="1">
      <c r="A7798" s="16"/>
      <c r="B7798" s="70"/>
      <c r="C7798" s="71"/>
      <c r="D7798" s="70"/>
      <c r="E7798" s="70"/>
      <c r="H7798" s="72"/>
    </row>
    <row r="7799" spans="1:8" s="66" customFormat="1">
      <c r="A7799" s="16"/>
      <c r="B7799" s="70"/>
      <c r="C7799" s="71"/>
      <c r="D7799" s="70"/>
      <c r="E7799" s="70"/>
      <c r="H7799" s="72"/>
    </row>
    <row r="7800" spans="1:8" s="66" customFormat="1">
      <c r="A7800" s="16"/>
      <c r="B7800" s="70"/>
      <c r="C7800" s="71"/>
      <c r="D7800" s="70"/>
      <c r="E7800" s="70"/>
      <c r="H7800" s="72"/>
    </row>
    <row r="7801" spans="1:8" s="66" customFormat="1">
      <c r="A7801" s="16"/>
      <c r="B7801" s="70"/>
      <c r="C7801" s="71"/>
      <c r="D7801" s="70"/>
      <c r="E7801" s="70"/>
      <c r="H7801" s="72"/>
    </row>
    <row r="7802" spans="1:8" s="66" customFormat="1">
      <c r="A7802" s="16"/>
      <c r="B7802" s="70"/>
      <c r="C7802" s="71"/>
      <c r="D7802" s="70"/>
      <c r="E7802" s="70"/>
      <c r="H7802" s="72"/>
    </row>
    <row r="7803" spans="1:8" s="66" customFormat="1">
      <c r="A7803" s="16"/>
      <c r="B7803" s="70"/>
      <c r="C7803" s="71"/>
      <c r="D7803" s="70"/>
      <c r="E7803" s="70"/>
      <c r="H7803" s="72"/>
    </row>
    <row r="7804" spans="1:8" s="66" customFormat="1">
      <c r="A7804" s="16"/>
      <c r="B7804" s="70"/>
      <c r="C7804" s="71"/>
      <c r="D7804" s="70"/>
      <c r="E7804" s="70"/>
      <c r="H7804" s="72"/>
    </row>
    <row r="7805" spans="1:8" s="66" customFormat="1">
      <c r="A7805" s="16"/>
      <c r="B7805" s="70"/>
      <c r="C7805" s="71"/>
      <c r="D7805" s="70"/>
      <c r="E7805" s="70"/>
      <c r="H7805" s="72"/>
    </row>
    <row r="7806" spans="1:8" s="66" customFormat="1">
      <c r="A7806" s="16"/>
      <c r="B7806" s="70"/>
      <c r="C7806" s="71"/>
      <c r="D7806" s="70"/>
      <c r="E7806" s="70"/>
      <c r="H7806" s="72"/>
    </row>
    <row r="7807" spans="1:8" s="66" customFormat="1">
      <c r="A7807" s="16"/>
      <c r="B7807" s="70"/>
      <c r="C7807" s="71"/>
      <c r="D7807" s="70"/>
      <c r="E7807" s="70"/>
      <c r="H7807" s="72"/>
    </row>
    <row r="7808" spans="1:8" s="66" customFormat="1">
      <c r="A7808" s="16"/>
      <c r="B7808" s="70"/>
      <c r="C7808" s="71"/>
      <c r="D7808" s="70"/>
      <c r="E7808" s="70"/>
      <c r="H7808" s="72"/>
    </row>
    <row r="7809" spans="1:8" s="66" customFormat="1">
      <c r="A7809" s="16"/>
      <c r="B7809" s="70"/>
      <c r="C7809" s="71"/>
      <c r="D7809" s="70"/>
      <c r="E7809" s="70"/>
      <c r="H7809" s="72"/>
    </row>
    <row r="7810" spans="1:8" s="66" customFormat="1">
      <c r="A7810" s="16"/>
      <c r="B7810" s="70"/>
      <c r="C7810" s="71"/>
      <c r="D7810" s="70"/>
      <c r="E7810" s="70"/>
      <c r="H7810" s="72"/>
    </row>
    <row r="7811" spans="1:8" s="66" customFormat="1">
      <c r="A7811" s="16"/>
      <c r="B7811" s="70"/>
      <c r="C7811" s="71"/>
      <c r="D7811" s="70"/>
      <c r="E7811" s="70"/>
      <c r="H7811" s="72"/>
    </row>
    <row r="7812" spans="1:8" s="66" customFormat="1">
      <c r="A7812" s="16"/>
      <c r="B7812" s="70"/>
      <c r="C7812" s="71"/>
      <c r="D7812" s="70"/>
      <c r="E7812" s="70"/>
      <c r="H7812" s="72"/>
    </row>
    <row r="7813" spans="1:8" s="66" customFormat="1">
      <c r="A7813" s="16"/>
      <c r="B7813" s="70"/>
      <c r="C7813" s="71"/>
      <c r="D7813" s="70"/>
      <c r="E7813" s="70"/>
      <c r="H7813" s="72"/>
    </row>
    <row r="7814" spans="1:8" s="66" customFormat="1">
      <c r="A7814" s="16"/>
      <c r="B7814" s="70"/>
      <c r="C7814" s="71"/>
      <c r="D7814" s="70"/>
      <c r="E7814" s="70"/>
      <c r="H7814" s="72"/>
    </row>
    <row r="7815" spans="1:8" s="66" customFormat="1">
      <c r="A7815" s="16"/>
      <c r="B7815" s="70"/>
      <c r="C7815" s="71"/>
      <c r="D7815" s="70"/>
      <c r="E7815" s="70"/>
      <c r="H7815" s="72"/>
    </row>
    <row r="7816" spans="1:8" s="66" customFormat="1">
      <c r="A7816" s="16"/>
      <c r="B7816" s="70"/>
      <c r="C7816" s="71"/>
      <c r="D7816" s="70"/>
      <c r="E7816" s="70"/>
      <c r="H7816" s="72"/>
    </row>
    <row r="7817" spans="1:8" s="66" customFormat="1">
      <c r="A7817" s="16"/>
      <c r="B7817" s="70"/>
      <c r="C7817" s="71"/>
      <c r="D7817" s="70"/>
      <c r="E7817" s="70"/>
      <c r="H7817" s="72"/>
    </row>
    <row r="7818" spans="1:8" s="66" customFormat="1">
      <c r="A7818" s="16"/>
      <c r="B7818" s="70"/>
      <c r="C7818" s="71"/>
      <c r="D7818" s="70"/>
      <c r="E7818" s="70"/>
      <c r="H7818" s="72"/>
    </row>
    <row r="7819" spans="1:8" s="66" customFormat="1">
      <c r="A7819" s="16"/>
      <c r="B7819" s="70"/>
      <c r="C7819" s="71"/>
      <c r="D7819" s="70"/>
      <c r="E7819" s="70"/>
      <c r="H7819" s="72"/>
    </row>
    <row r="7820" spans="1:8" s="66" customFormat="1">
      <c r="A7820" s="16"/>
      <c r="B7820" s="70"/>
      <c r="C7820" s="71"/>
      <c r="D7820" s="70"/>
      <c r="E7820" s="70"/>
      <c r="H7820" s="72"/>
    </row>
    <row r="7821" spans="1:8" s="66" customFormat="1">
      <c r="A7821" s="16"/>
      <c r="B7821" s="70"/>
      <c r="C7821" s="71"/>
      <c r="D7821" s="70"/>
      <c r="E7821" s="70"/>
      <c r="H7821" s="72"/>
    </row>
    <row r="7822" spans="1:8" s="66" customFormat="1">
      <c r="A7822" s="16"/>
      <c r="B7822" s="70"/>
      <c r="C7822" s="71"/>
      <c r="D7822" s="70"/>
      <c r="E7822" s="70"/>
      <c r="H7822" s="72"/>
    </row>
    <row r="7823" spans="1:8" s="66" customFormat="1">
      <c r="A7823" s="16"/>
      <c r="B7823" s="70"/>
      <c r="C7823" s="71"/>
      <c r="D7823" s="70"/>
      <c r="E7823" s="70"/>
      <c r="H7823" s="72"/>
    </row>
    <row r="7824" spans="1:8" s="66" customFormat="1">
      <c r="A7824" s="16"/>
      <c r="B7824" s="70"/>
      <c r="C7824" s="71"/>
      <c r="D7824" s="70"/>
      <c r="E7824" s="70"/>
      <c r="H7824" s="72"/>
    </row>
    <row r="7825" spans="1:8" s="66" customFormat="1">
      <c r="A7825" s="16"/>
      <c r="B7825" s="70"/>
      <c r="C7825" s="71"/>
      <c r="D7825" s="70"/>
      <c r="E7825" s="70"/>
      <c r="H7825" s="72"/>
    </row>
    <row r="7826" spans="1:8" s="66" customFormat="1">
      <c r="A7826" s="16"/>
      <c r="B7826" s="70"/>
      <c r="C7826" s="71"/>
      <c r="D7826" s="70"/>
      <c r="E7826" s="70"/>
      <c r="H7826" s="72"/>
    </row>
    <row r="7827" spans="1:8" s="66" customFormat="1">
      <c r="A7827" s="16"/>
      <c r="B7827" s="70"/>
      <c r="C7827" s="71"/>
      <c r="D7827" s="70"/>
      <c r="E7827" s="70"/>
      <c r="H7827" s="72"/>
    </row>
    <row r="7828" spans="1:8" s="66" customFormat="1">
      <c r="A7828" s="16"/>
      <c r="B7828" s="70"/>
      <c r="C7828" s="71"/>
      <c r="D7828" s="70"/>
      <c r="E7828" s="70"/>
      <c r="H7828" s="72"/>
    </row>
    <row r="7829" spans="1:8" s="66" customFormat="1">
      <c r="A7829" s="16"/>
      <c r="B7829" s="70"/>
      <c r="C7829" s="71"/>
      <c r="D7829" s="70"/>
      <c r="E7829" s="70"/>
      <c r="H7829" s="72"/>
    </row>
    <row r="7830" spans="1:8" s="66" customFormat="1">
      <c r="A7830" s="16"/>
      <c r="B7830" s="70"/>
      <c r="C7830" s="71"/>
      <c r="D7830" s="70"/>
      <c r="E7830" s="70"/>
      <c r="H7830" s="72"/>
    </row>
    <row r="7831" spans="1:8" s="66" customFormat="1">
      <c r="A7831" s="16"/>
      <c r="B7831" s="70"/>
      <c r="C7831" s="71"/>
      <c r="D7831" s="70"/>
      <c r="E7831" s="70"/>
      <c r="H7831" s="72"/>
    </row>
    <row r="7832" spans="1:8" s="66" customFormat="1">
      <c r="A7832" s="16"/>
      <c r="B7832" s="70"/>
      <c r="C7832" s="71"/>
      <c r="D7832" s="70"/>
      <c r="E7832" s="70"/>
      <c r="H7832" s="72"/>
    </row>
    <row r="7833" spans="1:8" s="66" customFormat="1">
      <c r="A7833" s="16"/>
      <c r="B7833" s="70"/>
      <c r="C7833" s="71"/>
      <c r="D7833" s="70"/>
      <c r="E7833" s="70"/>
      <c r="H7833" s="72"/>
    </row>
    <row r="7834" spans="1:8" s="66" customFormat="1">
      <c r="A7834" s="16"/>
      <c r="B7834" s="70"/>
      <c r="C7834" s="71"/>
      <c r="D7834" s="70"/>
      <c r="E7834" s="70"/>
      <c r="H7834" s="72"/>
    </row>
    <row r="7835" spans="1:8" s="66" customFormat="1">
      <c r="A7835" s="16"/>
      <c r="B7835" s="70"/>
      <c r="C7835" s="71"/>
      <c r="D7835" s="70"/>
      <c r="E7835" s="70"/>
      <c r="H7835" s="72"/>
    </row>
    <row r="7836" spans="1:8" s="66" customFormat="1">
      <c r="A7836" s="16"/>
      <c r="B7836" s="70"/>
      <c r="C7836" s="71"/>
      <c r="D7836" s="70"/>
      <c r="E7836" s="70"/>
      <c r="H7836" s="72"/>
    </row>
    <row r="7837" spans="1:8" s="66" customFormat="1">
      <c r="A7837" s="16"/>
      <c r="B7837" s="70"/>
      <c r="C7837" s="71"/>
      <c r="D7837" s="70"/>
      <c r="E7837" s="70"/>
      <c r="H7837" s="72"/>
    </row>
    <row r="7838" spans="1:8" s="66" customFormat="1">
      <c r="A7838" s="16"/>
      <c r="B7838" s="70"/>
      <c r="C7838" s="71"/>
      <c r="D7838" s="70"/>
      <c r="E7838" s="70"/>
      <c r="H7838" s="72"/>
    </row>
    <row r="7839" spans="1:8" s="66" customFormat="1">
      <c r="A7839" s="16"/>
      <c r="B7839" s="70"/>
      <c r="C7839" s="71"/>
      <c r="D7839" s="70"/>
      <c r="E7839" s="70"/>
      <c r="H7839" s="72"/>
    </row>
    <row r="7840" spans="1:8" s="66" customFormat="1">
      <c r="A7840" s="16"/>
      <c r="B7840" s="70"/>
      <c r="C7840" s="71"/>
      <c r="D7840" s="70"/>
      <c r="E7840" s="70"/>
      <c r="H7840" s="72"/>
    </row>
    <row r="7841" spans="1:8" s="66" customFormat="1">
      <c r="A7841" s="16"/>
      <c r="B7841" s="70"/>
      <c r="C7841" s="71"/>
      <c r="D7841" s="70"/>
      <c r="E7841" s="70"/>
      <c r="H7841" s="72"/>
    </row>
    <row r="7842" spans="1:8" s="66" customFormat="1">
      <c r="A7842" s="16"/>
      <c r="B7842" s="70"/>
      <c r="C7842" s="71"/>
      <c r="D7842" s="70"/>
      <c r="E7842" s="70"/>
      <c r="H7842" s="72"/>
    </row>
    <row r="7843" spans="1:8" s="66" customFormat="1">
      <c r="A7843" s="16"/>
      <c r="B7843" s="70"/>
      <c r="C7843" s="71"/>
      <c r="D7843" s="70"/>
      <c r="E7843" s="70"/>
      <c r="H7843" s="72"/>
    </row>
    <row r="7844" spans="1:8" s="66" customFormat="1">
      <c r="A7844" s="16"/>
      <c r="B7844" s="70"/>
      <c r="C7844" s="71"/>
      <c r="D7844" s="70"/>
      <c r="E7844" s="70"/>
      <c r="H7844" s="72"/>
    </row>
    <row r="7845" spans="1:8" s="66" customFormat="1">
      <c r="A7845" s="16"/>
      <c r="B7845" s="70"/>
      <c r="C7845" s="71"/>
      <c r="D7845" s="70"/>
      <c r="E7845" s="70"/>
      <c r="H7845" s="72"/>
    </row>
    <row r="7846" spans="1:8" s="66" customFormat="1">
      <c r="A7846" s="16"/>
      <c r="B7846" s="70"/>
      <c r="C7846" s="71"/>
      <c r="D7846" s="70"/>
      <c r="E7846" s="70"/>
      <c r="H7846" s="72"/>
    </row>
    <row r="7847" spans="1:8" s="66" customFormat="1">
      <c r="A7847" s="16"/>
      <c r="B7847" s="70"/>
      <c r="C7847" s="71"/>
      <c r="D7847" s="70"/>
      <c r="E7847" s="70"/>
      <c r="H7847" s="72"/>
    </row>
    <row r="7848" spans="1:8" s="66" customFormat="1">
      <c r="A7848" s="16"/>
      <c r="B7848" s="70"/>
      <c r="C7848" s="71"/>
      <c r="D7848" s="70"/>
      <c r="E7848" s="70"/>
      <c r="H7848" s="72"/>
    </row>
    <row r="7849" spans="1:8" s="66" customFormat="1">
      <c r="A7849" s="16"/>
      <c r="B7849" s="70"/>
      <c r="C7849" s="71"/>
      <c r="D7849" s="70"/>
      <c r="E7849" s="70"/>
      <c r="H7849" s="72"/>
    </row>
    <row r="7850" spans="1:8" s="66" customFormat="1">
      <c r="A7850" s="16"/>
      <c r="B7850" s="70"/>
      <c r="C7850" s="71"/>
      <c r="D7850" s="70"/>
      <c r="E7850" s="70"/>
      <c r="H7850" s="72"/>
    </row>
    <row r="7851" spans="1:8" s="66" customFormat="1">
      <c r="A7851" s="16"/>
      <c r="B7851" s="70"/>
      <c r="C7851" s="71"/>
      <c r="D7851" s="70"/>
      <c r="E7851" s="70"/>
      <c r="H7851" s="72"/>
    </row>
    <row r="7852" spans="1:8" s="66" customFormat="1">
      <c r="A7852" s="16"/>
      <c r="B7852" s="70"/>
      <c r="C7852" s="71"/>
      <c r="D7852" s="70"/>
      <c r="E7852" s="70"/>
      <c r="H7852" s="72"/>
    </row>
    <row r="7853" spans="1:8" s="66" customFormat="1">
      <c r="A7853" s="16"/>
      <c r="B7853" s="70"/>
      <c r="C7853" s="71"/>
      <c r="D7853" s="70"/>
      <c r="E7853" s="70"/>
      <c r="H7853" s="72"/>
    </row>
    <row r="7854" spans="1:8" s="66" customFormat="1">
      <c r="A7854" s="16"/>
      <c r="B7854" s="70"/>
      <c r="C7854" s="71"/>
      <c r="D7854" s="70"/>
      <c r="E7854" s="70"/>
      <c r="H7854" s="72"/>
    </row>
    <row r="7855" spans="1:8" s="66" customFormat="1">
      <c r="A7855" s="16"/>
      <c r="B7855" s="70"/>
      <c r="C7855" s="71"/>
      <c r="D7855" s="70"/>
      <c r="E7855" s="70"/>
      <c r="H7855" s="72"/>
    </row>
    <row r="7856" spans="1:8" s="66" customFormat="1">
      <c r="A7856" s="16"/>
      <c r="B7856" s="70"/>
      <c r="C7856" s="71"/>
      <c r="D7856" s="70"/>
      <c r="E7856" s="70"/>
      <c r="H7856" s="72"/>
    </row>
    <row r="7857" spans="1:8" s="66" customFormat="1">
      <c r="A7857" s="16"/>
      <c r="B7857" s="70"/>
      <c r="C7857" s="71"/>
      <c r="D7857" s="70"/>
      <c r="E7857" s="70"/>
      <c r="H7857" s="72"/>
    </row>
    <row r="7858" spans="1:8" s="66" customFormat="1">
      <c r="A7858" s="16"/>
      <c r="B7858" s="70"/>
      <c r="C7858" s="71"/>
      <c r="D7858" s="70"/>
      <c r="E7858" s="70"/>
      <c r="H7858" s="72"/>
    </row>
    <row r="7859" spans="1:8" s="66" customFormat="1">
      <c r="A7859" s="16"/>
      <c r="B7859" s="70"/>
      <c r="C7859" s="71"/>
      <c r="D7859" s="70"/>
      <c r="E7859" s="70"/>
      <c r="H7859" s="72"/>
    </row>
    <row r="7860" spans="1:8" s="66" customFormat="1">
      <c r="A7860" s="16"/>
      <c r="B7860" s="70"/>
      <c r="C7860" s="71"/>
      <c r="D7860" s="70"/>
      <c r="E7860" s="70"/>
      <c r="H7860" s="72"/>
    </row>
    <row r="7861" spans="1:8" s="66" customFormat="1">
      <c r="A7861" s="16"/>
      <c r="B7861" s="70"/>
      <c r="C7861" s="71"/>
      <c r="D7861" s="70"/>
      <c r="E7861" s="70"/>
      <c r="H7861" s="72"/>
    </row>
    <row r="7862" spans="1:8" s="66" customFormat="1">
      <c r="A7862" s="16"/>
      <c r="B7862" s="70"/>
      <c r="C7862" s="71"/>
      <c r="D7862" s="70"/>
      <c r="E7862" s="70"/>
      <c r="H7862" s="72"/>
    </row>
    <row r="7863" spans="1:8" s="66" customFormat="1">
      <c r="A7863" s="16"/>
      <c r="B7863" s="70"/>
      <c r="C7863" s="71"/>
      <c r="D7863" s="70"/>
      <c r="E7863" s="70"/>
      <c r="H7863" s="72"/>
    </row>
    <row r="7864" spans="1:8" s="66" customFormat="1">
      <c r="A7864" s="16"/>
      <c r="B7864" s="70"/>
      <c r="C7864" s="71"/>
      <c r="D7864" s="70"/>
      <c r="E7864" s="70"/>
      <c r="H7864" s="72"/>
    </row>
    <row r="7865" spans="1:8" s="66" customFormat="1">
      <c r="A7865" s="16"/>
      <c r="B7865" s="70"/>
      <c r="C7865" s="71"/>
      <c r="D7865" s="70"/>
      <c r="E7865" s="70"/>
      <c r="H7865" s="72"/>
    </row>
    <row r="7866" spans="1:8" s="66" customFormat="1">
      <c r="A7866" s="16"/>
      <c r="B7866" s="70"/>
      <c r="C7866" s="71"/>
      <c r="D7866" s="70"/>
      <c r="E7866" s="70"/>
      <c r="H7866" s="72"/>
    </row>
    <row r="7867" spans="1:8" s="66" customFormat="1">
      <c r="A7867" s="16"/>
      <c r="B7867" s="70"/>
      <c r="C7867" s="71"/>
      <c r="D7867" s="70"/>
      <c r="E7867" s="70"/>
      <c r="H7867" s="72"/>
    </row>
    <row r="7868" spans="1:8" s="66" customFormat="1">
      <c r="A7868" s="16"/>
      <c r="B7868" s="70"/>
      <c r="C7868" s="71"/>
      <c r="D7868" s="70"/>
      <c r="E7868" s="70"/>
      <c r="H7868" s="72"/>
    </row>
    <row r="7869" spans="1:8" s="66" customFormat="1">
      <c r="A7869" s="16"/>
      <c r="B7869" s="70"/>
      <c r="C7869" s="71"/>
      <c r="D7869" s="70"/>
      <c r="E7869" s="70"/>
      <c r="H7869" s="72"/>
    </row>
    <row r="7870" spans="1:8" s="66" customFormat="1">
      <c r="A7870" s="16"/>
      <c r="B7870" s="70"/>
      <c r="C7870" s="71"/>
      <c r="D7870" s="70"/>
      <c r="E7870" s="70"/>
      <c r="H7870" s="72"/>
    </row>
    <row r="7871" spans="1:8" s="66" customFormat="1">
      <c r="A7871" s="16"/>
      <c r="B7871" s="70"/>
      <c r="C7871" s="71"/>
      <c r="D7871" s="70"/>
      <c r="E7871" s="70"/>
      <c r="H7871" s="72"/>
    </row>
    <row r="7872" spans="1:8" s="66" customFormat="1">
      <c r="A7872" s="16"/>
      <c r="B7872" s="70"/>
      <c r="C7872" s="71"/>
      <c r="D7872" s="70"/>
      <c r="E7872" s="70"/>
      <c r="H7872" s="72"/>
    </row>
    <row r="7873" spans="1:8" s="66" customFormat="1">
      <c r="A7873" s="16"/>
      <c r="B7873" s="70"/>
      <c r="C7873" s="71"/>
      <c r="D7873" s="70"/>
      <c r="E7873" s="70"/>
      <c r="H7873" s="72"/>
    </row>
    <row r="7874" spans="1:8" s="66" customFormat="1">
      <c r="A7874" s="16"/>
      <c r="B7874" s="70"/>
      <c r="C7874" s="71"/>
      <c r="D7874" s="70"/>
      <c r="E7874" s="70"/>
      <c r="H7874" s="72"/>
    </row>
    <row r="7875" spans="1:8" s="66" customFormat="1">
      <c r="A7875" s="16"/>
      <c r="B7875" s="70"/>
      <c r="C7875" s="71"/>
      <c r="D7875" s="70"/>
      <c r="E7875" s="70"/>
      <c r="H7875" s="72"/>
    </row>
    <row r="7876" spans="1:8" s="66" customFormat="1">
      <c r="A7876" s="16"/>
      <c r="B7876" s="70"/>
      <c r="C7876" s="71"/>
      <c r="D7876" s="70"/>
      <c r="E7876" s="70"/>
      <c r="H7876" s="72"/>
    </row>
    <row r="7877" spans="1:8" s="66" customFormat="1">
      <c r="A7877" s="16"/>
      <c r="B7877" s="70"/>
      <c r="C7877" s="71"/>
      <c r="D7877" s="70"/>
      <c r="E7877" s="70"/>
      <c r="H7877" s="72"/>
    </row>
    <row r="7878" spans="1:8" s="66" customFormat="1">
      <c r="A7878" s="16"/>
      <c r="B7878" s="70"/>
      <c r="C7878" s="71"/>
      <c r="D7878" s="70"/>
      <c r="E7878" s="70"/>
      <c r="H7878" s="72"/>
    </row>
    <row r="7879" spans="1:8" s="66" customFormat="1">
      <c r="A7879" s="16"/>
      <c r="B7879" s="70"/>
      <c r="C7879" s="71"/>
      <c r="D7879" s="70"/>
      <c r="E7879" s="70"/>
      <c r="H7879" s="72"/>
    </row>
    <row r="7880" spans="1:8" s="66" customFormat="1">
      <c r="A7880" s="16"/>
      <c r="B7880" s="70"/>
      <c r="C7880" s="71"/>
      <c r="D7880" s="70"/>
      <c r="E7880" s="70"/>
      <c r="H7880" s="72"/>
    </row>
    <row r="7881" spans="1:8" s="66" customFormat="1">
      <c r="A7881" s="16"/>
      <c r="B7881" s="70"/>
      <c r="C7881" s="71"/>
      <c r="D7881" s="70"/>
      <c r="E7881" s="70"/>
      <c r="H7881" s="72"/>
    </row>
    <row r="7882" spans="1:8" s="66" customFormat="1">
      <c r="A7882" s="16"/>
      <c r="B7882" s="70"/>
      <c r="C7882" s="71"/>
      <c r="D7882" s="70"/>
      <c r="E7882" s="70"/>
      <c r="H7882" s="72"/>
    </row>
    <row r="7883" spans="1:8" s="66" customFormat="1">
      <c r="A7883" s="16"/>
      <c r="B7883" s="70"/>
      <c r="C7883" s="71"/>
      <c r="D7883" s="70"/>
      <c r="E7883" s="70"/>
      <c r="H7883" s="72"/>
    </row>
    <row r="7884" spans="1:8" s="66" customFormat="1">
      <c r="A7884" s="16"/>
      <c r="B7884" s="70"/>
      <c r="C7884" s="71"/>
      <c r="D7884" s="70"/>
      <c r="E7884" s="70"/>
      <c r="H7884" s="72"/>
    </row>
    <row r="7885" spans="1:8" s="66" customFormat="1">
      <c r="A7885" s="16"/>
      <c r="B7885" s="70"/>
      <c r="C7885" s="71"/>
      <c r="D7885" s="70"/>
      <c r="E7885" s="70"/>
      <c r="H7885" s="72"/>
    </row>
    <row r="7886" spans="1:8" s="66" customFormat="1">
      <c r="A7886" s="16"/>
      <c r="B7886" s="70"/>
      <c r="C7886" s="71"/>
      <c r="D7886" s="70"/>
      <c r="E7886" s="70"/>
      <c r="H7886" s="72"/>
    </row>
    <row r="7887" spans="1:8" s="66" customFormat="1">
      <c r="A7887" s="16"/>
      <c r="B7887" s="70"/>
      <c r="C7887" s="71"/>
      <c r="D7887" s="70"/>
      <c r="E7887" s="70"/>
      <c r="H7887" s="72"/>
    </row>
    <row r="7888" spans="1:8" s="66" customFormat="1">
      <c r="A7888" s="16"/>
      <c r="B7888" s="70"/>
      <c r="C7888" s="71"/>
      <c r="D7888" s="70"/>
      <c r="E7888" s="70"/>
      <c r="H7888" s="72"/>
    </row>
    <row r="7889" spans="1:8" s="66" customFormat="1">
      <c r="A7889" s="16"/>
      <c r="B7889" s="70"/>
      <c r="C7889" s="71"/>
      <c r="D7889" s="70"/>
      <c r="E7889" s="70"/>
      <c r="H7889" s="72"/>
    </row>
    <row r="7890" spans="1:8" s="66" customFormat="1">
      <c r="A7890" s="16"/>
      <c r="B7890" s="70"/>
      <c r="C7890" s="71"/>
      <c r="D7890" s="70"/>
      <c r="E7890" s="70"/>
      <c r="H7890" s="72"/>
    </row>
    <row r="7891" spans="1:8" s="66" customFormat="1">
      <c r="A7891" s="16"/>
      <c r="B7891" s="70"/>
      <c r="C7891" s="71"/>
      <c r="D7891" s="70"/>
      <c r="E7891" s="70"/>
      <c r="H7891" s="72"/>
    </row>
    <row r="7892" spans="1:8" s="66" customFormat="1">
      <c r="A7892" s="16"/>
      <c r="B7892" s="70"/>
      <c r="C7892" s="71"/>
      <c r="D7892" s="70"/>
      <c r="E7892" s="70"/>
      <c r="H7892" s="72"/>
    </row>
    <row r="7893" spans="1:8" s="66" customFormat="1">
      <c r="A7893" s="16"/>
      <c r="B7893" s="70"/>
      <c r="C7893" s="71"/>
      <c r="D7893" s="70"/>
      <c r="E7893" s="70"/>
      <c r="H7893" s="72"/>
    </row>
    <row r="7894" spans="1:8" s="66" customFormat="1">
      <c r="A7894" s="16"/>
      <c r="B7894" s="70"/>
      <c r="C7894" s="71"/>
      <c r="D7894" s="70"/>
      <c r="E7894" s="70"/>
      <c r="H7894" s="72"/>
    </row>
    <row r="7895" spans="1:8" s="66" customFormat="1">
      <c r="A7895" s="16"/>
      <c r="B7895" s="70"/>
      <c r="C7895" s="71"/>
      <c r="D7895" s="70"/>
      <c r="E7895" s="70"/>
      <c r="H7895" s="72"/>
    </row>
    <row r="7896" spans="1:8" s="66" customFormat="1">
      <c r="A7896" s="16"/>
      <c r="B7896" s="70"/>
      <c r="C7896" s="71"/>
      <c r="D7896" s="70"/>
      <c r="E7896" s="70"/>
      <c r="H7896" s="72"/>
    </row>
    <row r="7897" spans="1:8" s="66" customFormat="1">
      <c r="A7897" s="16"/>
      <c r="B7897" s="70"/>
      <c r="C7897" s="71"/>
      <c r="D7897" s="70"/>
      <c r="E7897" s="70"/>
      <c r="H7897" s="72"/>
    </row>
    <row r="7898" spans="1:8" s="66" customFormat="1">
      <c r="A7898" s="16"/>
      <c r="B7898" s="70"/>
      <c r="C7898" s="71"/>
      <c r="D7898" s="70"/>
      <c r="E7898" s="70"/>
      <c r="H7898" s="72"/>
    </row>
    <row r="7899" spans="1:8" s="66" customFormat="1">
      <c r="A7899" s="16"/>
      <c r="B7899" s="70"/>
      <c r="C7899" s="71"/>
      <c r="D7899" s="70"/>
      <c r="E7899" s="70"/>
      <c r="H7899" s="72"/>
    </row>
    <row r="7900" spans="1:8" s="66" customFormat="1">
      <c r="A7900" s="16"/>
      <c r="B7900" s="70"/>
      <c r="C7900" s="71"/>
      <c r="D7900" s="70"/>
      <c r="E7900" s="70"/>
      <c r="H7900" s="72"/>
    </row>
    <row r="7901" spans="1:8" s="66" customFormat="1">
      <c r="A7901" s="16"/>
      <c r="B7901" s="70"/>
      <c r="C7901" s="71"/>
      <c r="D7901" s="70"/>
      <c r="E7901" s="70"/>
      <c r="H7901" s="72"/>
    </row>
    <row r="7902" spans="1:8" s="66" customFormat="1">
      <c r="A7902" s="16"/>
      <c r="B7902" s="70"/>
      <c r="C7902" s="71"/>
      <c r="D7902" s="70"/>
      <c r="E7902" s="70"/>
      <c r="H7902" s="72"/>
    </row>
    <row r="7903" spans="1:8" s="66" customFormat="1">
      <c r="A7903" s="16"/>
      <c r="B7903" s="70"/>
      <c r="C7903" s="71"/>
      <c r="D7903" s="70"/>
      <c r="E7903" s="70"/>
      <c r="H7903" s="72"/>
    </row>
    <row r="7904" spans="1:8" s="66" customFormat="1">
      <c r="A7904" s="16"/>
      <c r="B7904" s="70"/>
      <c r="C7904" s="71"/>
      <c r="D7904" s="70"/>
      <c r="E7904" s="70"/>
      <c r="H7904" s="72"/>
    </row>
    <row r="7905" spans="1:8" s="66" customFormat="1">
      <c r="A7905" s="16"/>
      <c r="B7905" s="70"/>
      <c r="C7905" s="71"/>
      <c r="D7905" s="70"/>
      <c r="E7905" s="70"/>
      <c r="H7905" s="72"/>
    </row>
    <row r="7906" spans="1:8" s="66" customFormat="1">
      <c r="A7906" s="16"/>
      <c r="B7906" s="70"/>
      <c r="C7906" s="71"/>
      <c r="D7906" s="70"/>
      <c r="E7906" s="70"/>
      <c r="H7906" s="72"/>
    </row>
    <row r="7907" spans="1:8" s="66" customFormat="1">
      <c r="A7907" s="16"/>
      <c r="B7907" s="70"/>
      <c r="C7907" s="71"/>
      <c r="D7907" s="70"/>
      <c r="E7907" s="70"/>
      <c r="H7907" s="72"/>
    </row>
    <row r="7908" spans="1:8" s="66" customFormat="1">
      <c r="A7908" s="16"/>
      <c r="B7908" s="70"/>
      <c r="C7908" s="71"/>
      <c r="D7908" s="70"/>
      <c r="E7908" s="70"/>
      <c r="H7908" s="72"/>
    </row>
    <row r="7909" spans="1:8" s="66" customFormat="1">
      <c r="A7909" s="16"/>
      <c r="B7909" s="70"/>
      <c r="C7909" s="71"/>
      <c r="D7909" s="70"/>
      <c r="E7909" s="70"/>
      <c r="H7909" s="72"/>
    </row>
    <row r="7910" spans="1:8" s="66" customFormat="1">
      <c r="A7910" s="16"/>
      <c r="B7910" s="70"/>
      <c r="C7910" s="71"/>
      <c r="D7910" s="70"/>
      <c r="E7910" s="70"/>
      <c r="H7910" s="72"/>
    </row>
    <row r="7911" spans="1:8" s="66" customFormat="1">
      <c r="A7911" s="16"/>
      <c r="B7911" s="70"/>
      <c r="C7911" s="71"/>
      <c r="D7911" s="70"/>
      <c r="E7911" s="70"/>
      <c r="H7911" s="72"/>
    </row>
    <row r="7912" spans="1:8" s="66" customFormat="1">
      <c r="A7912" s="16"/>
      <c r="B7912" s="70"/>
      <c r="C7912" s="71"/>
      <c r="D7912" s="70"/>
      <c r="E7912" s="70"/>
      <c r="H7912" s="72"/>
    </row>
    <row r="7913" spans="1:8" s="66" customFormat="1">
      <c r="A7913" s="16"/>
      <c r="B7913" s="70"/>
      <c r="C7913" s="71"/>
      <c r="D7913" s="70"/>
      <c r="E7913" s="70"/>
      <c r="H7913" s="72"/>
    </row>
    <row r="7914" spans="1:8" s="66" customFormat="1">
      <c r="A7914" s="16"/>
      <c r="B7914" s="70"/>
      <c r="C7914" s="71"/>
      <c r="D7914" s="70"/>
      <c r="E7914" s="70"/>
      <c r="H7914" s="72"/>
    </row>
    <row r="7915" spans="1:8" s="66" customFormat="1">
      <c r="A7915" s="16"/>
      <c r="B7915" s="70"/>
      <c r="C7915" s="71"/>
      <c r="D7915" s="70"/>
      <c r="E7915" s="70"/>
      <c r="H7915" s="72"/>
    </row>
    <row r="7916" spans="1:8" s="66" customFormat="1">
      <c r="A7916" s="16"/>
      <c r="B7916" s="70"/>
      <c r="C7916" s="71"/>
      <c r="D7916" s="70"/>
      <c r="E7916" s="70"/>
      <c r="H7916" s="72"/>
    </row>
    <row r="7917" spans="1:8" s="66" customFormat="1">
      <c r="A7917" s="16"/>
      <c r="B7917" s="70"/>
      <c r="C7917" s="71"/>
      <c r="D7917" s="70"/>
      <c r="E7917" s="70"/>
      <c r="H7917" s="72"/>
    </row>
    <row r="7918" spans="1:8" s="66" customFormat="1">
      <c r="A7918" s="16"/>
      <c r="B7918" s="70"/>
      <c r="C7918" s="71"/>
      <c r="D7918" s="70"/>
      <c r="E7918" s="70"/>
      <c r="H7918" s="72"/>
    </row>
    <row r="7919" spans="1:8" s="66" customFormat="1">
      <c r="A7919" s="16"/>
      <c r="B7919" s="70"/>
      <c r="C7919" s="71"/>
      <c r="D7919" s="70"/>
      <c r="E7919" s="70"/>
      <c r="H7919" s="72"/>
    </row>
    <row r="7920" spans="1:8" s="66" customFormat="1">
      <c r="A7920" s="16"/>
      <c r="B7920" s="70"/>
      <c r="C7920" s="71"/>
      <c r="D7920" s="70"/>
      <c r="E7920" s="70"/>
      <c r="H7920" s="72"/>
    </row>
    <row r="7921" spans="1:8" s="66" customFormat="1">
      <c r="A7921" s="16"/>
      <c r="B7921" s="70"/>
      <c r="C7921" s="71"/>
      <c r="D7921" s="70"/>
      <c r="E7921" s="70"/>
      <c r="H7921" s="72"/>
    </row>
    <row r="7922" spans="1:8" s="66" customFormat="1">
      <c r="A7922" s="16"/>
      <c r="B7922" s="70"/>
      <c r="C7922" s="71"/>
      <c r="D7922" s="70"/>
      <c r="E7922" s="70"/>
      <c r="H7922" s="72"/>
    </row>
    <row r="7923" spans="1:8" s="66" customFormat="1">
      <c r="A7923" s="16"/>
      <c r="B7923" s="70"/>
      <c r="C7923" s="71"/>
      <c r="D7923" s="70"/>
      <c r="E7923" s="70"/>
      <c r="H7923" s="72"/>
    </row>
    <row r="7924" spans="1:8" s="66" customFormat="1">
      <c r="A7924" s="16"/>
      <c r="B7924" s="70"/>
      <c r="C7924" s="71"/>
      <c r="D7924" s="70"/>
      <c r="E7924" s="70"/>
      <c r="H7924" s="72"/>
    </row>
    <row r="7925" spans="1:8" s="66" customFormat="1">
      <c r="A7925" s="16"/>
      <c r="B7925" s="70"/>
      <c r="C7925" s="71"/>
      <c r="D7925" s="70"/>
      <c r="E7925" s="70"/>
      <c r="H7925" s="72"/>
    </row>
    <row r="7926" spans="1:8" s="66" customFormat="1">
      <c r="A7926" s="16"/>
      <c r="B7926" s="70"/>
      <c r="C7926" s="71"/>
      <c r="D7926" s="70"/>
      <c r="E7926" s="70"/>
      <c r="H7926" s="72"/>
    </row>
    <row r="7927" spans="1:8" s="66" customFormat="1">
      <c r="A7927" s="16"/>
      <c r="B7927" s="70"/>
      <c r="C7927" s="71"/>
      <c r="D7927" s="70"/>
      <c r="E7927" s="70"/>
      <c r="H7927" s="72"/>
    </row>
    <row r="7928" spans="1:8" s="66" customFormat="1">
      <c r="A7928" s="16"/>
      <c r="B7928" s="70"/>
      <c r="C7928" s="71"/>
      <c r="D7928" s="70"/>
      <c r="E7928" s="70"/>
      <c r="H7928" s="72"/>
    </row>
    <row r="7929" spans="1:8" s="66" customFormat="1">
      <c r="A7929" s="16"/>
      <c r="B7929" s="70"/>
      <c r="C7929" s="71"/>
      <c r="D7929" s="70"/>
      <c r="E7929" s="70"/>
      <c r="H7929" s="72"/>
    </row>
    <row r="7930" spans="1:8" s="66" customFormat="1">
      <c r="A7930" s="16"/>
      <c r="B7930" s="70"/>
      <c r="C7930" s="71"/>
      <c r="D7930" s="70"/>
      <c r="E7930" s="70"/>
      <c r="H7930" s="72"/>
    </row>
    <row r="7931" spans="1:8" s="66" customFormat="1">
      <c r="A7931" s="16"/>
      <c r="B7931" s="70"/>
      <c r="C7931" s="71"/>
      <c r="D7931" s="70"/>
      <c r="E7931" s="70"/>
      <c r="H7931" s="72"/>
    </row>
    <row r="7932" spans="1:8" s="66" customFormat="1">
      <c r="A7932" s="16"/>
      <c r="B7932" s="70"/>
      <c r="C7932" s="71"/>
      <c r="D7932" s="70"/>
      <c r="E7932" s="70"/>
      <c r="H7932" s="72"/>
    </row>
    <row r="7933" spans="1:8" s="66" customFormat="1">
      <c r="A7933" s="16"/>
      <c r="B7933" s="70"/>
      <c r="C7933" s="71"/>
      <c r="D7933" s="70"/>
      <c r="E7933" s="70"/>
      <c r="H7933" s="72"/>
    </row>
    <row r="7934" spans="1:8" s="66" customFormat="1">
      <c r="A7934" s="16"/>
      <c r="B7934" s="70"/>
      <c r="C7934" s="71"/>
      <c r="D7934" s="70"/>
      <c r="E7934" s="70"/>
      <c r="H7934" s="72"/>
    </row>
    <row r="7935" spans="1:8" s="66" customFormat="1">
      <c r="A7935" s="16"/>
      <c r="B7935" s="70"/>
      <c r="C7935" s="71"/>
      <c r="D7935" s="70"/>
      <c r="E7935" s="70"/>
      <c r="H7935" s="72"/>
    </row>
    <row r="7936" spans="1:8" s="66" customFormat="1">
      <c r="A7936" s="16"/>
      <c r="B7936" s="70"/>
      <c r="C7936" s="71"/>
      <c r="D7936" s="70"/>
      <c r="E7936" s="70"/>
      <c r="H7936" s="72"/>
    </row>
    <row r="7937" spans="1:8" s="66" customFormat="1">
      <c r="A7937" s="16"/>
      <c r="B7937" s="70"/>
      <c r="C7937" s="71"/>
      <c r="D7937" s="70"/>
      <c r="E7937" s="70"/>
      <c r="H7937" s="72"/>
    </row>
    <row r="7938" spans="1:8" s="66" customFormat="1">
      <c r="A7938" s="16"/>
      <c r="B7938" s="70"/>
      <c r="C7938" s="71"/>
      <c r="D7938" s="70"/>
      <c r="E7938" s="70"/>
      <c r="H7938" s="72"/>
    </row>
    <row r="7939" spans="1:8" s="66" customFormat="1">
      <c r="A7939" s="16"/>
      <c r="B7939" s="70"/>
      <c r="C7939" s="71"/>
      <c r="D7939" s="70"/>
      <c r="E7939" s="70"/>
      <c r="H7939" s="72"/>
    </row>
    <row r="7940" spans="1:8" s="66" customFormat="1">
      <c r="A7940" s="16"/>
      <c r="B7940" s="70"/>
      <c r="C7940" s="71"/>
      <c r="D7940" s="70"/>
      <c r="E7940" s="70"/>
      <c r="H7940" s="72"/>
    </row>
    <row r="7941" spans="1:8" s="66" customFormat="1">
      <c r="A7941" s="16"/>
      <c r="B7941" s="70"/>
      <c r="C7941" s="71"/>
      <c r="D7941" s="70"/>
      <c r="E7941" s="70"/>
      <c r="H7941" s="72"/>
    </row>
    <row r="7942" spans="1:8" s="66" customFormat="1">
      <c r="A7942" s="16"/>
      <c r="B7942" s="70"/>
      <c r="C7942" s="71"/>
      <c r="D7942" s="70"/>
      <c r="E7942" s="70"/>
      <c r="H7942" s="72"/>
    </row>
    <row r="7943" spans="1:8" s="66" customFormat="1">
      <c r="A7943" s="16"/>
      <c r="B7943" s="70"/>
      <c r="C7943" s="71"/>
      <c r="D7943" s="70"/>
      <c r="E7943" s="70"/>
      <c r="H7943" s="72"/>
    </row>
    <row r="7944" spans="1:8" s="66" customFormat="1">
      <c r="A7944" s="16"/>
      <c r="B7944" s="70"/>
      <c r="C7944" s="71"/>
      <c r="D7944" s="70"/>
      <c r="E7944" s="70"/>
      <c r="H7944" s="72"/>
    </row>
    <row r="7945" spans="1:8" s="66" customFormat="1">
      <c r="A7945" s="16"/>
      <c r="B7945" s="70"/>
      <c r="C7945" s="71"/>
      <c r="D7945" s="70"/>
      <c r="E7945" s="70"/>
      <c r="H7945" s="72"/>
    </row>
    <row r="7946" spans="1:8" s="66" customFormat="1">
      <c r="A7946" s="16"/>
      <c r="B7946" s="70"/>
      <c r="C7946" s="71"/>
      <c r="D7946" s="70"/>
      <c r="E7946" s="70"/>
      <c r="H7946" s="72"/>
    </row>
    <row r="7947" spans="1:8" s="66" customFormat="1">
      <c r="A7947" s="16"/>
      <c r="B7947" s="70"/>
      <c r="C7947" s="71"/>
      <c r="D7947" s="70"/>
      <c r="E7947" s="70"/>
      <c r="H7947" s="72"/>
    </row>
    <row r="7948" spans="1:8" s="66" customFormat="1">
      <c r="A7948" s="16"/>
      <c r="B7948" s="70"/>
      <c r="C7948" s="71"/>
      <c r="D7948" s="70"/>
      <c r="E7948" s="70"/>
      <c r="H7948" s="72"/>
    </row>
    <row r="7949" spans="1:8" s="66" customFormat="1">
      <c r="A7949" s="16"/>
      <c r="B7949" s="70"/>
      <c r="C7949" s="71"/>
      <c r="D7949" s="70"/>
      <c r="E7949" s="70"/>
      <c r="H7949" s="72"/>
    </row>
    <row r="7950" spans="1:8" s="66" customFormat="1">
      <c r="A7950" s="16"/>
      <c r="B7950" s="70"/>
      <c r="C7950" s="71"/>
      <c r="D7950" s="70"/>
      <c r="E7950" s="70"/>
      <c r="H7950" s="72"/>
    </row>
    <row r="7951" spans="1:8" s="66" customFormat="1">
      <c r="A7951" s="16"/>
      <c r="B7951" s="70"/>
      <c r="C7951" s="71"/>
      <c r="D7951" s="70"/>
      <c r="E7951" s="70"/>
      <c r="H7951" s="72"/>
    </row>
    <row r="7952" spans="1:8" s="66" customFormat="1">
      <c r="A7952" s="16"/>
      <c r="B7952" s="70"/>
      <c r="C7952" s="71"/>
      <c r="D7952" s="70"/>
      <c r="E7952" s="70"/>
      <c r="H7952" s="72"/>
    </row>
    <row r="7953" spans="1:8" s="66" customFormat="1">
      <c r="A7953" s="16"/>
      <c r="B7953" s="70"/>
      <c r="C7953" s="71"/>
      <c r="D7953" s="70"/>
      <c r="E7953" s="70"/>
      <c r="H7953" s="72"/>
    </row>
    <row r="7954" spans="1:8" s="66" customFormat="1">
      <c r="A7954" s="16"/>
      <c r="B7954" s="70"/>
      <c r="C7954" s="71"/>
      <c r="D7954" s="70"/>
      <c r="E7954" s="70"/>
      <c r="H7954" s="72"/>
    </row>
    <row r="7955" spans="1:8" s="66" customFormat="1">
      <c r="A7955" s="16"/>
      <c r="B7955" s="70"/>
      <c r="C7955" s="71"/>
      <c r="D7955" s="70"/>
      <c r="E7955" s="70"/>
      <c r="H7955" s="72"/>
    </row>
    <row r="7956" spans="1:8" s="66" customFormat="1">
      <c r="A7956" s="16"/>
      <c r="B7956" s="70"/>
      <c r="C7956" s="71"/>
      <c r="D7956" s="70"/>
      <c r="E7956" s="70"/>
      <c r="H7956" s="72"/>
    </row>
    <row r="7957" spans="1:8" s="66" customFormat="1">
      <c r="A7957" s="16"/>
      <c r="B7957" s="70"/>
      <c r="C7957" s="71"/>
      <c r="D7957" s="70"/>
      <c r="E7957" s="70"/>
      <c r="H7957" s="72"/>
    </row>
    <row r="7958" spans="1:8" s="66" customFormat="1">
      <c r="A7958" s="16"/>
      <c r="B7958" s="70"/>
      <c r="C7958" s="71"/>
      <c r="D7958" s="70"/>
      <c r="E7958" s="70"/>
      <c r="H7958" s="72"/>
    </row>
    <row r="7959" spans="1:8" s="66" customFormat="1">
      <c r="A7959" s="16"/>
      <c r="B7959" s="70"/>
      <c r="C7959" s="71"/>
      <c r="D7959" s="70"/>
      <c r="E7959" s="70"/>
      <c r="H7959" s="72"/>
    </row>
    <row r="7960" spans="1:8" s="66" customFormat="1">
      <c r="A7960" s="16"/>
      <c r="B7960" s="70"/>
      <c r="C7960" s="71"/>
      <c r="D7960" s="70"/>
      <c r="E7960" s="70"/>
      <c r="H7960" s="72"/>
    </row>
    <row r="7961" spans="1:8" s="66" customFormat="1">
      <c r="A7961" s="16"/>
      <c r="B7961" s="70"/>
      <c r="C7961" s="71"/>
      <c r="D7961" s="70"/>
      <c r="E7961" s="70"/>
      <c r="H7961" s="72"/>
    </row>
    <row r="7962" spans="1:8" s="66" customFormat="1">
      <c r="A7962" s="16"/>
      <c r="B7962" s="70"/>
      <c r="C7962" s="71"/>
      <c r="D7962" s="70"/>
      <c r="E7962" s="70"/>
      <c r="H7962" s="72"/>
    </row>
    <row r="7963" spans="1:8" s="66" customFormat="1">
      <c r="A7963" s="16"/>
      <c r="B7963" s="70"/>
      <c r="C7963" s="71"/>
      <c r="D7963" s="70"/>
      <c r="E7963" s="70"/>
      <c r="H7963" s="72"/>
    </row>
    <row r="7964" spans="1:8" s="66" customFormat="1">
      <c r="A7964" s="16"/>
      <c r="B7964" s="70"/>
      <c r="C7964" s="71"/>
      <c r="D7964" s="70"/>
      <c r="E7964" s="70"/>
      <c r="H7964" s="72"/>
    </row>
    <row r="7965" spans="1:8" s="66" customFormat="1">
      <c r="A7965" s="16"/>
      <c r="B7965" s="70"/>
      <c r="C7965" s="71"/>
      <c r="D7965" s="70"/>
      <c r="E7965" s="70"/>
      <c r="H7965" s="72"/>
    </row>
    <row r="7966" spans="1:8" s="66" customFormat="1">
      <c r="A7966" s="16"/>
      <c r="B7966" s="70"/>
      <c r="C7966" s="71"/>
      <c r="D7966" s="70"/>
      <c r="E7966" s="70"/>
      <c r="H7966" s="72"/>
    </row>
    <row r="7967" spans="1:8" s="66" customFormat="1">
      <c r="A7967" s="16"/>
      <c r="B7967" s="70"/>
      <c r="C7967" s="71"/>
      <c r="D7967" s="70"/>
      <c r="E7967" s="70"/>
      <c r="H7967" s="72"/>
    </row>
    <row r="7968" spans="1:8" s="66" customFormat="1">
      <c r="A7968" s="16"/>
      <c r="B7968" s="70"/>
      <c r="C7968" s="71"/>
      <c r="D7968" s="70"/>
      <c r="E7968" s="70"/>
      <c r="H7968" s="72"/>
    </row>
    <row r="7969" spans="1:8" s="66" customFormat="1">
      <c r="A7969" s="16"/>
      <c r="B7969" s="70"/>
      <c r="C7969" s="71"/>
      <c r="D7969" s="70"/>
      <c r="E7969" s="70"/>
      <c r="H7969" s="72"/>
    </row>
    <row r="7970" spans="1:8" s="66" customFormat="1">
      <c r="A7970" s="16"/>
      <c r="B7970" s="70"/>
      <c r="C7970" s="71"/>
      <c r="D7970" s="70"/>
      <c r="E7970" s="70"/>
      <c r="H7970" s="72"/>
    </row>
    <row r="7971" spans="1:8" s="66" customFormat="1">
      <c r="A7971" s="16"/>
      <c r="B7971" s="70"/>
      <c r="C7971" s="71"/>
      <c r="D7971" s="70"/>
      <c r="E7971" s="70"/>
      <c r="H7971" s="72"/>
    </row>
    <row r="7972" spans="1:8" s="66" customFormat="1">
      <c r="A7972" s="16"/>
      <c r="B7972" s="70"/>
      <c r="C7972" s="71"/>
      <c r="D7972" s="70"/>
      <c r="E7972" s="70"/>
      <c r="H7972" s="72"/>
    </row>
    <row r="7973" spans="1:8" s="66" customFormat="1">
      <c r="A7973" s="16"/>
      <c r="B7973" s="70"/>
      <c r="C7973" s="71"/>
      <c r="D7973" s="70"/>
      <c r="E7973" s="70"/>
      <c r="H7973" s="72"/>
    </row>
    <row r="7974" spans="1:8" s="66" customFormat="1">
      <c r="A7974" s="16"/>
      <c r="B7974" s="70"/>
      <c r="C7974" s="71"/>
      <c r="D7974" s="70"/>
      <c r="E7974" s="70"/>
      <c r="H7974" s="72"/>
    </row>
    <row r="7975" spans="1:8" s="66" customFormat="1">
      <c r="A7975" s="16"/>
      <c r="B7975" s="70"/>
      <c r="C7975" s="71"/>
      <c r="D7975" s="70"/>
      <c r="E7975" s="70"/>
      <c r="H7975" s="72"/>
    </row>
    <row r="7976" spans="1:8" s="66" customFormat="1">
      <c r="A7976" s="16"/>
      <c r="B7976" s="70"/>
      <c r="C7976" s="71"/>
      <c r="D7976" s="70"/>
      <c r="E7976" s="70"/>
      <c r="H7976" s="72"/>
    </row>
    <row r="7977" spans="1:8" s="66" customFormat="1">
      <c r="A7977" s="16"/>
      <c r="B7977" s="70"/>
      <c r="C7977" s="71"/>
      <c r="D7977" s="70"/>
      <c r="E7977" s="70"/>
      <c r="H7977" s="72"/>
    </row>
    <row r="7978" spans="1:8" s="66" customFormat="1">
      <c r="A7978" s="16"/>
      <c r="B7978" s="70"/>
      <c r="C7978" s="71"/>
      <c r="D7978" s="70"/>
      <c r="E7978" s="70"/>
      <c r="H7978" s="72"/>
    </row>
    <row r="7979" spans="1:8" s="66" customFormat="1">
      <c r="A7979" s="16"/>
      <c r="B7979" s="70"/>
      <c r="C7979" s="71"/>
      <c r="D7979" s="70"/>
      <c r="E7979" s="70"/>
      <c r="H7979" s="72"/>
    </row>
    <row r="7980" spans="1:8" s="66" customFormat="1">
      <c r="A7980" s="16"/>
      <c r="B7980" s="70"/>
      <c r="C7980" s="71"/>
      <c r="D7980" s="70"/>
      <c r="E7980" s="70"/>
      <c r="H7980" s="72"/>
    </row>
    <row r="7981" spans="1:8" s="66" customFormat="1">
      <c r="A7981" s="16"/>
      <c r="B7981" s="70"/>
      <c r="C7981" s="71"/>
      <c r="D7981" s="70"/>
      <c r="E7981" s="70"/>
      <c r="H7981" s="72"/>
    </row>
    <row r="7982" spans="1:8" s="66" customFormat="1">
      <c r="A7982" s="16"/>
      <c r="B7982" s="70"/>
      <c r="C7982" s="71"/>
      <c r="D7982" s="70"/>
      <c r="E7982" s="70"/>
      <c r="H7982" s="72"/>
    </row>
    <row r="7983" spans="1:8" s="66" customFormat="1">
      <c r="A7983" s="16"/>
      <c r="B7983" s="70"/>
      <c r="C7983" s="71"/>
      <c r="D7983" s="70"/>
      <c r="E7983" s="70"/>
      <c r="H7983" s="72"/>
    </row>
    <row r="7984" spans="1:8" s="66" customFormat="1">
      <c r="A7984" s="16"/>
      <c r="B7984" s="70"/>
      <c r="C7984" s="71"/>
      <c r="D7984" s="70"/>
      <c r="E7984" s="70"/>
      <c r="H7984" s="72"/>
    </row>
    <row r="7985" spans="1:8" s="66" customFormat="1">
      <c r="A7985" s="16"/>
      <c r="B7985" s="70"/>
      <c r="C7985" s="71"/>
      <c r="D7985" s="70"/>
      <c r="E7985" s="70"/>
      <c r="H7985" s="72"/>
    </row>
    <row r="7986" spans="1:8" s="66" customFormat="1">
      <c r="A7986" s="16"/>
      <c r="B7986" s="70"/>
      <c r="C7986" s="71"/>
      <c r="D7986" s="70"/>
      <c r="E7986" s="70"/>
      <c r="H7986" s="72"/>
    </row>
    <row r="7987" spans="1:8" s="66" customFormat="1">
      <c r="A7987" s="16"/>
      <c r="B7987" s="70"/>
      <c r="C7987" s="71"/>
      <c r="D7987" s="70"/>
      <c r="E7987" s="70"/>
      <c r="H7987" s="72"/>
    </row>
    <row r="7988" spans="1:8" s="66" customFormat="1">
      <c r="A7988" s="16"/>
      <c r="B7988" s="70"/>
      <c r="C7988" s="71"/>
      <c r="D7988" s="70"/>
      <c r="E7988" s="70"/>
      <c r="H7988" s="72"/>
    </row>
    <row r="7989" spans="1:8" s="66" customFormat="1">
      <c r="A7989" s="16"/>
      <c r="B7989" s="70"/>
      <c r="C7989" s="71"/>
      <c r="D7989" s="70"/>
      <c r="E7989" s="70"/>
      <c r="H7989" s="72"/>
    </row>
    <row r="7990" spans="1:8" s="66" customFormat="1">
      <c r="A7990" s="16"/>
      <c r="B7990" s="70"/>
      <c r="C7990" s="71"/>
      <c r="D7990" s="70"/>
      <c r="E7990" s="70"/>
      <c r="H7990" s="72"/>
    </row>
    <row r="7991" spans="1:8" s="66" customFormat="1">
      <c r="A7991" s="16"/>
      <c r="B7991" s="70"/>
      <c r="C7991" s="71"/>
      <c r="D7991" s="70"/>
      <c r="E7991" s="70"/>
      <c r="H7991" s="72"/>
    </row>
    <row r="7992" spans="1:8" s="66" customFormat="1">
      <c r="A7992" s="16"/>
      <c r="B7992" s="70"/>
      <c r="C7992" s="71"/>
      <c r="D7992" s="70"/>
      <c r="E7992" s="70"/>
      <c r="H7992" s="72"/>
    </row>
    <row r="7993" spans="1:8" s="66" customFormat="1">
      <c r="A7993" s="16"/>
      <c r="B7993" s="70"/>
      <c r="C7993" s="71"/>
      <c r="D7993" s="70"/>
      <c r="E7993" s="70"/>
      <c r="H7993" s="72"/>
    </row>
    <row r="7994" spans="1:8" s="66" customFormat="1">
      <c r="A7994" s="16"/>
      <c r="B7994" s="70"/>
      <c r="C7994" s="71"/>
      <c r="D7994" s="70"/>
      <c r="E7994" s="70"/>
      <c r="H7994" s="72"/>
    </row>
    <row r="7995" spans="1:8" s="66" customFormat="1">
      <c r="A7995" s="16"/>
      <c r="B7995" s="70"/>
      <c r="C7995" s="71"/>
      <c r="D7995" s="70"/>
      <c r="E7995" s="70"/>
      <c r="H7995" s="72"/>
    </row>
    <row r="7996" spans="1:8" s="66" customFormat="1">
      <c r="A7996" s="16"/>
      <c r="B7996" s="70"/>
      <c r="C7996" s="71"/>
      <c r="D7996" s="70"/>
      <c r="E7996" s="70"/>
      <c r="H7996" s="72"/>
    </row>
    <row r="7997" spans="1:8" s="66" customFormat="1">
      <c r="A7997" s="16"/>
      <c r="B7997" s="70"/>
      <c r="C7997" s="71"/>
      <c r="D7997" s="70"/>
      <c r="E7997" s="70"/>
      <c r="H7997" s="72"/>
    </row>
    <row r="7998" spans="1:8" s="66" customFormat="1">
      <c r="A7998" s="16"/>
      <c r="B7998" s="70"/>
      <c r="C7998" s="71"/>
      <c r="D7998" s="70"/>
      <c r="E7998" s="70"/>
      <c r="H7998" s="72"/>
    </row>
    <row r="7999" spans="1:8" s="66" customFormat="1">
      <c r="A7999" s="16"/>
      <c r="B7999" s="70"/>
      <c r="C7999" s="71"/>
      <c r="D7999" s="70"/>
      <c r="E7999" s="70"/>
      <c r="H7999" s="72"/>
    </row>
    <row r="8000" spans="1:8" s="66" customFormat="1">
      <c r="A8000" s="16"/>
      <c r="B8000" s="70"/>
      <c r="C8000" s="71"/>
      <c r="D8000" s="70"/>
      <c r="E8000" s="70"/>
      <c r="H8000" s="72"/>
    </row>
    <row r="8001" spans="1:8" s="66" customFormat="1">
      <c r="A8001" s="16"/>
      <c r="B8001" s="70"/>
      <c r="C8001" s="71"/>
      <c r="D8001" s="70"/>
      <c r="E8001" s="70"/>
      <c r="H8001" s="72"/>
    </row>
    <row r="8002" spans="1:8" s="66" customFormat="1">
      <c r="A8002" s="16"/>
      <c r="B8002" s="70"/>
      <c r="C8002" s="71"/>
      <c r="D8002" s="70"/>
      <c r="E8002" s="70"/>
      <c r="H8002" s="72"/>
    </row>
    <row r="8003" spans="1:8" s="66" customFormat="1">
      <c r="A8003" s="16"/>
      <c r="B8003" s="70"/>
      <c r="C8003" s="71"/>
      <c r="D8003" s="70"/>
      <c r="E8003" s="70"/>
      <c r="H8003" s="72"/>
    </row>
    <row r="8004" spans="1:8" s="66" customFormat="1">
      <c r="A8004" s="16"/>
      <c r="B8004" s="70"/>
      <c r="C8004" s="71"/>
      <c r="D8004" s="70"/>
      <c r="E8004" s="70"/>
      <c r="H8004" s="72"/>
    </row>
    <row r="8005" spans="1:8" s="66" customFormat="1">
      <c r="A8005" s="16"/>
      <c r="B8005" s="70"/>
      <c r="C8005" s="71"/>
      <c r="D8005" s="70"/>
      <c r="E8005" s="70"/>
      <c r="H8005" s="72"/>
    </row>
    <row r="8006" spans="1:8" s="66" customFormat="1">
      <c r="A8006" s="16"/>
      <c r="B8006" s="70"/>
      <c r="C8006" s="71"/>
      <c r="D8006" s="70"/>
      <c r="E8006" s="70"/>
      <c r="H8006" s="72"/>
    </row>
    <row r="8007" spans="1:8" s="66" customFormat="1">
      <c r="A8007" s="16"/>
      <c r="B8007" s="70"/>
      <c r="C8007" s="71"/>
      <c r="D8007" s="70"/>
      <c r="E8007" s="70"/>
      <c r="H8007" s="72"/>
    </row>
    <row r="8008" spans="1:8" s="66" customFormat="1">
      <c r="A8008" s="16"/>
      <c r="B8008" s="70"/>
      <c r="C8008" s="71"/>
      <c r="D8008" s="70"/>
      <c r="E8008" s="70"/>
      <c r="H8008" s="72"/>
    </row>
    <row r="8009" spans="1:8" s="66" customFormat="1">
      <c r="A8009" s="16"/>
      <c r="B8009" s="70"/>
      <c r="C8009" s="71"/>
      <c r="D8009" s="70"/>
      <c r="E8009" s="70"/>
      <c r="H8009" s="72"/>
    </row>
    <row r="8010" spans="1:8" s="66" customFormat="1">
      <c r="A8010" s="16"/>
      <c r="B8010" s="70"/>
      <c r="C8010" s="71"/>
      <c r="D8010" s="70"/>
      <c r="E8010" s="70"/>
      <c r="H8010" s="72"/>
    </row>
    <row r="8011" spans="1:8" s="66" customFormat="1">
      <c r="A8011" s="16"/>
      <c r="B8011" s="70"/>
      <c r="C8011" s="71"/>
      <c r="D8011" s="70"/>
      <c r="E8011" s="70"/>
      <c r="H8011" s="72"/>
    </row>
    <row r="8012" spans="1:8" s="66" customFormat="1">
      <c r="A8012" s="16"/>
      <c r="B8012" s="70"/>
      <c r="C8012" s="71"/>
      <c r="D8012" s="70"/>
      <c r="E8012" s="70"/>
      <c r="H8012" s="72"/>
    </row>
    <row r="8013" spans="1:8" s="66" customFormat="1">
      <c r="A8013" s="16"/>
      <c r="B8013" s="70"/>
      <c r="C8013" s="71"/>
      <c r="D8013" s="70"/>
      <c r="E8013" s="70"/>
      <c r="H8013" s="72"/>
    </row>
    <row r="8014" spans="1:8" s="66" customFormat="1">
      <c r="A8014" s="16"/>
      <c r="B8014" s="70"/>
      <c r="C8014" s="71"/>
      <c r="D8014" s="70"/>
      <c r="E8014" s="70"/>
      <c r="H8014" s="72"/>
    </row>
    <row r="8015" spans="1:8" s="66" customFormat="1">
      <c r="A8015" s="16"/>
      <c r="B8015" s="70"/>
      <c r="C8015" s="71"/>
      <c r="D8015" s="70"/>
      <c r="E8015" s="70"/>
      <c r="H8015" s="72"/>
    </row>
    <row r="8016" spans="1:8" s="66" customFormat="1">
      <c r="A8016" s="16"/>
      <c r="B8016" s="70"/>
      <c r="C8016" s="71"/>
      <c r="D8016" s="70"/>
      <c r="E8016" s="70"/>
      <c r="H8016" s="72"/>
    </row>
    <row r="8017" spans="1:8" s="66" customFormat="1">
      <c r="A8017" s="16"/>
      <c r="B8017" s="70"/>
      <c r="C8017" s="71"/>
      <c r="D8017" s="70"/>
      <c r="E8017" s="70"/>
      <c r="H8017" s="72"/>
    </row>
    <row r="8018" spans="1:8" s="66" customFormat="1">
      <c r="A8018" s="16"/>
      <c r="B8018" s="70"/>
      <c r="C8018" s="71"/>
      <c r="D8018" s="70"/>
      <c r="E8018" s="70"/>
      <c r="H8018" s="72"/>
    </row>
    <row r="8019" spans="1:8" s="66" customFormat="1">
      <c r="A8019" s="16"/>
      <c r="B8019" s="70"/>
      <c r="C8019" s="71"/>
      <c r="D8019" s="70"/>
      <c r="E8019" s="70"/>
      <c r="H8019" s="72"/>
    </row>
    <row r="8020" spans="1:8" s="66" customFormat="1">
      <c r="A8020" s="16"/>
      <c r="B8020" s="70"/>
      <c r="C8020" s="71"/>
      <c r="D8020" s="70"/>
      <c r="E8020" s="70"/>
      <c r="H8020" s="72"/>
    </row>
    <row r="8021" spans="1:8" s="66" customFormat="1">
      <c r="A8021" s="16"/>
      <c r="B8021" s="70"/>
      <c r="C8021" s="71"/>
      <c r="D8021" s="70"/>
      <c r="E8021" s="70"/>
      <c r="H8021" s="72"/>
    </row>
    <row r="8022" spans="1:8" s="66" customFormat="1">
      <c r="A8022" s="16"/>
      <c r="B8022" s="70"/>
      <c r="C8022" s="71"/>
      <c r="D8022" s="70"/>
      <c r="E8022" s="70"/>
      <c r="H8022" s="72"/>
    </row>
    <row r="8023" spans="1:8" s="66" customFormat="1">
      <c r="A8023" s="16"/>
      <c r="B8023" s="70"/>
      <c r="C8023" s="71"/>
      <c r="D8023" s="70"/>
      <c r="E8023" s="70"/>
      <c r="H8023" s="72"/>
    </row>
    <row r="8024" spans="1:8" s="66" customFormat="1">
      <c r="A8024" s="16"/>
      <c r="B8024" s="70"/>
      <c r="C8024" s="71"/>
      <c r="D8024" s="70"/>
      <c r="E8024" s="70"/>
      <c r="H8024" s="72"/>
    </row>
    <row r="8025" spans="1:8" s="66" customFormat="1">
      <c r="A8025" s="16"/>
      <c r="B8025" s="70"/>
      <c r="C8025" s="71"/>
      <c r="D8025" s="70"/>
      <c r="E8025" s="70"/>
      <c r="H8025" s="72"/>
    </row>
    <row r="8026" spans="1:8" s="66" customFormat="1">
      <c r="A8026" s="16"/>
      <c r="B8026" s="70"/>
      <c r="C8026" s="71"/>
      <c r="D8026" s="70"/>
      <c r="E8026" s="70"/>
      <c r="H8026" s="72"/>
    </row>
    <row r="8027" spans="1:8" s="66" customFormat="1">
      <c r="A8027" s="16"/>
      <c r="B8027" s="70"/>
      <c r="C8027" s="71"/>
      <c r="D8027" s="70"/>
      <c r="E8027" s="70"/>
      <c r="H8027" s="72"/>
    </row>
    <row r="8028" spans="1:8" s="66" customFormat="1">
      <c r="A8028" s="16"/>
      <c r="B8028" s="70"/>
      <c r="C8028" s="71"/>
      <c r="D8028" s="70"/>
      <c r="E8028" s="70"/>
      <c r="H8028" s="72"/>
    </row>
    <row r="8029" spans="1:8" s="66" customFormat="1">
      <c r="A8029" s="16"/>
      <c r="B8029" s="70"/>
      <c r="C8029" s="71"/>
      <c r="D8029" s="70"/>
      <c r="E8029" s="70"/>
      <c r="H8029" s="72"/>
    </row>
    <row r="8030" spans="1:8" s="66" customFormat="1">
      <c r="A8030" s="16"/>
      <c r="B8030" s="70"/>
      <c r="C8030" s="71"/>
      <c r="D8030" s="70"/>
      <c r="E8030" s="70"/>
      <c r="H8030" s="72"/>
    </row>
    <row r="8031" spans="1:8" s="66" customFormat="1">
      <c r="A8031" s="16"/>
      <c r="B8031" s="70"/>
      <c r="C8031" s="71"/>
      <c r="D8031" s="70"/>
      <c r="E8031" s="70"/>
      <c r="H8031" s="72"/>
    </row>
    <row r="8032" spans="1:8" s="66" customFormat="1">
      <c r="A8032" s="16"/>
      <c r="B8032" s="70"/>
      <c r="C8032" s="71"/>
      <c r="D8032" s="70"/>
      <c r="E8032" s="70"/>
      <c r="H8032" s="72"/>
    </row>
    <row r="8033" spans="1:8" s="66" customFormat="1">
      <c r="A8033" s="16"/>
      <c r="B8033" s="70"/>
      <c r="C8033" s="71"/>
      <c r="D8033" s="70"/>
      <c r="E8033" s="70"/>
      <c r="H8033" s="72"/>
    </row>
    <row r="8034" spans="1:8" s="66" customFormat="1">
      <c r="A8034" s="16"/>
      <c r="B8034" s="70"/>
      <c r="C8034" s="71"/>
      <c r="D8034" s="70"/>
      <c r="E8034" s="70"/>
      <c r="H8034" s="72"/>
    </row>
    <row r="8035" spans="1:8" s="66" customFormat="1">
      <c r="A8035" s="16"/>
      <c r="B8035" s="70"/>
      <c r="C8035" s="71"/>
      <c r="D8035" s="70"/>
      <c r="E8035" s="70"/>
      <c r="H8035" s="72"/>
    </row>
    <row r="8036" spans="1:8" s="66" customFormat="1">
      <c r="A8036" s="16"/>
      <c r="B8036" s="70"/>
      <c r="C8036" s="71"/>
      <c r="D8036" s="70"/>
      <c r="E8036" s="70"/>
      <c r="H8036" s="72"/>
    </row>
    <row r="8037" spans="1:8" s="66" customFormat="1">
      <c r="A8037" s="16"/>
      <c r="B8037" s="70"/>
      <c r="C8037" s="71"/>
      <c r="D8037" s="70"/>
      <c r="E8037" s="70"/>
      <c r="H8037" s="72"/>
    </row>
    <row r="8038" spans="1:8" s="66" customFormat="1">
      <c r="A8038" s="16"/>
      <c r="B8038" s="70"/>
      <c r="C8038" s="71"/>
      <c r="D8038" s="70"/>
      <c r="E8038" s="70"/>
      <c r="H8038" s="72"/>
    </row>
    <row r="8039" spans="1:8" s="66" customFormat="1">
      <c r="A8039" s="16"/>
      <c r="B8039" s="70"/>
      <c r="C8039" s="71"/>
      <c r="D8039" s="70"/>
      <c r="E8039" s="70"/>
      <c r="H8039" s="72"/>
    </row>
    <row r="8040" spans="1:8" s="66" customFormat="1">
      <c r="A8040" s="16"/>
      <c r="B8040" s="70"/>
      <c r="C8040" s="71"/>
      <c r="D8040" s="70"/>
      <c r="E8040" s="70"/>
      <c r="H8040" s="72"/>
    </row>
    <row r="8041" spans="1:8" s="66" customFormat="1">
      <c r="A8041" s="16"/>
      <c r="B8041" s="70"/>
      <c r="C8041" s="71"/>
      <c r="D8041" s="70"/>
      <c r="E8041" s="70"/>
      <c r="H8041" s="72"/>
    </row>
    <row r="8042" spans="1:8" s="66" customFormat="1">
      <c r="A8042" s="16"/>
      <c r="B8042" s="70"/>
      <c r="C8042" s="71"/>
      <c r="D8042" s="70"/>
      <c r="E8042" s="70"/>
      <c r="H8042" s="72"/>
    </row>
    <row r="8043" spans="1:8" s="66" customFormat="1">
      <c r="A8043" s="16"/>
      <c r="B8043" s="70"/>
      <c r="C8043" s="71"/>
      <c r="D8043" s="70"/>
      <c r="E8043" s="70"/>
      <c r="H8043" s="72"/>
    </row>
    <row r="8044" spans="1:8" s="66" customFormat="1">
      <c r="A8044" s="16"/>
      <c r="B8044" s="70"/>
      <c r="C8044" s="71"/>
      <c r="D8044" s="70"/>
      <c r="E8044" s="70"/>
      <c r="H8044" s="72"/>
    </row>
    <row r="8045" spans="1:8" s="66" customFormat="1">
      <c r="A8045" s="16"/>
      <c r="B8045" s="70"/>
      <c r="C8045" s="71"/>
      <c r="D8045" s="70"/>
      <c r="E8045" s="70"/>
      <c r="H8045" s="72"/>
    </row>
    <row r="8046" spans="1:8" s="66" customFormat="1">
      <c r="A8046" s="16"/>
      <c r="B8046" s="70"/>
      <c r="C8046" s="71"/>
      <c r="D8046" s="70"/>
      <c r="E8046" s="70"/>
      <c r="H8046" s="72"/>
    </row>
    <row r="8047" spans="1:8" s="66" customFormat="1">
      <c r="A8047" s="16"/>
      <c r="B8047" s="70"/>
      <c r="C8047" s="71"/>
      <c r="D8047" s="70"/>
      <c r="E8047" s="70"/>
      <c r="H8047" s="72"/>
    </row>
    <row r="8048" spans="1:8" s="66" customFormat="1">
      <c r="A8048" s="16"/>
      <c r="B8048" s="70"/>
      <c r="C8048" s="71"/>
      <c r="D8048" s="70"/>
      <c r="E8048" s="70"/>
      <c r="H8048" s="72"/>
    </row>
    <row r="8049" spans="1:8" s="66" customFormat="1">
      <c r="A8049" s="16"/>
      <c r="B8049" s="70"/>
      <c r="C8049" s="71"/>
      <c r="D8049" s="70"/>
      <c r="E8049" s="70"/>
      <c r="H8049" s="72"/>
    </row>
    <row r="8050" spans="1:8" s="66" customFormat="1">
      <c r="A8050" s="16"/>
      <c r="B8050" s="70"/>
      <c r="C8050" s="71"/>
      <c r="D8050" s="70"/>
      <c r="E8050" s="70"/>
      <c r="H8050" s="72"/>
    </row>
    <row r="8051" spans="1:8" s="66" customFormat="1">
      <c r="A8051" s="16"/>
      <c r="B8051" s="70"/>
      <c r="C8051" s="71"/>
      <c r="D8051" s="70"/>
      <c r="E8051" s="70"/>
      <c r="H8051" s="72"/>
    </row>
    <row r="8052" spans="1:8" s="66" customFormat="1">
      <c r="A8052" s="16"/>
      <c r="B8052" s="70"/>
      <c r="C8052" s="71"/>
      <c r="D8052" s="70"/>
      <c r="E8052" s="70"/>
      <c r="H8052" s="72"/>
    </row>
    <row r="8053" spans="1:8" s="66" customFormat="1">
      <c r="A8053" s="16"/>
      <c r="B8053" s="70"/>
      <c r="C8053" s="71"/>
      <c r="D8053" s="70"/>
      <c r="E8053" s="70"/>
      <c r="H8053" s="72"/>
    </row>
    <row r="8054" spans="1:8" s="66" customFormat="1">
      <c r="A8054" s="16"/>
      <c r="B8054" s="70"/>
      <c r="C8054" s="71"/>
      <c r="D8054" s="70"/>
      <c r="E8054" s="70"/>
      <c r="H8054" s="72"/>
    </row>
    <row r="8055" spans="1:8" s="66" customFormat="1">
      <c r="A8055" s="16"/>
      <c r="B8055" s="70"/>
      <c r="C8055" s="71"/>
      <c r="D8055" s="70"/>
      <c r="E8055" s="70"/>
      <c r="H8055" s="72"/>
    </row>
    <row r="8056" spans="1:8" s="66" customFormat="1">
      <c r="A8056" s="16"/>
      <c r="B8056" s="70"/>
      <c r="C8056" s="71"/>
      <c r="D8056" s="70"/>
      <c r="E8056" s="70"/>
      <c r="H8056" s="72"/>
    </row>
    <row r="8057" spans="1:8" s="66" customFormat="1">
      <c r="A8057" s="16"/>
      <c r="B8057" s="70"/>
      <c r="C8057" s="71"/>
      <c r="D8057" s="70"/>
      <c r="E8057" s="70"/>
      <c r="H8057" s="72"/>
    </row>
    <row r="8058" spans="1:8" s="66" customFormat="1">
      <c r="A8058" s="16"/>
      <c r="B8058" s="70"/>
      <c r="C8058" s="71"/>
      <c r="D8058" s="70"/>
      <c r="E8058" s="70"/>
      <c r="H8058" s="72"/>
    </row>
    <row r="8059" spans="1:8" s="66" customFormat="1">
      <c r="A8059" s="16"/>
      <c r="B8059" s="70"/>
      <c r="C8059" s="71"/>
      <c r="D8059" s="70"/>
      <c r="E8059" s="70"/>
      <c r="H8059" s="72"/>
    </row>
    <row r="8060" spans="1:8" s="66" customFormat="1">
      <c r="A8060" s="16"/>
      <c r="B8060" s="70"/>
      <c r="C8060" s="71"/>
      <c r="D8060" s="70"/>
      <c r="E8060" s="70"/>
      <c r="H8060" s="72"/>
    </row>
    <row r="8061" spans="1:8" s="66" customFormat="1">
      <c r="A8061" s="16"/>
      <c r="B8061" s="70"/>
      <c r="C8061" s="71"/>
      <c r="D8061" s="70"/>
      <c r="E8061" s="70"/>
      <c r="H8061" s="72"/>
    </row>
    <row r="8062" spans="1:8" s="66" customFormat="1">
      <c r="A8062" s="16"/>
      <c r="B8062" s="70"/>
      <c r="C8062" s="71"/>
      <c r="D8062" s="70"/>
      <c r="E8062" s="70"/>
      <c r="H8062" s="72"/>
    </row>
    <row r="8063" spans="1:8" s="66" customFormat="1">
      <c r="A8063" s="16"/>
      <c r="B8063" s="70"/>
      <c r="C8063" s="71"/>
      <c r="D8063" s="70"/>
      <c r="E8063" s="70"/>
      <c r="H8063" s="72"/>
    </row>
    <row r="8064" spans="1:8" s="66" customFormat="1">
      <c r="A8064" s="16"/>
      <c r="B8064" s="70"/>
      <c r="C8064" s="71"/>
      <c r="D8064" s="70"/>
      <c r="E8064" s="70"/>
      <c r="H8064" s="72"/>
    </row>
    <row r="8065" spans="1:8" s="66" customFormat="1">
      <c r="A8065" s="16"/>
      <c r="B8065" s="70"/>
      <c r="C8065" s="71"/>
      <c r="D8065" s="70"/>
      <c r="E8065" s="70"/>
      <c r="H8065" s="72"/>
    </row>
    <row r="8066" spans="1:8" s="66" customFormat="1">
      <c r="A8066" s="16"/>
      <c r="B8066" s="70"/>
      <c r="C8066" s="71"/>
      <c r="D8066" s="70"/>
      <c r="E8066" s="70"/>
      <c r="H8066" s="72"/>
    </row>
    <row r="8067" spans="1:8" s="66" customFormat="1">
      <c r="A8067" s="16"/>
      <c r="B8067" s="70"/>
      <c r="C8067" s="71"/>
      <c r="D8067" s="70"/>
      <c r="E8067" s="70"/>
      <c r="H8067" s="72"/>
    </row>
    <row r="8068" spans="1:8" s="66" customFormat="1">
      <c r="A8068" s="16"/>
      <c r="B8068" s="70"/>
      <c r="C8068" s="71"/>
      <c r="D8068" s="70"/>
      <c r="E8068" s="70"/>
      <c r="H8068" s="72"/>
    </row>
    <row r="8069" spans="1:8" s="66" customFormat="1">
      <c r="A8069" s="16"/>
      <c r="B8069" s="70"/>
      <c r="C8069" s="71"/>
      <c r="D8069" s="70"/>
      <c r="E8069" s="70"/>
      <c r="H8069" s="72"/>
    </row>
    <row r="8070" spans="1:8" s="66" customFormat="1">
      <c r="A8070" s="16"/>
      <c r="B8070" s="70"/>
      <c r="C8070" s="71"/>
      <c r="D8070" s="70"/>
      <c r="E8070" s="70"/>
      <c r="H8070" s="72"/>
    </row>
    <row r="8071" spans="1:8" s="66" customFormat="1">
      <c r="A8071" s="16"/>
      <c r="B8071" s="70"/>
      <c r="C8071" s="71"/>
      <c r="D8071" s="70"/>
      <c r="E8071" s="70"/>
      <c r="H8071" s="72"/>
    </row>
    <row r="8072" spans="1:8" s="66" customFormat="1">
      <c r="A8072" s="16"/>
      <c r="B8072" s="70"/>
      <c r="C8072" s="71"/>
      <c r="D8072" s="70"/>
      <c r="E8072" s="70"/>
      <c r="H8072" s="72"/>
    </row>
    <row r="8073" spans="1:8" s="66" customFormat="1">
      <c r="A8073" s="16"/>
      <c r="B8073" s="70"/>
      <c r="C8073" s="71"/>
      <c r="D8073" s="70"/>
      <c r="E8073" s="70"/>
      <c r="H8073" s="72"/>
    </row>
    <row r="8074" spans="1:8" s="66" customFormat="1">
      <c r="A8074" s="16"/>
      <c r="B8074" s="70"/>
      <c r="C8074" s="71"/>
      <c r="D8074" s="70"/>
      <c r="E8074" s="70"/>
      <c r="H8074" s="72"/>
    </row>
    <row r="8075" spans="1:8" s="66" customFormat="1">
      <c r="A8075" s="16"/>
      <c r="B8075" s="70"/>
      <c r="C8075" s="71"/>
      <c r="D8075" s="70"/>
      <c r="E8075" s="70"/>
      <c r="H8075" s="72"/>
    </row>
    <row r="8076" spans="1:8" s="66" customFormat="1">
      <c r="A8076" s="16"/>
      <c r="B8076" s="70"/>
      <c r="C8076" s="71"/>
      <c r="D8076" s="70"/>
      <c r="E8076" s="70"/>
      <c r="H8076" s="72"/>
    </row>
    <row r="8077" spans="1:8" s="66" customFormat="1">
      <c r="A8077" s="16"/>
      <c r="B8077" s="70"/>
      <c r="C8077" s="71"/>
      <c r="D8077" s="70"/>
      <c r="E8077" s="70"/>
      <c r="H8077" s="72"/>
    </row>
    <row r="8078" spans="1:8" s="66" customFormat="1">
      <c r="A8078" s="16"/>
      <c r="B8078" s="70"/>
      <c r="C8078" s="71"/>
      <c r="D8078" s="70"/>
      <c r="E8078" s="70"/>
      <c r="H8078" s="72"/>
    </row>
    <row r="8079" spans="1:8" s="66" customFormat="1">
      <c r="A8079" s="16"/>
      <c r="B8079" s="70"/>
      <c r="C8079" s="71"/>
      <c r="D8079" s="70"/>
      <c r="E8079" s="70"/>
      <c r="H8079" s="72"/>
    </row>
    <row r="8080" spans="1:8" s="66" customFormat="1">
      <c r="A8080" s="16"/>
      <c r="B8080" s="70"/>
      <c r="C8080" s="71"/>
      <c r="D8080" s="70"/>
      <c r="E8080" s="70"/>
      <c r="H8080" s="72"/>
    </row>
    <row r="8081" spans="1:8" s="66" customFormat="1">
      <c r="A8081" s="16"/>
      <c r="B8081" s="70"/>
      <c r="C8081" s="71"/>
      <c r="D8081" s="70"/>
      <c r="E8081" s="70"/>
      <c r="H8081" s="72"/>
    </row>
    <row r="8082" spans="1:8" s="66" customFormat="1">
      <c r="A8082" s="16"/>
      <c r="B8082" s="70"/>
      <c r="C8082" s="71"/>
      <c r="D8082" s="70"/>
      <c r="E8082" s="70"/>
      <c r="H8082" s="72"/>
    </row>
    <row r="8083" spans="1:8" s="66" customFormat="1">
      <c r="A8083" s="16"/>
      <c r="B8083" s="70"/>
      <c r="C8083" s="71"/>
      <c r="D8083" s="70"/>
      <c r="E8083" s="70"/>
      <c r="H8083" s="72"/>
    </row>
    <row r="8084" spans="1:8" s="66" customFormat="1">
      <c r="A8084" s="16"/>
      <c r="B8084" s="70"/>
      <c r="C8084" s="71"/>
      <c r="D8084" s="70"/>
      <c r="E8084" s="70"/>
      <c r="H8084" s="72"/>
    </row>
    <row r="8085" spans="1:8" s="66" customFormat="1">
      <c r="A8085" s="16"/>
      <c r="B8085" s="70"/>
      <c r="C8085" s="71"/>
      <c r="D8085" s="70"/>
      <c r="E8085" s="70"/>
      <c r="H8085" s="72"/>
    </row>
    <row r="8086" spans="1:8" s="66" customFormat="1">
      <c r="A8086" s="16"/>
      <c r="B8086" s="70"/>
      <c r="C8086" s="71"/>
      <c r="D8086" s="70"/>
      <c r="E8086" s="70"/>
      <c r="H8086" s="72"/>
    </row>
    <row r="8087" spans="1:8" s="66" customFormat="1">
      <c r="A8087" s="16"/>
      <c r="B8087" s="70"/>
      <c r="C8087" s="71"/>
      <c r="D8087" s="70"/>
      <c r="E8087" s="70"/>
      <c r="H8087" s="72"/>
    </row>
    <row r="8088" spans="1:8" s="66" customFormat="1">
      <c r="A8088" s="16"/>
      <c r="B8088" s="70"/>
      <c r="C8088" s="71"/>
      <c r="D8088" s="70"/>
      <c r="E8088" s="70"/>
      <c r="H8088" s="72"/>
    </row>
    <row r="8089" spans="1:8" s="66" customFormat="1">
      <c r="A8089" s="16"/>
      <c r="B8089" s="70"/>
      <c r="C8089" s="71"/>
      <c r="D8089" s="70"/>
      <c r="E8089" s="70"/>
      <c r="H8089" s="72"/>
    </row>
    <row r="8090" spans="1:8" s="66" customFormat="1">
      <c r="A8090" s="16"/>
      <c r="B8090" s="70"/>
      <c r="C8090" s="71"/>
      <c r="D8090" s="70"/>
      <c r="E8090" s="70"/>
      <c r="H8090" s="72"/>
    </row>
    <row r="8091" spans="1:8" s="66" customFormat="1">
      <c r="A8091" s="16"/>
      <c r="B8091" s="70"/>
      <c r="C8091" s="71"/>
      <c r="D8091" s="70"/>
      <c r="E8091" s="70"/>
      <c r="H8091" s="72"/>
    </row>
    <row r="8092" spans="1:8" s="66" customFormat="1">
      <c r="A8092" s="16"/>
      <c r="B8092" s="70"/>
      <c r="C8092" s="71"/>
      <c r="D8092" s="70"/>
      <c r="E8092" s="70"/>
      <c r="H8092" s="72"/>
    </row>
    <row r="8093" spans="1:8" s="66" customFormat="1">
      <c r="A8093" s="16"/>
      <c r="B8093" s="70"/>
      <c r="C8093" s="71"/>
      <c r="D8093" s="70"/>
      <c r="E8093" s="70"/>
      <c r="H8093" s="72"/>
    </row>
    <row r="8094" spans="1:8" s="66" customFormat="1">
      <c r="A8094" s="16"/>
      <c r="B8094" s="70"/>
      <c r="C8094" s="71"/>
      <c r="D8094" s="70"/>
      <c r="E8094" s="70"/>
      <c r="H8094" s="72"/>
    </row>
    <row r="8095" spans="1:8" s="66" customFormat="1">
      <c r="A8095" s="16"/>
      <c r="B8095" s="70"/>
      <c r="C8095" s="71"/>
      <c r="D8095" s="70"/>
      <c r="E8095" s="70"/>
      <c r="H8095" s="72"/>
    </row>
    <row r="8096" spans="1:8" s="66" customFormat="1">
      <c r="A8096" s="16"/>
      <c r="B8096" s="70"/>
      <c r="C8096" s="71"/>
      <c r="D8096" s="70"/>
      <c r="E8096" s="70"/>
      <c r="H8096" s="72"/>
    </row>
    <row r="8097" spans="1:8" s="66" customFormat="1">
      <c r="A8097" s="16"/>
      <c r="B8097" s="70"/>
      <c r="C8097" s="71"/>
      <c r="D8097" s="70"/>
      <c r="E8097" s="70"/>
      <c r="H8097" s="72"/>
    </row>
    <row r="8098" spans="1:8" s="66" customFormat="1">
      <c r="A8098" s="16"/>
      <c r="B8098" s="70"/>
      <c r="C8098" s="71"/>
      <c r="D8098" s="70"/>
      <c r="E8098" s="70"/>
      <c r="H8098" s="72"/>
    </row>
    <row r="8099" spans="1:8" s="66" customFormat="1">
      <c r="A8099" s="16"/>
      <c r="B8099" s="70"/>
      <c r="C8099" s="71"/>
      <c r="D8099" s="70"/>
      <c r="E8099" s="70"/>
      <c r="H8099" s="72"/>
    </row>
    <row r="8100" spans="1:8" s="66" customFormat="1">
      <c r="A8100" s="16"/>
      <c r="B8100" s="70"/>
      <c r="C8100" s="71"/>
      <c r="D8100" s="70"/>
      <c r="E8100" s="70"/>
      <c r="H8100" s="72"/>
    </row>
    <row r="8101" spans="1:8" s="66" customFormat="1">
      <c r="A8101" s="16"/>
      <c r="B8101" s="70"/>
      <c r="C8101" s="71"/>
      <c r="D8101" s="70"/>
      <c r="E8101" s="70"/>
      <c r="H8101" s="72"/>
    </row>
    <row r="8102" spans="1:8" s="66" customFormat="1">
      <c r="A8102" s="16"/>
      <c r="B8102" s="70"/>
      <c r="C8102" s="71"/>
      <c r="D8102" s="70"/>
      <c r="E8102" s="70"/>
      <c r="H8102" s="72"/>
    </row>
    <row r="8103" spans="1:8" s="66" customFormat="1">
      <c r="A8103" s="16"/>
      <c r="B8103" s="70"/>
      <c r="C8103" s="71"/>
      <c r="D8103" s="70"/>
      <c r="E8103" s="70"/>
      <c r="H8103" s="72"/>
    </row>
    <row r="8104" spans="1:8" s="66" customFormat="1">
      <c r="A8104" s="16"/>
      <c r="B8104" s="70"/>
      <c r="C8104" s="71"/>
      <c r="D8104" s="70"/>
      <c r="E8104" s="70"/>
      <c r="H8104" s="72"/>
    </row>
    <row r="8105" spans="1:8" s="66" customFormat="1">
      <c r="A8105" s="16"/>
      <c r="B8105" s="70"/>
      <c r="C8105" s="71"/>
      <c r="D8105" s="70"/>
      <c r="E8105" s="70"/>
      <c r="H8105" s="72"/>
    </row>
    <row r="8106" spans="1:8" s="66" customFormat="1">
      <c r="A8106" s="16"/>
      <c r="B8106" s="70"/>
      <c r="C8106" s="71"/>
      <c r="D8106" s="70"/>
      <c r="E8106" s="70"/>
      <c r="H8106" s="72"/>
    </row>
    <row r="8107" spans="1:8" s="66" customFormat="1">
      <c r="A8107" s="16"/>
      <c r="B8107" s="70"/>
      <c r="C8107" s="71"/>
      <c r="D8107" s="70"/>
      <c r="E8107" s="70"/>
      <c r="H8107" s="72"/>
    </row>
    <row r="8108" spans="1:8" s="66" customFormat="1">
      <c r="A8108" s="16"/>
      <c r="B8108" s="70"/>
      <c r="C8108" s="71"/>
      <c r="D8108" s="70"/>
      <c r="E8108" s="70"/>
      <c r="H8108" s="72"/>
    </row>
    <row r="8109" spans="1:8" s="66" customFormat="1">
      <c r="A8109" s="16"/>
      <c r="B8109" s="70"/>
      <c r="C8109" s="71"/>
      <c r="D8109" s="70"/>
      <c r="E8109" s="70"/>
      <c r="H8109" s="72"/>
    </row>
    <row r="8110" spans="1:8" s="66" customFormat="1">
      <c r="A8110" s="16"/>
      <c r="B8110" s="70"/>
      <c r="C8110" s="71"/>
      <c r="D8110" s="70"/>
      <c r="E8110" s="70"/>
      <c r="H8110" s="72"/>
    </row>
    <row r="8111" spans="1:8" s="66" customFormat="1">
      <c r="A8111" s="16"/>
      <c r="B8111" s="70"/>
      <c r="C8111" s="71"/>
      <c r="D8111" s="70"/>
      <c r="E8111" s="70"/>
      <c r="H8111" s="72"/>
    </row>
    <row r="8112" spans="1:8" s="66" customFormat="1">
      <c r="A8112" s="16"/>
      <c r="B8112" s="70"/>
      <c r="C8112" s="71"/>
      <c r="D8112" s="70"/>
      <c r="E8112" s="70"/>
      <c r="H8112" s="72"/>
    </row>
    <row r="8113" spans="1:8" s="66" customFormat="1">
      <c r="A8113" s="16"/>
      <c r="B8113" s="70"/>
      <c r="C8113" s="71"/>
      <c r="D8113" s="70"/>
      <c r="E8113" s="70"/>
      <c r="H8113" s="72"/>
    </row>
    <row r="8114" spans="1:8" s="66" customFormat="1">
      <c r="A8114" s="16"/>
      <c r="B8114" s="70"/>
      <c r="C8114" s="71"/>
      <c r="D8114" s="70"/>
      <c r="E8114" s="70"/>
      <c r="H8114" s="72"/>
    </row>
    <row r="8115" spans="1:8" s="66" customFormat="1">
      <c r="A8115" s="16"/>
      <c r="B8115" s="70"/>
      <c r="C8115" s="71"/>
      <c r="D8115" s="70"/>
      <c r="E8115" s="70"/>
      <c r="H8115" s="72"/>
    </row>
    <row r="8116" spans="1:8" s="66" customFormat="1">
      <c r="A8116" s="16"/>
      <c r="B8116" s="70"/>
      <c r="C8116" s="71"/>
      <c r="D8116" s="70"/>
      <c r="E8116" s="70"/>
      <c r="H8116" s="72"/>
    </row>
    <row r="8117" spans="1:8" s="66" customFormat="1">
      <c r="A8117" s="16"/>
      <c r="B8117" s="70"/>
      <c r="C8117" s="71"/>
      <c r="D8117" s="70"/>
      <c r="E8117" s="70"/>
      <c r="H8117" s="72"/>
    </row>
    <row r="8118" spans="1:8" s="66" customFormat="1">
      <c r="A8118" s="16"/>
      <c r="B8118" s="70"/>
      <c r="C8118" s="71"/>
      <c r="D8118" s="70"/>
      <c r="E8118" s="70"/>
      <c r="H8118" s="72"/>
    </row>
    <row r="8119" spans="1:8" s="66" customFormat="1">
      <c r="A8119" s="16"/>
      <c r="B8119" s="70"/>
      <c r="C8119" s="71"/>
      <c r="D8119" s="70"/>
      <c r="E8119" s="70"/>
      <c r="H8119" s="72"/>
    </row>
    <row r="8120" spans="1:8" s="66" customFormat="1">
      <c r="A8120" s="16"/>
      <c r="B8120" s="70"/>
      <c r="C8120" s="71"/>
      <c r="D8120" s="70"/>
      <c r="E8120" s="70"/>
      <c r="H8120" s="72"/>
    </row>
    <row r="8121" spans="1:8" s="66" customFormat="1">
      <c r="A8121" s="16"/>
      <c r="B8121" s="70"/>
      <c r="C8121" s="71"/>
      <c r="D8121" s="70"/>
      <c r="E8121" s="70"/>
      <c r="H8121" s="72"/>
    </row>
    <row r="8122" spans="1:8" s="66" customFormat="1">
      <c r="A8122" s="16"/>
      <c r="B8122" s="70"/>
      <c r="C8122" s="71"/>
      <c r="D8122" s="70"/>
      <c r="E8122" s="70"/>
      <c r="H8122" s="72"/>
    </row>
    <row r="8123" spans="1:8" s="66" customFormat="1">
      <c r="A8123" s="16"/>
      <c r="B8123" s="70"/>
      <c r="C8123" s="71"/>
      <c r="D8123" s="70"/>
      <c r="E8123" s="70"/>
      <c r="H8123" s="72"/>
    </row>
    <row r="8124" spans="1:8" s="66" customFormat="1">
      <c r="A8124" s="16"/>
      <c r="B8124" s="70"/>
      <c r="C8124" s="71"/>
      <c r="D8124" s="70"/>
      <c r="E8124" s="70"/>
      <c r="H8124" s="72"/>
    </row>
    <row r="8125" spans="1:8" s="66" customFormat="1">
      <c r="A8125" s="16"/>
      <c r="B8125" s="70"/>
      <c r="C8125" s="71"/>
      <c r="D8125" s="70"/>
      <c r="E8125" s="70"/>
      <c r="H8125" s="72"/>
    </row>
    <row r="8126" spans="1:8" s="66" customFormat="1">
      <c r="A8126" s="16"/>
      <c r="B8126" s="70"/>
      <c r="C8126" s="71"/>
      <c r="D8126" s="70"/>
      <c r="E8126" s="70"/>
      <c r="H8126" s="72"/>
    </row>
    <row r="8127" spans="1:8" s="66" customFormat="1">
      <c r="A8127" s="16"/>
      <c r="B8127" s="70"/>
      <c r="C8127" s="71"/>
      <c r="D8127" s="70"/>
      <c r="E8127" s="70"/>
      <c r="H8127" s="72"/>
    </row>
    <row r="8128" spans="1:8" s="66" customFormat="1">
      <c r="A8128" s="16"/>
      <c r="B8128" s="70"/>
      <c r="C8128" s="71"/>
      <c r="D8128" s="70"/>
      <c r="E8128" s="70"/>
      <c r="H8128" s="72"/>
    </row>
    <row r="8129" spans="1:8" s="66" customFormat="1">
      <c r="A8129" s="16"/>
      <c r="B8129" s="70"/>
      <c r="C8129" s="71"/>
      <c r="D8129" s="70"/>
      <c r="E8129" s="70"/>
      <c r="H8129" s="72"/>
    </row>
    <row r="8130" spans="1:8" s="66" customFormat="1">
      <c r="A8130" s="16"/>
      <c r="B8130" s="70"/>
      <c r="C8130" s="71"/>
      <c r="D8130" s="70"/>
      <c r="E8130" s="70"/>
      <c r="H8130" s="72"/>
    </row>
    <row r="8131" spans="1:8" s="66" customFormat="1">
      <c r="A8131" s="16"/>
      <c r="B8131" s="70"/>
      <c r="C8131" s="71"/>
      <c r="D8131" s="70"/>
      <c r="E8131" s="70"/>
      <c r="H8131" s="72"/>
    </row>
    <row r="8132" spans="1:8" s="66" customFormat="1">
      <c r="A8132" s="16"/>
      <c r="B8132" s="70"/>
      <c r="C8132" s="71"/>
      <c r="D8132" s="70"/>
      <c r="E8132" s="70"/>
      <c r="H8132" s="72"/>
    </row>
    <row r="8133" spans="1:8" s="66" customFormat="1">
      <c r="A8133" s="16"/>
      <c r="B8133" s="70"/>
      <c r="C8133" s="71"/>
      <c r="D8133" s="70"/>
      <c r="E8133" s="70"/>
      <c r="H8133" s="72"/>
    </row>
    <row r="8134" spans="1:8" s="66" customFormat="1">
      <c r="A8134" s="16"/>
      <c r="B8134" s="70"/>
      <c r="C8134" s="71"/>
      <c r="D8134" s="70"/>
      <c r="E8134" s="70"/>
      <c r="H8134" s="72"/>
    </row>
    <row r="8135" spans="1:8" s="66" customFormat="1">
      <c r="A8135" s="16"/>
      <c r="B8135" s="70"/>
      <c r="C8135" s="71"/>
      <c r="D8135" s="70"/>
      <c r="E8135" s="70"/>
      <c r="H8135" s="72"/>
    </row>
    <row r="8136" spans="1:8" s="66" customFormat="1">
      <c r="A8136" s="16"/>
      <c r="B8136" s="70"/>
      <c r="C8136" s="71"/>
      <c r="D8136" s="70"/>
      <c r="E8136" s="70"/>
      <c r="H8136" s="72"/>
    </row>
    <row r="8137" spans="1:8" s="66" customFormat="1">
      <c r="A8137" s="16"/>
      <c r="B8137" s="70"/>
      <c r="C8137" s="71"/>
      <c r="D8137" s="70"/>
      <c r="E8137" s="70"/>
      <c r="H8137" s="72"/>
    </row>
    <row r="8138" spans="1:8" s="66" customFormat="1">
      <c r="A8138" s="16"/>
      <c r="B8138" s="70"/>
      <c r="C8138" s="71"/>
      <c r="D8138" s="70"/>
      <c r="E8138" s="70"/>
      <c r="H8138" s="72"/>
    </row>
    <row r="8139" spans="1:8" s="66" customFormat="1">
      <c r="A8139" s="16"/>
      <c r="B8139" s="70"/>
      <c r="C8139" s="71"/>
      <c r="D8139" s="70"/>
      <c r="E8139" s="70"/>
      <c r="H8139" s="72"/>
    </row>
    <row r="8140" spans="1:8" s="66" customFormat="1">
      <c r="A8140" s="16"/>
      <c r="B8140" s="70"/>
      <c r="C8140" s="71"/>
      <c r="D8140" s="70"/>
      <c r="E8140" s="70"/>
      <c r="H8140" s="72"/>
    </row>
    <row r="8141" spans="1:8" s="66" customFormat="1">
      <c r="A8141" s="16"/>
      <c r="B8141" s="70"/>
      <c r="C8141" s="71"/>
      <c r="D8141" s="70"/>
      <c r="E8141" s="70"/>
      <c r="H8141" s="72"/>
    </row>
    <row r="8142" spans="1:8" s="66" customFormat="1">
      <c r="A8142" s="16"/>
      <c r="B8142" s="70"/>
      <c r="C8142" s="71"/>
      <c r="D8142" s="70"/>
      <c r="E8142" s="70"/>
      <c r="H8142" s="72"/>
    </row>
    <row r="8143" spans="1:8" s="66" customFormat="1">
      <c r="A8143" s="16"/>
      <c r="B8143" s="70"/>
      <c r="C8143" s="71"/>
      <c r="D8143" s="70"/>
      <c r="E8143" s="70"/>
      <c r="H8143" s="72"/>
    </row>
    <row r="8144" spans="1:8" s="66" customFormat="1">
      <c r="A8144" s="16"/>
      <c r="B8144" s="70"/>
      <c r="C8144" s="71"/>
      <c r="D8144" s="70"/>
      <c r="E8144" s="70"/>
      <c r="H8144" s="72"/>
    </row>
    <row r="8145" spans="1:8" s="66" customFormat="1">
      <c r="A8145" s="16"/>
      <c r="B8145" s="70"/>
      <c r="C8145" s="71"/>
      <c r="D8145" s="70"/>
      <c r="E8145" s="70"/>
      <c r="H8145" s="72"/>
    </row>
    <row r="8146" spans="1:8" s="66" customFormat="1">
      <c r="A8146" s="16"/>
      <c r="B8146" s="70"/>
      <c r="C8146" s="71"/>
      <c r="D8146" s="70"/>
      <c r="E8146" s="70"/>
      <c r="H8146" s="72"/>
    </row>
    <row r="8147" spans="1:8" s="66" customFormat="1">
      <c r="A8147" s="16"/>
      <c r="B8147" s="70"/>
      <c r="C8147" s="71"/>
      <c r="D8147" s="70"/>
      <c r="E8147" s="70"/>
      <c r="H8147" s="72"/>
    </row>
    <row r="8148" spans="1:8" s="66" customFormat="1">
      <c r="A8148" s="16"/>
      <c r="B8148" s="70"/>
      <c r="C8148" s="71"/>
      <c r="D8148" s="70"/>
      <c r="E8148" s="70"/>
      <c r="H8148" s="72"/>
    </row>
    <row r="8149" spans="1:8" s="66" customFormat="1">
      <c r="A8149" s="16"/>
      <c r="B8149" s="70"/>
      <c r="C8149" s="71"/>
      <c r="D8149" s="70"/>
      <c r="E8149" s="70"/>
      <c r="H8149" s="72"/>
    </row>
    <row r="8150" spans="1:8" s="66" customFormat="1">
      <c r="A8150" s="16"/>
      <c r="B8150" s="70"/>
      <c r="C8150" s="71"/>
      <c r="D8150" s="70"/>
      <c r="E8150" s="70"/>
      <c r="H8150" s="72"/>
    </row>
    <row r="8151" spans="1:8" s="66" customFormat="1">
      <c r="A8151" s="16"/>
      <c r="B8151" s="70"/>
      <c r="C8151" s="71"/>
      <c r="D8151" s="70"/>
      <c r="E8151" s="70"/>
      <c r="H8151" s="72"/>
    </row>
    <row r="8152" spans="1:8" s="66" customFormat="1">
      <c r="A8152" s="16"/>
      <c r="B8152" s="70"/>
      <c r="C8152" s="71"/>
      <c r="D8152" s="70"/>
      <c r="E8152" s="70"/>
      <c r="H8152" s="72"/>
    </row>
    <row r="8153" spans="1:8" s="66" customFormat="1">
      <c r="A8153" s="16"/>
      <c r="B8153" s="70"/>
      <c r="C8153" s="71"/>
      <c r="D8153" s="70"/>
      <c r="E8153" s="70"/>
      <c r="H8153" s="72"/>
    </row>
    <row r="8154" spans="1:8" s="66" customFormat="1">
      <c r="A8154" s="16"/>
      <c r="B8154" s="70"/>
      <c r="C8154" s="71"/>
      <c r="D8154" s="70"/>
      <c r="E8154" s="70"/>
      <c r="H8154" s="72"/>
    </row>
    <row r="8155" spans="1:8" s="66" customFormat="1">
      <c r="A8155" s="16"/>
      <c r="B8155" s="70"/>
      <c r="C8155" s="71"/>
      <c r="D8155" s="70"/>
      <c r="E8155" s="70"/>
      <c r="H8155" s="72"/>
    </row>
    <row r="8156" spans="1:8" s="66" customFormat="1">
      <c r="A8156" s="16"/>
      <c r="B8156" s="70"/>
      <c r="C8156" s="71"/>
      <c r="D8156" s="70"/>
      <c r="E8156" s="70"/>
      <c r="H8156" s="72"/>
    </row>
    <row r="8157" spans="1:8" s="66" customFormat="1">
      <c r="A8157" s="16"/>
      <c r="B8157" s="70"/>
      <c r="C8157" s="71"/>
      <c r="D8157" s="70"/>
      <c r="E8157" s="70"/>
      <c r="H8157" s="72"/>
    </row>
    <row r="8158" spans="1:8" s="66" customFormat="1">
      <c r="A8158" s="16"/>
      <c r="B8158" s="70"/>
      <c r="C8158" s="71"/>
      <c r="D8158" s="70"/>
      <c r="E8158" s="70"/>
      <c r="H8158" s="72"/>
    </row>
    <row r="8159" spans="1:8" s="66" customFormat="1">
      <c r="A8159" s="16"/>
      <c r="B8159" s="70"/>
      <c r="C8159" s="71"/>
      <c r="D8159" s="70"/>
      <c r="E8159" s="70"/>
      <c r="H8159" s="72"/>
    </row>
    <row r="8160" spans="1:8" s="66" customFormat="1">
      <c r="A8160" s="16"/>
      <c r="B8160" s="70"/>
      <c r="C8160" s="71"/>
      <c r="D8160" s="70"/>
      <c r="E8160" s="70"/>
      <c r="H8160" s="72"/>
    </row>
    <row r="8161" spans="1:8" s="66" customFormat="1">
      <c r="A8161" s="16"/>
      <c r="B8161" s="70"/>
      <c r="C8161" s="71"/>
      <c r="D8161" s="70"/>
      <c r="E8161" s="70"/>
      <c r="H8161" s="72"/>
    </row>
    <row r="8162" spans="1:8" s="66" customFormat="1">
      <c r="A8162" s="16"/>
      <c r="B8162" s="70"/>
      <c r="C8162" s="71"/>
      <c r="D8162" s="70"/>
      <c r="E8162" s="70"/>
      <c r="H8162" s="72"/>
    </row>
    <row r="8163" spans="1:8" s="66" customFormat="1">
      <c r="A8163" s="16"/>
      <c r="B8163" s="70"/>
      <c r="C8163" s="71"/>
      <c r="D8163" s="70"/>
      <c r="E8163" s="70"/>
      <c r="H8163" s="72"/>
    </row>
    <row r="8164" spans="1:8" s="66" customFormat="1">
      <c r="A8164" s="16"/>
      <c r="B8164" s="70"/>
      <c r="C8164" s="71"/>
      <c r="D8164" s="70"/>
      <c r="E8164" s="70"/>
      <c r="H8164" s="72"/>
    </row>
    <row r="8165" spans="1:8" s="66" customFormat="1">
      <c r="A8165" s="16"/>
      <c r="B8165" s="70"/>
      <c r="C8165" s="71"/>
      <c r="D8165" s="70"/>
      <c r="E8165" s="70"/>
      <c r="H8165" s="72"/>
    </row>
    <row r="8166" spans="1:8" s="66" customFormat="1">
      <c r="A8166" s="16"/>
      <c r="B8166" s="70"/>
      <c r="C8166" s="71"/>
      <c r="D8166" s="70"/>
      <c r="E8166" s="70"/>
      <c r="H8166" s="72"/>
    </row>
    <row r="8167" spans="1:8" s="66" customFormat="1">
      <c r="A8167" s="16"/>
      <c r="B8167" s="70"/>
      <c r="C8167" s="71"/>
      <c r="D8167" s="70"/>
      <c r="E8167" s="70"/>
      <c r="H8167" s="72"/>
    </row>
    <row r="8168" spans="1:8" s="66" customFormat="1">
      <c r="A8168" s="16"/>
      <c r="B8168" s="70"/>
      <c r="C8168" s="71"/>
      <c r="D8168" s="70"/>
      <c r="E8168" s="70"/>
      <c r="H8168" s="72"/>
    </row>
    <row r="8169" spans="1:8" s="66" customFormat="1">
      <c r="A8169" s="16"/>
      <c r="B8169" s="70"/>
      <c r="C8169" s="71"/>
      <c r="D8169" s="70"/>
      <c r="E8169" s="70"/>
      <c r="H8169" s="72"/>
    </row>
    <row r="8170" spans="1:8" s="66" customFormat="1">
      <c r="A8170" s="16"/>
      <c r="B8170" s="70"/>
      <c r="C8170" s="71"/>
      <c r="D8170" s="70"/>
      <c r="E8170" s="70"/>
      <c r="H8170" s="72"/>
    </row>
    <row r="8171" spans="1:8" s="66" customFormat="1">
      <c r="A8171" s="16"/>
      <c r="B8171" s="70"/>
      <c r="C8171" s="71"/>
      <c r="D8171" s="70"/>
      <c r="E8171" s="70"/>
      <c r="H8171" s="72"/>
    </row>
    <row r="8172" spans="1:8" s="66" customFormat="1">
      <c r="A8172" s="16"/>
      <c r="B8172" s="70"/>
      <c r="C8172" s="71"/>
      <c r="D8172" s="70"/>
      <c r="E8172" s="70"/>
      <c r="H8172" s="72"/>
    </row>
    <row r="8173" spans="1:8" s="66" customFormat="1">
      <c r="A8173" s="16"/>
      <c r="B8173" s="70"/>
      <c r="C8173" s="71"/>
      <c r="D8173" s="70"/>
      <c r="E8173" s="70"/>
      <c r="H8173" s="72"/>
    </row>
    <row r="8174" spans="1:8" s="66" customFormat="1">
      <c r="A8174" s="16"/>
      <c r="B8174" s="70"/>
      <c r="C8174" s="71"/>
      <c r="D8174" s="70"/>
      <c r="E8174" s="70"/>
      <c r="H8174" s="72"/>
    </row>
    <row r="8175" spans="1:8" s="66" customFormat="1">
      <c r="A8175" s="16"/>
      <c r="B8175" s="70"/>
      <c r="C8175" s="71"/>
      <c r="D8175" s="70"/>
      <c r="E8175" s="70"/>
      <c r="H8175" s="72"/>
    </row>
    <row r="8176" spans="1:8" s="66" customFormat="1">
      <c r="A8176" s="16"/>
      <c r="B8176" s="70"/>
      <c r="C8176" s="71"/>
      <c r="D8176" s="70"/>
      <c r="E8176" s="70"/>
      <c r="H8176" s="72"/>
    </row>
    <row r="8177" spans="1:8" s="66" customFormat="1">
      <c r="A8177" s="16"/>
      <c r="B8177" s="70"/>
      <c r="C8177" s="71"/>
      <c r="D8177" s="70"/>
      <c r="E8177" s="70"/>
      <c r="H8177" s="72"/>
    </row>
    <row r="8178" spans="1:8" s="66" customFormat="1">
      <c r="A8178" s="16"/>
      <c r="B8178" s="70"/>
      <c r="C8178" s="71"/>
      <c r="D8178" s="70"/>
      <c r="E8178" s="70"/>
      <c r="H8178" s="72"/>
    </row>
    <row r="8179" spans="1:8" s="66" customFormat="1">
      <c r="A8179" s="16"/>
      <c r="B8179" s="70"/>
      <c r="C8179" s="71"/>
      <c r="D8179" s="70"/>
      <c r="E8179" s="70"/>
      <c r="H8179" s="72"/>
    </row>
    <row r="8180" spans="1:8" s="66" customFormat="1">
      <c r="A8180" s="16"/>
      <c r="B8180" s="70"/>
      <c r="C8180" s="71"/>
      <c r="D8180" s="70"/>
      <c r="E8180" s="70"/>
      <c r="H8180" s="72"/>
    </row>
    <row r="8181" spans="1:8" s="66" customFormat="1">
      <c r="A8181" s="16"/>
      <c r="B8181" s="70"/>
      <c r="C8181" s="71"/>
      <c r="D8181" s="70"/>
      <c r="E8181" s="70"/>
      <c r="H8181" s="72"/>
    </row>
    <row r="8182" spans="1:8" s="66" customFormat="1">
      <c r="A8182" s="16"/>
      <c r="B8182" s="70"/>
      <c r="C8182" s="71"/>
      <c r="D8182" s="70"/>
      <c r="E8182" s="70"/>
      <c r="H8182" s="72"/>
    </row>
    <row r="8183" spans="1:8" s="66" customFormat="1">
      <c r="A8183" s="16"/>
      <c r="B8183" s="70"/>
      <c r="C8183" s="71"/>
      <c r="D8183" s="70"/>
      <c r="E8183" s="70"/>
      <c r="H8183" s="72"/>
    </row>
    <row r="8184" spans="1:8" s="66" customFormat="1">
      <c r="A8184" s="16"/>
      <c r="B8184" s="70"/>
      <c r="C8184" s="71"/>
      <c r="D8184" s="70"/>
      <c r="E8184" s="70"/>
      <c r="H8184" s="72"/>
    </row>
    <row r="8185" spans="1:8" s="66" customFormat="1">
      <c r="A8185" s="16"/>
      <c r="B8185" s="70"/>
      <c r="C8185" s="71"/>
      <c r="D8185" s="70"/>
      <c r="E8185" s="70"/>
      <c r="H8185" s="72"/>
    </row>
    <row r="8186" spans="1:8" s="66" customFormat="1">
      <c r="A8186" s="16"/>
      <c r="B8186" s="70"/>
      <c r="C8186" s="71"/>
      <c r="D8186" s="70"/>
      <c r="E8186" s="70"/>
      <c r="H8186" s="72"/>
    </row>
    <row r="8187" spans="1:8" s="66" customFormat="1">
      <c r="A8187" s="16"/>
      <c r="B8187" s="70"/>
      <c r="C8187" s="71"/>
      <c r="D8187" s="70"/>
      <c r="E8187" s="70"/>
      <c r="H8187" s="72"/>
    </row>
    <row r="8188" spans="1:8" s="66" customFormat="1">
      <c r="A8188" s="16"/>
      <c r="B8188" s="70"/>
      <c r="C8188" s="71"/>
      <c r="D8188" s="70"/>
      <c r="E8188" s="70"/>
      <c r="H8188" s="72"/>
    </row>
    <row r="8189" spans="1:8" s="66" customFormat="1">
      <c r="A8189" s="16"/>
      <c r="B8189" s="70"/>
      <c r="C8189" s="71"/>
      <c r="D8189" s="70"/>
      <c r="E8189" s="70"/>
      <c r="H8189" s="72"/>
    </row>
    <row r="8190" spans="1:8" s="66" customFormat="1">
      <c r="A8190" s="16"/>
      <c r="B8190" s="70"/>
      <c r="C8190" s="71"/>
      <c r="D8190" s="70"/>
      <c r="E8190" s="70"/>
      <c r="H8190" s="72"/>
    </row>
    <row r="8191" spans="1:8" s="66" customFormat="1">
      <c r="A8191" s="16"/>
      <c r="B8191" s="70"/>
      <c r="C8191" s="71"/>
      <c r="D8191" s="70"/>
      <c r="E8191" s="70"/>
      <c r="H8191" s="72"/>
    </row>
    <row r="8192" spans="1:8" s="66" customFormat="1">
      <c r="A8192" s="16"/>
      <c r="B8192" s="70"/>
      <c r="C8192" s="71"/>
      <c r="D8192" s="70"/>
      <c r="E8192" s="70"/>
      <c r="H8192" s="72"/>
    </row>
    <row r="8193" spans="1:8" s="66" customFormat="1">
      <c r="A8193" s="16"/>
      <c r="B8193" s="70"/>
      <c r="C8193" s="71"/>
      <c r="D8193" s="70"/>
      <c r="E8193" s="70"/>
      <c r="H8193" s="72"/>
    </row>
    <row r="8194" spans="1:8" s="66" customFormat="1">
      <c r="A8194" s="16"/>
      <c r="B8194" s="70"/>
      <c r="C8194" s="71"/>
      <c r="D8194" s="70"/>
      <c r="E8194" s="70"/>
      <c r="H8194" s="72"/>
    </row>
    <row r="8195" spans="1:8" s="66" customFormat="1">
      <c r="A8195" s="16"/>
      <c r="B8195" s="70"/>
      <c r="C8195" s="71"/>
      <c r="D8195" s="70"/>
      <c r="E8195" s="70"/>
      <c r="H8195" s="72"/>
    </row>
    <row r="8196" spans="1:8" s="66" customFormat="1">
      <c r="A8196" s="16"/>
      <c r="B8196" s="70"/>
      <c r="C8196" s="71"/>
      <c r="D8196" s="70"/>
      <c r="E8196" s="70"/>
      <c r="H8196" s="72"/>
    </row>
    <row r="8197" spans="1:8" s="66" customFormat="1">
      <c r="A8197" s="16"/>
      <c r="B8197" s="70"/>
      <c r="C8197" s="71"/>
      <c r="D8197" s="70"/>
      <c r="E8197" s="70"/>
      <c r="H8197" s="72"/>
    </row>
    <row r="8198" spans="1:8" s="66" customFormat="1">
      <c r="A8198" s="16"/>
      <c r="B8198" s="70"/>
      <c r="C8198" s="71"/>
      <c r="D8198" s="70"/>
      <c r="E8198" s="70"/>
      <c r="H8198" s="72"/>
    </row>
    <row r="8199" spans="1:8" s="66" customFormat="1">
      <c r="A8199" s="16"/>
      <c r="B8199" s="70"/>
      <c r="C8199" s="71"/>
      <c r="D8199" s="70"/>
      <c r="E8199" s="70"/>
      <c r="H8199" s="72"/>
    </row>
    <row r="8200" spans="1:8" s="66" customFormat="1">
      <c r="A8200" s="16"/>
      <c r="B8200" s="70"/>
      <c r="C8200" s="71"/>
      <c r="D8200" s="70"/>
      <c r="E8200" s="70"/>
      <c r="H8200" s="72"/>
    </row>
    <row r="8201" spans="1:8" s="66" customFormat="1">
      <c r="A8201" s="16"/>
      <c r="B8201" s="70"/>
      <c r="C8201" s="71"/>
      <c r="D8201" s="70"/>
      <c r="E8201" s="70"/>
      <c r="H8201" s="72"/>
    </row>
    <row r="8202" spans="1:8" s="66" customFormat="1">
      <c r="A8202" s="16"/>
      <c r="B8202" s="70"/>
      <c r="C8202" s="71"/>
      <c r="D8202" s="70"/>
      <c r="E8202" s="70"/>
      <c r="H8202" s="72"/>
    </row>
    <row r="8203" spans="1:8" s="66" customFormat="1">
      <c r="A8203" s="16"/>
      <c r="B8203" s="70"/>
      <c r="C8203" s="71"/>
      <c r="D8203" s="70"/>
      <c r="E8203" s="70"/>
      <c r="H8203" s="72"/>
    </row>
    <row r="8204" spans="1:8" s="66" customFormat="1">
      <c r="A8204" s="16"/>
      <c r="B8204" s="70"/>
      <c r="C8204" s="71"/>
      <c r="D8204" s="70"/>
      <c r="E8204" s="70"/>
      <c r="H8204" s="72"/>
    </row>
    <row r="8205" spans="1:8" s="66" customFormat="1">
      <c r="A8205" s="16"/>
      <c r="B8205" s="70"/>
      <c r="C8205" s="71"/>
      <c r="D8205" s="70"/>
      <c r="E8205" s="70"/>
      <c r="H8205" s="72"/>
    </row>
    <row r="8206" spans="1:8" s="66" customFormat="1">
      <c r="A8206" s="16"/>
      <c r="B8206" s="70"/>
      <c r="C8206" s="71"/>
      <c r="D8206" s="70"/>
      <c r="E8206" s="70"/>
      <c r="H8206" s="72"/>
    </row>
    <row r="8207" spans="1:8" s="66" customFormat="1">
      <c r="A8207" s="16"/>
      <c r="B8207" s="70"/>
      <c r="C8207" s="71"/>
      <c r="D8207" s="70"/>
      <c r="E8207" s="70"/>
      <c r="H8207" s="72"/>
    </row>
    <row r="8208" spans="1:8" s="66" customFormat="1">
      <c r="A8208" s="16"/>
      <c r="B8208" s="70"/>
      <c r="C8208" s="71"/>
      <c r="D8208" s="70"/>
      <c r="E8208" s="70"/>
      <c r="H8208" s="72"/>
    </row>
    <row r="8209" spans="1:8" s="66" customFormat="1">
      <c r="A8209" s="16"/>
      <c r="B8209" s="70"/>
      <c r="C8209" s="71"/>
      <c r="D8209" s="70"/>
      <c r="E8209" s="70"/>
      <c r="H8209" s="72"/>
    </row>
    <row r="8210" spans="1:8" s="66" customFormat="1">
      <c r="A8210" s="16"/>
      <c r="B8210" s="70"/>
      <c r="C8210" s="71"/>
      <c r="D8210" s="70"/>
      <c r="E8210" s="70"/>
      <c r="H8210" s="72"/>
    </row>
    <row r="8211" spans="1:8" s="66" customFormat="1">
      <c r="A8211" s="16"/>
      <c r="B8211" s="70"/>
      <c r="C8211" s="71"/>
      <c r="D8211" s="70"/>
      <c r="E8211" s="70"/>
      <c r="H8211" s="72"/>
    </row>
    <row r="8212" spans="1:8" s="66" customFormat="1">
      <c r="A8212" s="16"/>
      <c r="B8212" s="70"/>
      <c r="C8212" s="71"/>
      <c r="D8212" s="70"/>
      <c r="E8212" s="70"/>
      <c r="H8212" s="72"/>
    </row>
    <row r="8213" spans="1:8" s="66" customFormat="1">
      <c r="A8213" s="16"/>
      <c r="B8213" s="70"/>
      <c r="C8213" s="71"/>
      <c r="D8213" s="70"/>
      <c r="E8213" s="70"/>
      <c r="H8213" s="72"/>
    </row>
    <row r="8214" spans="1:8" s="66" customFormat="1">
      <c r="A8214" s="16"/>
      <c r="B8214" s="70"/>
      <c r="C8214" s="71"/>
      <c r="D8214" s="70"/>
      <c r="E8214" s="70"/>
      <c r="H8214" s="72"/>
    </row>
    <row r="8215" spans="1:8" s="66" customFormat="1">
      <c r="A8215" s="16"/>
      <c r="B8215" s="70"/>
      <c r="C8215" s="71"/>
      <c r="D8215" s="70"/>
      <c r="E8215" s="70"/>
      <c r="H8215" s="72"/>
    </row>
    <row r="8216" spans="1:8" s="66" customFormat="1">
      <c r="A8216" s="16"/>
      <c r="B8216" s="70"/>
      <c r="C8216" s="71"/>
      <c r="D8216" s="70"/>
      <c r="E8216" s="70"/>
      <c r="H8216" s="72"/>
    </row>
    <row r="8217" spans="1:8" s="66" customFormat="1">
      <c r="A8217" s="16"/>
      <c r="B8217" s="70"/>
      <c r="C8217" s="71"/>
      <c r="D8217" s="70"/>
      <c r="E8217" s="70"/>
      <c r="H8217" s="72"/>
    </row>
    <row r="8218" spans="1:8" s="66" customFormat="1">
      <c r="A8218" s="16"/>
      <c r="B8218" s="70"/>
      <c r="C8218" s="71"/>
      <c r="D8218" s="70"/>
      <c r="E8218" s="70"/>
      <c r="H8218" s="72"/>
    </row>
    <row r="8219" spans="1:8" s="66" customFormat="1">
      <c r="A8219" s="16"/>
      <c r="B8219" s="70"/>
      <c r="C8219" s="71"/>
      <c r="D8219" s="70"/>
      <c r="E8219" s="70"/>
      <c r="H8219" s="72"/>
    </row>
    <row r="8220" spans="1:8" s="66" customFormat="1">
      <c r="A8220" s="16"/>
      <c r="B8220" s="70"/>
      <c r="C8220" s="71"/>
      <c r="D8220" s="70"/>
      <c r="E8220" s="70"/>
      <c r="H8220" s="72"/>
    </row>
    <row r="8221" spans="1:8" s="66" customFormat="1">
      <c r="A8221" s="16"/>
      <c r="B8221" s="70"/>
      <c r="C8221" s="71"/>
      <c r="D8221" s="70"/>
      <c r="E8221" s="70"/>
      <c r="H8221" s="72"/>
    </row>
    <row r="8222" spans="1:8" s="66" customFormat="1">
      <c r="A8222" s="16"/>
      <c r="B8222" s="70"/>
      <c r="C8222" s="71"/>
      <c r="D8222" s="70"/>
      <c r="E8222" s="70"/>
      <c r="H8222" s="72"/>
    </row>
    <row r="8223" spans="1:8" s="66" customFormat="1">
      <c r="A8223" s="16"/>
      <c r="B8223" s="70"/>
      <c r="C8223" s="71"/>
      <c r="D8223" s="70"/>
      <c r="E8223" s="70"/>
      <c r="H8223" s="72"/>
    </row>
    <row r="8224" spans="1:8" s="66" customFormat="1">
      <c r="A8224" s="16"/>
      <c r="B8224" s="70"/>
      <c r="C8224" s="71"/>
      <c r="D8224" s="70"/>
      <c r="E8224" s="70"/>
      <c r="H8224" s="72"/>
    </row>
    <row r="8225" spans="1:8" s="66" customFormat="1">
      <c r="A8225" s="16"/>
      <c r="B8225" s="70"/>
      <c r="C8225" s="71"/>
      <c r="D8225" s="70"/>
      <c r="E8225" s="70"/>
      <c r="H8225" s="72"/>
    </row>
    <row r="8226" spans="1:8" s="66" customFormat="1">
      <c r="A8226" s="16"/>
      <c r="B8226" s="70"/>
      <c r="C8226" s="71"/>
      <c r="D8226" s="70"/>
      <c r="E8226" s="70"/>
      <c r="H8226" s="72"/>
    </row>
    <row r="8227" spans="1:8" s="66" customFormat="1">
      <c r="A8227" s="16"/>
      <c r="B8227" s="70"/>
      <c r="C8227" s="71"/>
      <c r="D8227" s="70"/>
      <c r="E8227" s="70"/>
      <c r="H8227" s="72"/>
    </row>
    <row r="8228" spans="1:8" s="66" customFormat="1">
      <c r="A8228" s="16"/>
      <c r="B8228" s="70"/>
      <c r="C8228" s="71"/>
      <c r="D8228" s="70"/>
      <c r="E8228" s="70"/>
      <c r="H8228" s="72"/>
    </row>
    <row r="8229" spans="1:8" s="66" customFormat="1">
      <c r="A8229" s="16"/>
      <c r="B8229" s="70"/>
      <c r="C8229" s="71"/>
      <c r="D8229" s="70"/>
      <c r="E8229" s="70"/>
      <c r="H8229" s="72"/>
    </row>
    <row r="8230" spans="1:8" s="66" customFormat="1">
      <c r="A8230" s="16"/>
      <c r="B8230" s="70"/>
      <c r="C8230" s="71"/>
      <c r="D8230" s="70"/>
      <c r="E8230" s="70"/>
      <c r="H8230" s="72"/>
    </row>
    <row r="8231" spans="1:8" s="66" customFormat="1">
      <c r="A8231" s="16"/>
      <c r="B8231" s="70"/>
      <c r="C8231" s="71"/>
      <c r="D8231" s="70"/>
      <c r="E8231" s="70"/>
      <c r="H8231" s="72"/>
    </row>
    <row r="8232" spans="1:8" s="66" customFormat="1">
      <c r="A8232" s="16"/>
      <c r="B8232" s="70"/>
      <c r="C8232" s="71"/>
      <c r="D8232" s="70"/>
      <c r="E8232" s="70"/>
      <c r="H8232" s="72"/>
    </row>
    <row r="8233" spans="1:8" s="66" customFormat="1">
      <c r="A8233" s="16"/>
      <c r="B8233" s="70"/>
      <c r="C8233" s="71"/>
      <c r="D8233" s="70"/>
      <c r="E8233" s="70"/>
      <c r="H8233" s="72"/>
    </row>
    <row r="8234" spans="1:8" s="66" customFormat="1">
      <c r="A8234" s="16"/>
      <c r="B8234" s="70"/>
      <c r="C8234" s="71"/>
      <c r="D8234" s="70"/>
      <c r="E8234" s="70"/>
      <c r="H8234" s="72"/>
    </row>
    <row r="8235" spans="1:8" s="66" customFormat="1">
      <c r="A8235" s="16"/>
      <c r="B8235" s="70"/>
      <c r="C8235" s="71"/>
      <c r="D8235" s="70"/>
      <c r="E8235" s="70"/>
      <c r="H8235" s="72"/>
    </row>
    <row r="8236" spans="1:8" s="66" customFormat="1">
      <c r="A8236" s="16"/>
      <c r="B8236" s="70"/>
      <c r="C8236" s="71"/>
      <c r="D8236" s="70"/>
      <c r="E8236" s="70"/>
      <c r="H8236" s="72"/>
    </row>
    <row r="8237" spans="1:8" s="66" customFormat="1">
      <c r="A8237" s="16"/>
      <c r="B8237" s="70"/>
      <c r="C8237" s="71"/>
      <c r="D8237" s="70"/>
      <c r="E8237" s="70"/>
      <c r="H8237" s="72"/>
    </row>
    <row r="8238" spans="1:8" s="66" customFormat="1">
      <c r="A8238" s="16"/>
      <c r="B8238" s="70"/>
      <c r="C8238" s="71"/>
      <c r="D8238" s="70"/>
      <c r="E8238" s="70"/>
      <c r="H8238" s="72"/>
    </row>
    <row r="8239" spans="1:8" s="66" customFormat="1">
      <c r="A8239" s="16"/>
      <c r="B8239" s="70"/>
      <c r="C8239" s="71"/>
      <c r="D8239" s="70"/>
      <c r="E8239" s="70"/>
      <c r="H8239" s="72"/>
    </row>
    <row r="8240" spans="1:8" s="66" customFormat="1">
      <c r="A8240" s="16"/>
      <c r="B8240" s="70"/>
      <c r="C8240" s="71"/>
      <c r="D8240" s="70"/>
      <c r="E8240" s="70"/>
      <c r="H8240" s="72"/>
    </row>
    <row r="8241" spans="1:8" s="66" customFormat="1">
      <c r="A8241" s="16"/>
      <c r="B8241" s="70"/>
      <c r="C8241" s="71"/>
      <c r="D8241" s="70"/>
      <c r="E8241" s="70"/>
      <c r="H8241" s="72"/>
    </row>
    <row r="8242" spans="1:8" s="66" customFormat="1">
      <c r="A8242" s="16"/>
      <c r="B8242" s="70"/>
      <c r="C8242" s="71"/>
      <c r="D8242" s="70"/>
      <c r="E8242" s="70"/>
      <c r="H8242" s="72"/>
    </row>
    <row r="8243" spans="1:8" s="66" customFormat="1">
      <c r="A8243" s="16"/>
      <c r="B8243" s="70"/>
      <c r="C8243" s="71"/>
      <c r="D8243" s="70"/>
      <c r="E8243" s="70"/>
      <c r="H8243" s="72"/>
    </row>
    <row r="8244" spans="1:8" s="66" customFormat="1">
      <c r="A8244" s="16"/>
      <c r="B8244" s="70"/>
      <c r="C8244" s="71"/>
      <c r="D8244" s="70"/>
      <c r="E8244" s="70"/>
      <c r="H8244" s="72"/>
    </row>
    <row r="8245" spans="1:8" s="66" customFormat="1">
      <c r="A8245" s="16"/>
      <c r="B8245" s="70"/>
      <c r="C8245" s="71"/>
      <c r="D8245" s="70"/>
      <c r="E8245" s="70"/>
      <c r="H8245" s="72"/>
    </row>
    <row r="8246" spans="1:8" s="66" customFormat="1">
      <c r="A8246" s="16"/>
      <c r="B8246" s="70"/>
      <c r="C8246" s="71"/>
      <c r="D8246" s="70"/>
      <c r="E8246" s="70"/>
      <c r="H8246" s="72"/>
    </row>
    <row r="8247" spans="1:8" s="66" customFormat="1">
      <c r="A8247" s="16"/>
      <c r="B8247" s="70"/>
      <c r="C8247" s="71"/>
      <c r="D8247" s="70"/>
      <c r="E8247" s="70"/>
      <c r="H8247" s="72"/>
    </row>
    <row r="8248" spans="1:8" s="66" customFormat="1">
      <c r="A8248" s="16"/>
      <c r="B8248" s="70"/>
      <c r="C8248" s="71"/>
      <c r="D8248" s="70"/>
      <c r="E8248" s="70"/>
      <c r="H8248" s="72"/>
    </row>
    <row r="8249" spans="1:8" s="66" customFormat="1">
      <c r="A8249" s="16"/>
      <c r="B8249" s="70"/>
      <c r="C8249" s="71"/>
      <c r="D8249" s="70"/>
      <c r="E8249" s="70"/>
      <c r="H8249" s="72"/>
    </row>
    <row r="8250" spans="1:8" s="66" customFormat="1">
      <c r="A8250" s="16"/>
      <c r="B8250" s="70"/>
      <c r="C8250" s="71"/>
      <c r="D8250" s="70"/>
      <c r="E8250" s="70"/>
      <c r="H8250" s="72"/>
    </row>
    <row r="8251" spans="1:8" s="66" customFormat="1">
      <c r="A8251" s="16"/>
      <c r="B8251" s="70"/>
      <c r="C8251" s="71"/>
      <c r="D8251" s="70"/>
      <c r="E8251" s="70"/>
      <c r="H8251" s="72"/>
    </row>
    <row r="8252" spans="1:8" s="66" customFormat="1">
      <c r="A8252" s="16"/>
      <c r="B8252" s="70"/>
      <c r="C8252" s="71"/>
      <c r="D8252" s="70"/>
      <c r="E8252" s="70"/>
      <c r="H8252" s="72"/>
    </row>
    <row r="8253" spans="1:8" s="66" customFormat="1">
      <c r="A8253" s="16"/>
      <c r="B8253" s="70"/>
      <c r="C8253" s="71"/>
      <c r="D8253" s="70"/>
      <c r="E8253" s="70"/>
      <c r="H8253" s="72"/>
    </row>
    <row r="8254" spans="1:8" s="66" customFormat="1">
      <c r="A8254" s="16"/>
      <c r="B8254" s="70"/>
      <c r="C8254" s="71"/>
      <c r="D8254" s="70"/>
      <c r="E8254" s="70"/>
      <c r="H8254" s="72"/>
    </row>
    <row r="8255" spans="1:8" s="66" customFormat="1">
      <c r="A8255" s="16"/>
      <c r="B8255" s="70"/>
      <c r="C8255" s="71"/>
      <c r="D8255" s="70"/>
      <c r="E8255" s="70"/>
      <c r="H8255" s="72"/>
    </row>
    <row r="8256" spans="1:8" s="66" customFormat="1">
      <c r="A8256" s="16"/>
      <c r="B8256" s="70"/>
      <c r="C8256" s="71"/>
      <c r="D8256" s="70"/>
      <c r="E8256" s="70"/>
      <c r="H8256" s="72"/>
    </row>
    <row r="8257" spans="1:8" s="66" customFormat="1">
      <c r="A8257" s="16"/>
      <c r="B8257" s="70"/>
      <c r="C8257" s="71"/>
      <c r="D8257" s="70"/>
      <c r="E8257" s="70"/>
      <c r="H8257" s="72"/>
    </row>
    <row r="8258" spans="1:8" s="66" customFormat="1">
      <c r="A8258" s="16"/>
      <c r="B8258" s="70"/>
      <c r="C8258" s="71"/>
      <c r="D8258" s="70"/>
      <c r="E8258" s="70"/>
      <c r="H8258" s="72"/>
    </row>
    <row r="8259" spans="1:8" s="66" customFormat="1">
      <c r="A8259" s="16"/>
      <c r="B8259" s="70"/>
      <c r="C8259" s="71"/>
      <c r="D8259" s="70"/>
      <c r="E8259" s="70"/>
      <c r="H8259" s="72"/>
    </row>
    <row r="8260" spans="1:8" s="66" customFormat="1">
      <c r="A8260" s="16"/>
      <c r="B8260" s="70"/>
      <c r="C8260" s="71"/>
      <c r="D8260" s="70"/>
      <c r="E8260" s="70"/>
      <c r="H8260" s="72"/>
    </row>
    <row r="8261" spans="1:8" s="66" customFormat="1">
      <c r="A8261" s="16"/>
      <c r="B8261" s="70"/>
      <c r="C8261" s="71"/>
      <c r="D8261" s="70"/>
      <c r="E8261" s="70"/>
      <c r="H8261" s="72"/>
    </row>
    <row r="8262" spans="1:8" s="66" customFormat="1">
      <c r="A8262" s="16"/>
      <c r="B8262" s="70"/>
      <c r="C8262" s="71"/>
      <c r="D8262" s="70"/>
      <c r="E8262" s="70"/>
      <c r="H8262" s="72"/>
    </row>
    <row r="8263" spans="1:8" s="66" customFormat="1">
      <c r="A8263" s="16"/>
      <c r="B8263" s="70"/>
      <c r="C8263" s="71"/>
      <c r="D8263" s="70"/>
      <c r="E8263" s="70"/>
      <c r="H8263" s="72"/>
    </row>
    <row r="8264" spans="1:8" s="66" customFormat="1">
      <c r="A8264" s="16"/>
      <c r="B8264" s="70"/>
      <c r="C8264" s="71"/>
      <c r="D8264" s="70"/>
      <c r="E8264" s="70"/>
      <c r="H8264" s="72"/>
    </row>
    <row r="8265" spans="1:8" s="66" customFormat="1">
      <c r="A8265" s="16"/>
      <c r="B8265" s="70"/>
      <c r="C8265" s="71"/>
      <c r="D8265" s="70"/>
      <c r="E8265" s="70"/>
      <c r="H8265" s="72"/>
    </row>
    <row r="8266" spans="1:8" s="66" customFormat="1">
      <c r="A8266" s="16"/>
      <c r="B8266" s="70"/>
      <c r="C8266" s="71"/>
      <c r="D8266" s="70"/>
      <c r="E8266" s="70"/>
      <c r="H8266" s="72"/>
    </row>
    <row r="8267" spans="1:8" s="66" customFormat="1">
      <c r="A8267" s="16"/>
      <c r="B8267" s="70"/>
      <c r="C8267" s="71"/>
      <c r="D8267" s="70"/>
      <c r="E8267" s="70"/>
      <c r="H8267" s="72"/>
    </row>
    <row r="8268" spans="1:8" s="66" customFormat="1">
      <c r="A8268" s="16"/>
      <c r="B8268" s="70"/>
      <c r="C8268" s="71"/>
      <c r="D8268" s="70"/>
      <c r="E8268" s="70"/>
      <c r="H8268" s="72"/>
    </row>
    <row r="8269" spans="1:8" s="66" customFormat="1">
      <c r="A8269" s="16"/>
      <c r="B8269" s="70"/>
      <c r="C8269" s="71"/>
      <c r="D8269" s="70"/>
      <c r="E8269" s="70"/>
      <c r="H8269" s="72"/>
    </row>
    <row r="8270" spans="1:8" s="66" customFormat="1">
      <c r="A8270" s="16"/>
      <c r="B8270" s="70"/>
      <c r="C8270" s="71"/>
      <c r="D8270" s="70"/>
      <c r="E8270" s="70"/>
      <c r="H8270" s="72"/>
    </row>
    <row r="8271" spans="1:8" s="66" customFormat="1">
      <c r="A8271" s="16"/>
      <c r="B8271" s="70"/>
      <c r="C8271" s="71"/>
      <c r="D8271" s="70"/>
      <c r="E8271" s="70"/>
      <c r="H8271" s="72"/>
    </row>
    <row r="8272" spans="1:8" s="66" customFormat="1">
      <c r="A8272" s="16"/>
      <c r="B8272" s="70"/>
      <c r="C8272" s="71"/>
      <c r="D8272" s="70"/>
      <c r="E8272" s="70"/>
      <c r="H8272" s="72"/>
    </row>
    <row r="8273" spans="1:8" s="66" customFormat="1">
      <c r="A8273" s="16"/>
      <c r="B8273" s="70"/>
      <c r="C8273" s="71"/>
      <c r="D8273" s="70"/>
      <c r="E8273" s="70"/>
      <c r="H8273" s="72"/>
    </row>
    <row r="8274" spans="1:8" s="66" customFormat="1">
      <c r="A8274" s="16"/>
      <c r="B8274" s="70"/>
      <c r="C8274" s="71"/>
      <c r="D8274" s="70"/>
      <c r="E8274" s="70"/>
      <c r="H8274" s="72"/>
    </row>
    <row r="8275" spans="1:8" s="66" customFormat="1">
      <c r="A8275" s="16"/>
      <c r="B8275" s="70"/>
      <c r="C8275" s="71"/>
      <c r="D8275" s="70"/>
      <c r="E8275" s="70"/>
      <c r="H8275" s="72"/>
    </row>
    <row r="8276" spans="1:8" s="66" customFormat="1">
      <c r="A8276" s="16"/>
      <c r="B8276" s="70"/>
      <c r="C8276" s="71"/>
      <c r="D8276" s="70"/>
      <c r="E8276" s="70"/>
      <c r="H8276" s="72"/>
    </row>
    <row r="8277" spans="1:8" s="66" customFormat="1">
      <c r="A8277" s="16"/>
      <c r="B8277" s="70"/>
      <c r="C8277" s="71"/>
      <c r="D8277" s="70"/>
      <c r="E8277" s="70"/>
      <c r="H8277" s="72"/>
    </row>
    <row r="8278" spans="1:8" s="66" customFormat="1">
      <c r="A8278" s="16"/>
      <c r="B8278" s="70"/>
      <c r="C8278" s="71"/>
      <c r="D8278" s="70"/>
      <c r="E8278" s="70"/>
      <c r="H8278" s="72"/>
    </row>
    <row r="8279" spans="1:8" s="66" customFormat="1">
      <c r="A8279" s="16"/>
      <c r="B8279" s="70"/>
      <c r="C8279" s="71"/>
      <c r="D8279" s="70"/>
      <c r="E8279" s="70"/>
      <c r="H8279" s="72"/>
    </row>
    <row r="8280" spans="1:8" s="66" customFormat="1">
      <c r="A8280" s="16"/>
      <c r="B8280" s="70"/>
      <c r="C8280" s="71"/>
      <c r="D8280" s="70"/>
      <c r="E8280" s="70"/>
      <c r="H8280" s="72"/>
    </row>
    <row r="8281" spans="1:8" s="66" customFormat="1">
      <c r="A8281" s="16"/>
      <c r="B8281" s="70"/>
      <c r="C8281" s="71"/>
      <c r="D8281" s="70"/>
      <c r="E8281" s="70"/>
      <c r="H8281" s="72"/>
    </row>
    <row r="8282" spans="1:8" s="66" customFormat="1">
      <c r="A8282" s="16"/>
      <c r="B8282" s="70"/>
      <c r="C8282" s="71"/>
      <c r="D8282" s="70"/>
      <c r="E8282" s="70"/>
      <c r="H8282" s="72"/>
    </row>
    <row r="8283" spans="1:8" s="66" customFormat="1">
      <c r="A8283" s="16"/>
      <c r="B8283" s="70"/>
      <c r="C8283" s="71"/>
      <c r="D8283" s="70"/>
      <c r="E8283" s="70"/>
      <c r="H8283" s="72"/>
    </row>
    <row r="8284" spans="1:8" s="66" customFormat="1">
      <c r="A8284" s="16"/>
      <c r="B8284" s="70"/>
      <c r="C8284" s="71"/>
      <c r="D8284" s="70"/>
      <c r="E8284" s="70"/>
      <c r="H8284" s="72"/>
    </row>
    <row r="8285" spans="1:8" s="66" customFormat="1">
      <c r="A8285" s="16"/>
      <c r="B8285" s="70"/>
      <c r="C8285" s="71"/>
      <c r="D8285" s="70"/>
      <c r="E8285" s="70"/>
      <c r="H8285" s="72"/>
    </row>
    <row r="8286" spans="1:8" s="66" customFormat="1">
      <c r="A8286" s="16"/>
      <c r="B8286" s="70"/>
      <c r="C8286" s="71"/>
      <c r="D8286" s="70"/>
      <c r="E8286" s="70"/>
      <c r="H8286" s="72"/>
    </row>
    <row r="8287" spans="1:8" s="66" customFormat="1">
      <c r="A8287" s="16"/>
      <c r="B8287" s="70"/>
      <c r="C8287" s="71"/>
      <c r="D8287" s="70"/>
      <c r="E8287" s="70"/>
      <c r="H8287" s="72"/>
    </row>
    <row r="8288" spans="1:8" s="66" customFormat="1">
      <c r="A8288" s="16"/>
      <c r="B8288" s="70"/>
      <c r="C8288" s="71"/>
      <c r="D8288" s="70"/>
      <c r="E8288" s="70"/>
      <c r="H8288" s="72"/>
    </row>
    <row r="8289" spans="1:8" s="66" customFormat="1">
      <c r="A8289" s="16"/>
      <c r="B8289" s="70"/>
      <c r="C8289" s="71"/>
      <c r="D8289" s="70"/>
      <c r="E8289" s="70"/>
      <c r="H8289" s="72"/>
    </row>
    <row r="8290" spans="1:8" s="66" customFormat="1">
      <c r="A8290" s="16"/>
      <c r="B8290" s="70"/>
      <c r="C8290" s="71"/>
      <c r="D8290" s="70"/>
      <c r="E8290" s="70"/>
      <c r="H8290" s="72"/>
    </row>
    <row r="8291" spans="1:8" s="66" customFormat="1">
      <c r="A8291" s="16"/>
      <c r="B8291" s="70"/>
      <c r="C8291" s="71"/>
      <c r="D8291" s="70"/>
      <c r="E8291" s="70"/>
      <c r="H8291" s="72"/>
    </row>
    <row r="8292" spans="1:8" s="66" customFormat="1">
      <c r="A8292" s="16"/>
      <c r="B8292" s="70"/>
      <c r="C8292" s="71"/>
      <c r="D8292" s="70"/>
      <c r="E8292" s="70"/>
      <c r="H8292" s="72"/>
    </row>
    <row r="8293" spans="1:8" s="66" customFormat="1">
      <c r="A8293" s="16"/>
      <c r="B8293" s="70"/>
      <c r="C8293" s="71"/>
      <c r="D8293" s="70"/>
      <c r="E8293" s="70"/>
      <c r="H8293" s="72"/>
    </row>
    <row r="8294" spans="1:8" s="66" customFormat="1">
      <c r="A8294" s="16"/>
      <c r="B8294" s="70"/>
      <c r="C8294" s="71"/>
      <c r="D8294" s="70"/>
      <c r="E8294" s="70"/>
      <c r="H8294" s="72"/>
    </row>
    <row r="8295" spans="1:8" s="66" customFormat="1">
      <c r="A8295" s="16"/>
      <c r="B8295" s="70"/>
      <c r="C8295" s="71"/>
      <c r="D8295" s="70"/>
      <c r="E8295" s="70"/>
      <c r="H8295" s="72"/>
    </row>
    <row r="8296" spans="1:8" s="66" customFormat="1">
      <c r="A8296" s="16"/>
      <c r="B8296" s="70"/>
      <c r="C8296" s="71"/>
      <c r="D8296" s="70"/>
      <c r="E8296" s="70"/>
      <c r="H8296" s="72"/>
    </row>
    <row r="8297" spans="1:8" s="66" customFormat="1">
      <c r="A8297" s="16"/>
      <c r="B8297" s="70"/>
      <c r="C8297" s="71"/>
      <c r="D8297" s="70"/>
      <c r="E8297" s="70"/>
      <c r="H8297" s="72"/>
    </row>
    <row r="8298" spans="1:8" s="66" customFormat="1">
      <c r="A8298" s="16"/>
      <c r="B8298" s="70"/>
      <c r="C8298" s="71"/>
      <c r="D8298" s="70"/>
      <c r="E8298" s="70"/>
      <c r="H8298" s="72"/>
    </row>
    <row r="8299" spans="1:8" s="66" customFormat="1">
      <c r="A8299" s="16"/>
      <c r="B8299" s="70"/>
      <c r="C8299" s="71"/>
      <c r="D8299" s="70"/>
      <c r="E8299" s="70"/>
      <c r="H8299" s="72"/>
    </row>
    <row r="8300" spans="1:8" s="66" customFormat="1">
      <c r="A8300" s="16"/>
      <c r="B8300" s="70"/>
      <c r="C8300" s="71"/>
      <c r="D8300" s="70"/>
      <c r="E8300" s="70"/>
      <c r="H8300" s="72"/>
    </row>
    <row r="8301" spans="1:8" s="66" customFormat="1">
      <c r="A8301" s="16"/>
      <c r="B8301" s="70"/>
      <c r="C8301" s="71"/>
      <c r="D8301" s="70"/>
      <c r="E8301" s="70"/>
      <c r="H8301" s="72"/>
    </row>
    <row r="8302" spans="1:8" s="66" customFormat="1">
      <c r="A8302" s="16"/>
      <c r="B8302" s="70"/>
      <c r="C8302" s="71"/>
      <c r="D8302" s="70"/>
      <c r="E8302" s="70"/>
      <c r="H8302" s="72"/>
    </row>
    <row r="8303" spans="1:8" s="66" customFormat="1">
      <c r="A8303" s="16"/>
      <c r="B8303" s="70"/>
      <c r="C8303" s="71"/>
      <c r="D8303" s="70"/>
      <c r="E8303" s="70"/>
      <c r="H8303" s="72"/>
    </row>
    <row r="8304" spans="1:8" s="66" customFormat="1">
      <c r="A8304" s="16"/>
      <c r="B8304" s="70"/>
      <c r="C8304" s="71"/>
      <c r="D8304" s="70"/>
      <c r="E8304" s="70"/>
      <c r="H8304" s="72"/>
    </row>
    <row r="8305" spans="1:8" s="66" customFormat="1">
      <c r="A8305" s="16"/>
      <c r="B8305" s="70"/>
      <c r="C8305" s="71"/>
      <c r="D8305" s="70"/>
      <c r="E8305" s="70"/>
      <c r="H8305" s="72"/>
    </row>
    <row r="8306" spans="1:8" s="66" customFormat="1">
      <c r="A8306" s="16"/>
      <c r="B8306" s="70"/>
      <c r="C8306" s="71"/>
      <c r="D8306" s="70"/>
      <c r="E8306" s="70"/>
      <c r="H8306" s="72"/>
    </row>
    <row r="8307" spans="1:8" s="66" customFormat="1">
      <c r="A8307" s="16"/>
      <c r="B8307" s="70"/>
      <c r="C8307" s="71"/>
      <c r="D8307" s="70"/>
      <c r="E8307" s="70"/>
      <c r="H8307" s="72"/>
    </row>
    <row r="8308" spans="1:8" s="66" customFormat="1">
      <c r="A8308" s="16"/>
      <c r="B8308" s="70"/>
      <c r="C8308" s="71"/>
      <c r="D8308" s="70"/>
      <c r="E8308" s="70"/>
      <c r="H8308" s="72"/>
    </row>
    <row r="8309" spans="1:8" s="66" customFormat="1">
      <c r="A8309" s="16"/>
      <c r="B8309" s="70"/>
      <c r="C8309" s="71"/>
      <c r="D8309" s="70"/>
      <c r="E8309" s="70"/>
      <c r="H8309" s="72"/>
    </row>
    <row r="8310" spans="1:8" s="66" customFormat="1">
      <c r="A8310" s="16"/>
      <c r="B8310" s="70"/>
      <c r="C8310" s="71"/>
      <c r="D8310" s="70"/>
      <c r="E8310" s="70"/>
      <c r="H8310" s="72"/>
    </row>
    <row r="8311" spans="1:8" s="66" customFormat="1">
      <c r="A8311" s="16"/>
      <c r="B8311" s="70"/>
      <c r="C8311" s="71"/>
      <c r="D8311" s="70"/>
      <c r="E8311" s="70"/>
      <c r="H8311" s="72"/>
    </row>
    <row r="8312" spans="1:8" s="66" customFormat="1">
      <c r="A8312" s="16"/>
      <c r="B8312" s="70"/>
      <c r="C8312" s="71"/>
      <c r="D8312" s="70"/>
      <c r="E8312" s="70"/>
      <c r="H8312" s="72"/>
    </row>
    <row r="8313" spans="1:8" s="66" customFormat="1">
      <c r="A8313" s="16"/>
      <c r="B8313" s="70"/>
      <c r="C8313" s="71"/>
      <c r="D8313" s="70"/>
      <c r="E8313" s="70"/>
      <c r="H8313" s="72"/>
    </row>
    <row r="8314" spans="1:8" s="66" customFormat="1">
      <c r="A8314" s="16"/>
      <c r="B8314" s="70"/>
      <c r="C8314" s="71"/>
      <c r="D8314" s="70"/>
      <c r="E8314" s="70"/>
      <c r="H8314" s="72"/>
    </row>
    <row r="8315" spans="1:8" s="66" customFormat="1">
      <c r="A8315" s="16"/>
      <c r="B8315" s="70"/>
      <c r="C8315" s="71"/>
      <c r="D8315" s="70"/>
      <c r="E8315" s="70"/>
      <c r="H8315" s="72"/>
    </row>
    <row r="8316" spans="1:8" s="66" customFormat="1">
      <c r="A8316" s="16"/>
      <c r="B8316" s="70"/>
      <c r="C8316" s="71"/>
      <c r="D8316" s="70"/>
      <c r="E8316" s="70"/>
      <c r="H8316" s="72"/>
    </row>
    <row r="8317" spans="1:8" s="66" customFormat="1">
      <c r="A8317" s="16"/>
      <c r="B8317" s="70"/>
      <c r="C8317" s="71"/>
      <c r="D8317" s="70"/>
      <c r="E8317" s="70"/>
      <c r="H8317" s="72"/>
    </row>
    <row r="8318" spans="1:8" s="66" customFormat="1">
      <c r="A8318" s="16"/>
      <c r="B8318" s="70"/>
      <c r="C8318" s="71"/>
      <c r="D8318" s="70"/>
      <c r="E8318" s="70"/>
      <c r="H8318" s="72"/>
    </row>
    <row r="8319" spans="1:8" s="66" customFormat="1">
      <c r="A8319" s="16"/>
      <c r="B8319" s="70"/>
      <c r="C8319" s="71"/>
      <c r="D8319" s="70"/>
      <c r="E8319" s="70"/>
      <c r="H8319" s="72"/>
    </row>
    <row r="8320" spans="1:8" s="66" customFormat="1">
      <c r="A8320" s="16"/>
      <c r="B8320" s="70"/>
      <c r="C8320" s="71"/>
      <c r="D8320" s="70"/>
      <c r="E8320" s="70"/>
      <c r="H8320" s="72"/>
    </row>
    <row r="8321" spans="1:8" s="66" customFormat="1">
      <c r="A8321" s="16"/>
      <c r="B8321" s="70"/>
      <c r="C8321" s="71"/>
      <c r="D8321" s="70"/>
      <c r="E8321" s="70"/>
      <c r="H8321" s="72"/>
    </row>
    <row r="8322" spans="1:8" s="66" customFormat="1">
      <c r="A8322" s="16"/>
      <c r="B8322" s="70"/>
      <c r="C8322" s="71"/>
      <c r="D8322" s="70"/>
      <c r="E8322" s="70"/>
      <c r="H8322" s="72"/>
    </row>
    <row r="8323" spans="1:8" s="66" customFormat="1">
      <c r="A8323" s="16"/>
      <c r="B8323" s="70"/>
      <c r="C8323" s="71"/>
      <c r="D8323" s="70"/>
      <c r="E8323" s="70"/>
      <c r="H8323" s="72"/>
    </row>
    <row r="8324" spans="1:8" s="66" customFormat="1">
      <c r="A8324" s="16"/>
      <c r="B8324" s="70"/>
      <c r="C8324" s="71"/>
      <c r="D8324" s="70"/>
      <c r="E8324" s="70"/>
      <c r="H8324" s="72"/>
    </row>
    <row r="8325" spans="1:8" s="66" customFormat="1">
      <c r="A8325" s="16"/>
      <c r="B8325" s="70"/>
      <c r="C8325" s="71"/>
      <c r="D8325" s="70"/>
      <c r="E8325" s="70"/>
      <c r="H8325" s="72"/>
    </row>
    <row r="8326" spans="1:8" s="66" customFormat="1">
      <c r="A8326" s="16"/>
      <c r="B8326" s="70"/>
      <c r="C8326" s="71"/>
      <c r="D8326" s="70"/>
      <c r="E8326" s="70"/>
      <c r="H8326" s="72"/>
    </row>
    <row r="8327" spans="1:8" s="66" customFormat="1">
      <c r="A8327" s="16"/>
      <c r="B8327" s="70"/>
      <c r="C8327" s="71"/>
      <c r="D8327" s="70"/>
      <c r="E8327" s="70"/>
      <c r="H8327" s="72"/>
    </row>
    <row r="8328" spans="1:8" s="66" customFormat="1">
      <c r="A8328" s="16"/>
      <c r="B8328" s="70"/>
      <c r="C8328" s="71"/>
      <c r="D8328" s="70"/>
      <c r="E8328" s="70"/>
      <c r="H8328" s="72"/>
    </row>
    <row r="8329" spans="1:8" s="66" customFormat="1">
      <c r="A8329" s="16"/>
      <c r="B8329" s="70"/>
      <c r="C8329" s="71"/>
      <c r="D8329" s="70"/>
      <c r="E8329" s="70"/>
      <c r="H8329" s="72"/>
    </row>
    <row r="8330" spans="1:8" s="66" customFormat="1">
      <c r="A8330" s="16"/>
      <c r="B8330" s="70"/>
      <c r="C8330" s="71"/>
      <c r="D8330" s="70"/>
      <c r="E8330" s="70"/>
      <c r="H8330" s="72"/>
    </row>
    <row r="8331" spans="1:8" s="66" customFormat="1">
      <c r="A8331" s="16"/>
      <c r="B8331" s="70"/>
      <c r="C8331" s="71"/>
      <c r="D8331" s="70"/>
      <c r="E8331" s="70"/>
      <c r="H8331" s="72"/>
    </row>
    <row r="8332" spans="1:8" s="66" customFormat="1">
      <c r="A8332" s="16"/>
      <c r="B8332" s="70"/>
      <c r="C8332" s="71"/>
      <c r="D8332" s="70"/>
      <c r="E8332" s="70"/>
      <c r="H8332" s="72"/>
    </row>
    <row r="8333" spans="1:8" s="66" customFormat="1">
      <c r="A8333" s="16"/>
      <c r="B8333" s="70"/>
      <c r="C8333" s="71"/>
      <c r="D8333" s="70"/>
      <c r="E8333" s="70"/>
      <c r="H8333" s="72"/>
    </row>
    <row r="8334" spans="1:8" s="66" customFormat="1">
      <c r="A8334" s="16"/>
      <c r="B8334" s="70"/>
      <c r="C8334" s="71"/>
      <c r="D8334" s="70"/>
      <c r="E8334" s="70"/>
      <c r="H8334" s="72"/>
    </row>
    <row r="8335" spans="1:8" s="66" customFormat="1">
      <c r="A8335" s="16"/>
      <c r="B8335" s="70"/>
      <c r="C8335" s="71"/>
      <c r="D8335" s="70"/>
      <c r="E8335" s="70"/>
      <c r="H8335" s="72"/>
    </row>
    <row r="8336" spans="1:8" s="66" customFormat="1">
      <c r="A8336" s="16"/>
      <c r="B8336" s="70"/>
      <c r="C8336" s="71"/>
      <c r="D8336" s="70"/>
      <c r="E8336" s="70"/>
      <c r="H8336" s="72"/>
    </row>
    <row r="8337" spans="1:8" s="66" customFormat="1">
      <c r="A8337" s="16"/>
      <c r="B8337" s="70"/>
      <c r="C8337" s="71"/>
      <c r="D8337" s="70"/>
      <c r="E8337" s="70"/>
      <c r="H8337" s="72"/>
    </row>
    <row r="8338" spans="1:8" s="66" customFormat="1">
      <c r="A8338" s="16"/>
      <c r="B8338" s="70"/>
      <c r="C8338" s="71"/>
      <c r="D8338" s="70"/>
      <c r="E8338" s="70"/>
      <c r="H8338" s="72"/>
    </row>
    <row r="8339" spans="1:8" s="66" customFormat="1">
      <c r="A8339" s="16"/>
      <c r="B8339" s="70"/>
      <c r="C8339" s="71"/>
      <c r="D8339" s="70"/>
      <c r="E8339" s="70"/>
      <c r="H8339" s="72"/>
    </row>
    <row r="8340" spans="1:8" s="66" customFormat="1">
      <c r="A8340" s="16"/>
      <c r="B8340" s="70"/>
      <c r="C8340" s="71"/>
      <c r="D8340" s="70"/>
      <c r="E8340" s="70"/>
      <c r="H8340" s="72"/>
    </row>
    <row r="8341" spans="1:8" s="66" customFormat="1">
      <c r="A8341" s="16"/>
      <c r="B8341" s="70"/>
      <c r="C8341" s="71"/>
      <c r="D8341" s="70"/>
      <c r="E8341" s="70"/>
      <c r="H8341" s="72"/>
    </row>
    <row r="8342" spans="1:8" s="66" customFormat="1">
      <c r="A8342" s="16"/>
      <c r="B8342" s="70"/>
      <c r="C8342" s="71"/>
      <c r="D8342" s="70"/>
      <c r="E8342" s="70"/>
      <c r="H8342" s="72"/>
    </row>
    <row r="8343" spans="1:8" s="66" customFormat="1">
      <c r="A8343" s="16"/>
      <c r="B8343" s="70"/>
      <c r="C8343" s="71"/>
      <c r="D8343" s="70"/>
      <c r="E8343" s="70"/>
      <c r="H8343" s="72"/>
    </row>
    <row r="8344" spans="1:8" s="66" customFormat="1">
      <c r="A8344" s="16"/>
      <c r="B8344" s="70"/>
      <c r="C8344" s="71"/>
      <c r="D8344" s="70"/>
      <c r="E8344" s="70"/>
      <c r="H8344" s="72"/>
    </row>
    <row r="8345" spans="1:8" s="66" customFormat="1">
      <c r="A8345" s="16"/>
      <c r="B8345" s="70"/>
      <c r="C8345" s="71"/>
      <c r="D8345" s="70"/>
      <c r="E8345" s="70"/>
      <c r="H8345" s="72"/>
    </row>
    <row r="8346" spans="1:8" s="66" customFormat="1">
      <c r="A8346" s="16"/>
      <c r="B8346" s="70"/>
      <c r="C8346" s="71"/>
      <c r="D8346" s="70"/>
      <c r="E8346" s="70"/>
      <c r="H8346" s="72"/>
    </row>
    <row r="8347" spans="1:8" s="66" customFormat="1">
      <c r="A8347" s="16"/>
      <c r="B8347" s="70"/>
      <c r="C8347" s="71"/>
      <c r="D8347" s="70"/>
      <c r="E8347" s="70"/>
      <c r="H8347" s="72"/>
    </row>
    <row r="8348" spans="1:8" s="66" customFormat="1">
      <c r="A8348" s="16"/>
      <c r="B8348" s="70"/>
      <c r="C8348" s="71"/>
      <c r="D8348" s="70"/>
      <c r="E8348" s="70"/>
      <c r="H8348" s="72"/>
    </row>
    <row r="8349" spans="1:8" s="66" customFormat="1">
      <c r="A8349" s="16"/>
      <c r="B8349" s="70"/>
      <c r="C8349" s="71"/>
      <c r="D8349" s="70"/>
      <c r="E8349" s="70"/>
      <c r="H8349" s="72"/>
    </row>
    <row r="8350" spans="1:8" s="66" customFormat="1">
      <c r="A8350" s="16"/>
      <c r="B8350" s="70"/>
      <c r="C8350" s="71"/>
      <c r="D8350" s="70"/>
      <c r="E8350" s="70"/>
      <c r="H8350" s="72"/>
    </row>
    <row r="8351" spans="1:8" s="66" customFormat="1">
      <c r="A8351" s="16"/>
      <c r="B8351" s="70"/>
      <c r="C8351" s="71"/>
      <c r="D8351" s="70"/>
      <c r="E8351" s="70"/>
      <c r="H8351" s="72"/>
    </row>
    <row r="8352" spans="1:8" s="66" customFormat="1">
      <c r="A8352" s="16"/>
      <c r="B8352" s="70"/>
      <c r="C8352" s="71"/>
      <c r="D8352" s="70"/>
      <c r="E8352" s="70"/>
      <c r="H8352" s="72"/>
    </row>
    <row r="8353" spans="1:8" s="66" customFormat="1">
      <c r="A8353" s="16"/>
      <c r="B8353" s="70"/>
      <c r="C8353" s="71"/>
      <c r="D8353" s="70"/>
      <c r="E8353" s="70"/>
      <c r="H8353" s="72"/>
    </row>
    <row r="8354" spans="1:8" s="66" customFormat="1">
      <c r="A8354" s="16"/>
      <c r="B8354" s="70"/>
      <c r="C8354" s="71"/>
      <c r="D8354" s="70"/>
      <c r="E8354" s="70"/>
      <c r="H8354" s="72"/>
    </row>
    <row r="8355" spans="1:8" s="66" customFormat="1">
      <c r="A8355" s="16"/>
      <c r="B8355" s="70"/>
      <c r="C8355" s="71"/>
      <c r="D8355" s="70"/>
      <c r="E8355" s="70"/>
      <c r="H8355" s="72"/>
    </row>
    <row r="8356" spans="1:8" s="66" customFormat="1">
      <c r="A8356" s="16"/>
      <c r="B8356" s="70"/>
      <c r="C8356" s="71"/>
      <c r="D8356" s="70"/>
      <c r="E8356" s="70"/>
      <c r="H8356" s="72"/>
    </row>
    <row r="8357" spans="1:8" s="66" customFormat="1">
      <c r="A8357" s="16"/>
      <c r="B8357" s="70"/>
      <c r="C8357" s="71"/>
      <c r="D8357" s="70"/>
      <c r="E8357" s="70"/>
      <c r="H8357" s="72"/>
    </row>
    <row r="8358" spans="1:8" s="66" customFormat="1">
      <c r="A8358" s="16"/>
      <c r="B8358" s="70"/>
      <c r="C8358" s="71"/>
      <c r="D8358" s="70"/>
      <c r="E8358" s="70"/>
      <c r="H8358" s="72"/>
    </row>
    <row r="8359" spans="1:8" s="66" customFormat="1">
      <c r="A8359" s="16"/>
      <c r="B8359" s="70"/>
      <c r="C8359" s="71"/>
      <c r="D8359" s="70"/>
      <c r="E8359" s="70"/>
      <c r="H8359" s="72"/>
    </row>
    <row r="8360" spans="1:8" s="66" customFormat="1">
      <c r="A8360" s="16"/>
      <c r="B8360" s="70"/>
      <c r="C8360" s="71"/>
      <c r="D8360" s="70"/>
      <c r="E8360" s="70"/>
      <c r="H8360" s="72"/>
    </row>
    <row r="8361" spans="1:8" s="66" customFormat="1">
      <c r="A8361" s="16"/>
      <c r="B8361" s="70"/>
      <c r="C8361" s="71"/>
      <c r="D8361" s="70"/>
      <c r="E8361" s="70"/>
      <c r="H8361" s="72"/>
    </row>
    <row r="8362" spans="1:8" s="66" customFormat="1">
      <c r="A8362" s="16"/>
      <c r="B8362" s="70"/>
      <c r="C8362" s="71"/>
      <c r="D8362" s="70"/>
      <c r="E8362" s="70"/>
      <c r="H8362" s="72"/>
    </row>
    <row r="8363" spans="1:8" s="66" customFormat="1">
      <c r="A8363" s="16"/>
      <c r="B8363" s="70"/>
      <c r="C8363" s="71"/>
      <c r="D8363" s="70"/>
      <c r="E8363" s="70"/>
      <c r="H8363" s="72"/>
    </row>
    <row r="8364" spans="1:8" s="66" customFormat="1">
      <c r="A8364" s="16"/>
      <c r="B8364" s="70"/>
      <c r="C8364" s="71"/>
      <c r="D8364" s="70"/>
      <c r="E8364" s="70"/>
      <c r="H8364" s="72"/>
    </row>
    <row r="8365" spans="1:8" s="66" customFormat="1">
      <c r="A8365" s="16"/>
      <c r="B8365" s="70"/>
      <c r="C8365" s="71"/>
      <c r="D8365" s="70"/>
      <c r="E8365" s="70"/>
      <c r="H8365" s="72"/>
    </row>
    <row r="8366" spans="1:8" s="66" customFormat="1">
      <c r="A8366" s="16"/>
      <c r="B8366" s="70"/>
      <c r="C8366" s="71"/>
      <c r="D8366" s="70"/>
      <c r="E8366" s="70"/>
      <c r="H8366" s="72"/>
    </row>
    <row r="8367" spans="1:8" s="66" customFormat="1">
      <c r="A8367" s="16"/>
      <c r="B8367" s="70"/>
      <c r="C8367" s="71"/>
      <c r="D8367" s="70"/>
      <c r="E8367" s="70"/>
      <c r="H8367" s="72"/>
    </row>
    <row r="8368" spans="1:8" s="66" customFormat="1">
      <c r="A8368" s="16"/>
      <c r="B8368" s="70"/>
      <c r="C8368" s="71"/>
      <c r="D8368" s="70"/>
      <c r="E8368" s="70"/>
      <c r="H8368" s="72"/>
    </row>
    <row r="8369" spans="1:8" s="66" customFormat="1">
      <c r="A8369" s="16"/>
      <c r="B8369" s="70"/>
      <c r="C8369" s="71"/>
      <c r="D8369" s="70"/>
      <c r="E8369" s="70"/>
      <c r="H8369" s="72"/>
    </row>
    <row r="8370" spans="1:8" s="66" customFormat="1">
      <c r="A8370" s="16"/>
      <c r="B8370" s="70"/>
      <c r="C8370" s="71"/>
      <c r="D8370" s="70"/>
      <c r="E8370" s="70"/>
      <c r="H8370" s="72"/>
    </row>
    <row r="8371" spans="1:8" s="66" customFormat="1">
      <c r="A8371" s="16"/>
      <c r="B8371" s="70"/>
      <c r="C8371" s="71"/>
      <c r="D8371" s="70"/>
      <c r="E8371" s="70"/>
      <c r="H8371" s="72"/>
    </row>
    <row r="8372" spans="1:8" s="66" customFormat="1">
      <c r="A8372" s="16"/>
      <c r="B8372" s="70"/>
      <c r="C8372" s="71"/>
      <c r="D8372" s="70"/>
      <c r="E8372" s="70"/>
      <c r="H8372" s="72"/>
    </row>
    <row r="8373" spans="1:8" s="66" customFormat="1">
      <c r="A8373" s="16"/>
      <c r="B8373" s="70"/>
      <c r="C8373" s="71"/>
      <c r="D8373" s="70"/>
      <c r="E8373" s="70"/>
      <c r="H8373" s="72"/>
    </row>
    <row r="8374" spans="1:8" s="66" customFormat="1">
      <c r="A8374" s="16"/>
      <c r="B8374" s="70"/>
      <c r="C8374" s="71"/>
      <c r="D8374" s="70"/>
      <c r="E8374" s="70"/>
      <c r="H8374" s="72"/>
    </row>
    <row r="8375" spans="1:8" s="66" customFormat="1">
      <c r="A8375" s="16"/>
      <c r="B8375" s="70"/>
      <c r="C8375" s="71"/>
      <c r="D8375" s="70"/>
      <c r="E8375" s="70"/>
      <c r="H8375" s="72"/>
    </row>
    <row r="8376" spans="1:8" s="66" customFormat="1">
      <c r="A8376" s="16"/>
      <c r="B8376" s="70"/>
      <c r="C8376" s="71"/>
      <c r="D8376" s="70"/>
      <c r="E8376" s="70"/>
      <c r="H8376" s="72"/>
    </row>
    <row r="8377" spans="1:8" s="66" customFormat="1">
      <c r="A8377" s="16"/>
      <c r="B8377" s="70"/>
      <c r="C8377" s="71"/>
      <c r="D8377" s="70"/>
      <c r="E8377" s="70"/>
      <c r="H8377" s="72"/>
    </row>
    <row r="8378" spans="1:8" s="66" customFormat="1">
      <c r="A8378" s="16"/>
      <c r="B8378" s="70"/>
      <c r="C8378" s="71"/>
      <c r="D8378" s="70"/>
      <c r="E8378" s="70"/>
      <c r="H8378" s="72"/>
    </row>
    <row r="8379" spans="1:8" s="66" customFormat="1">
      <c r="A8379" s="16"/>
      <c r="B8379" s="70"/>
      <c r="C8379" s="71"/>
      <c r="D8379" s="70"/>
      <c r="E8379" s="70"/>
      <c r="H8379" s="72"/>
    </row>
    <row r="8380" spans="1:8" s="66" customFormat="1">
      <c r="A8380" s="16"/>
      <c r="B8380" s="70"/>
      <c r="C8380" s="71"/>
      <c r="D8380" s="70"/>
      <c r="E8380" s="70"/>
      <c r="H8380" s="72"/>
    </row>
    <row r="8381" spans="1:8" s="66" customFormat="1">
      <c r="A8381" s="16"/>
      <c r="B8381" s="70"/>
      <c r="C8381" s="71"/>
      <c r="D8381" s="70"/>
      <c r="E8381" s="70"/>
      <c r="H8381" s="72"/>
    </row>
    <row r="8382" spans="1:8" s="66" customFormat="1">
      <c r="A8382" s="16"/>
      <c r="B8382" s="70"/>
      <c r="C8382" s="71"/>
      <c r="D8382" s="70"/>
      <c r="E8382" s="70"/>
      <c r="H8382" s="72"/>
    </row>
    <row r="8383" spans="1:8" s="66" customFormat="1">
      <c r="A8383" s="16"/>
      <c r="B8383" s="70"/>
      <c r="C8383" s="71"/>
      <c r="D8383" s="70"/>
      <c r="E8383" s="70"/>
      <c r="H8383" s="72"/>
    </row>
    <row r="8384" spans="1:8" s="66" customFormat="1">
      <c r="A8384" s="16"/>
      <c r="B8384" s="70"/>
      <c r="C8384" s="71"/>
      <c r="D8384" s="70"/>
      <c r="E8384" s="70"/>
      <c r="H8384" s="72"/>
    </row>
    <row r="8385" spans="1:8" s="66" customFormat="1">
      <c r="A8385" s="16"/>
      <c r="B8385" s="70"/>
      <c r="C8385" s="71"/>
      <c r="D8385" s="70"/>
      <c r="E8385" s="70"/>
      <c r="H8385" s="72"/>
    </row>
    <row r="8386" spans="1:8" s="66" customFormat="1">
      <c r="A8386" s="16"/>
      <c r="B8386" s="70"/>
      <c r="C8386" s="71"/>
      <c r="D8386" s="70"/>
      <c r="E8386" s="70"/>
      <c r="H8386" s="72"/>
    </row>
    <row r="8387" spans="1:8" s="66" customFormat="1">
      <c r="A8387" s="16"/>
      <c r="B8387" s="70"/>
      <c r="C8387" s="71"/>
      <c r="D8387" s="70"/>
      <c r="E8387" s="70"/>
      <c r="H8387" s="72"/>
    </row>
    <row r="8388" spans="1:8" s="66" customFormat="1">
      <c r="A8388" s="16"/>
      <c r="B8388" s="70"/>
      <c r="C8388" s="71"/>
      <c r="D8388" s="70"/>
      <c r="E8388" s="70"/>
      <c r="H8388" s="72"/>
    </row>
    <row r="8389" spans="1:8" s="66" customFormat="1">
      <c r="A8389" s="16"/>
      <c r="B8389" s="70"/>
      <c r="C8389" s="71"/>
      <c r="D8389" s="70"/>
      <c r="E8389" s="70"/>
      <c r="H8389" s="72"/>
    </row>
    <row r="8390" spans="1:8" s="66" customFormat="1">
      <c r="A8390" s="16"/>
      <c r="B8390" s="70"/>
      <c r="C8390" s="71"/>
      <c r="D8390" s="70"/>
      <c r="E8390" s="70"/>
      <c r="H8390" s="72"/>
    </row>
    <row r="8391" spans="1:8" s="66" customFormat="1">
      <c r="A8391" s="16"/>
      <c r="B8391" s="70"/>
      <c r="C8391" s="71"/>
      <c r="D8391" s="70"/>
      <c r="E8391" s="70"/>
      <c r="H8391" s="72"/>
    </row>
    <row r="8392" spans="1:8" s="66" customFormat="1">
      <c r="A8392" s="16"/>
      <c r="B8392" s="70"/>
      <c r="C8392" s="71"/>
      <c r="D8392" s="70"/>
      <c r="E8392" s="70"/>
      <c r="H8392" s="72"/>
    </row>
    <row r="8393" spans="1:8" s="66" customFormat="1">
      <c r="A8393" s="16"/>
      <c r="B8393" s="70"/>
      <c r="C8393" s="71"/>
      <c r="D8393" s="70"/>
      <c r="E8393" s="70"/>
      <c r="H8393" s="72"/>
    </row>
    <row r="8394" spans="1:8" s="66" customFormat="1">
      <c r="A8394" s="16"/>
      <c r="B8394" s="70"/>
      <c r="C8394" s="71"/>
      <c r="D8394" s="70"/>
      <c r="E8394" s="70"/>
      <c r="H8394" s="72"/>
    </row>
    <row r="8395" spans="1:8" s="66" customFormat="1">
      <c r="A8395" s="16"/>
      <c r="B8395" s="70"/>
      <c r="C8395" s="71"/>
      <c r="D8395" s="70"/>
      <c r="E8395" s="70"/>
      <c r="H8395" s="72"/>
    </row>
    <row r="8396" spans="1:8" s="66" customFormat="1">
      <c r="A8396" s="16"/>
      <c r="B8396" s="70"/>
      <c r="C8396" s="71"/>
      <c r="D8396" s="70"/>
      <c r="E8396" s="70"/>
      <c r="H8396" s="72"/>
    </row>
    <row r="8397" spans="1:8" s="66" customFormat="1">
      <c r="A8397" s="16"/>
      <c r="B8397" s="70"/>
      <c r="C8397" s="71"/>
      <c r="D8397" s="70"/>
      <c r="E8397" s="70"/>
      <c r="H8397" s="72"/>
    </row>
    <row r="8398" spans="1:8" s="66" customFormat="1">
      <c r="A8398" s="16"/>
      <c r="B8398" s="70"/>
      <c r="C8398" s="71"/>
      <c r="D8398" s="70"/>
      <c r="E8398" s="70"/>
      <c r="H8398" s="72"/>
    </row>
    <row r="8399" spans="1:8" s="66" customFormat="1">
      <c r="A8399" s="16"/>
      <c r="B8399" s="70"/>
      <c r="C8399" s="71"/>
      <c r="D8399" s="70"/>
      <c r="E8399" s="70"/>
      <c r="H8399" s="72"/>
    </row>
    <row r="8400" spans="1:8" s="66" customFormat="1">
      <c r="A8400" s="16"/>
      <c r="B8400" s="70"/>
      <c r="C8400" s="71"/>
      <c r="D8400" s="70"/>
      <c r="E8400" s="70"/>
      <c r="H8400" s="72"/>
    </row>
    <row r="8401" spans="1:8" s="66" customFormat="1">
      <c r="A8401" s="16"/>
      <c r="B8401" s="70"/>
      <c r="C8401" s="71"/>
      <c r="D8401" s="70"/>
      <c r="E8401" s="70"/>
      <c r="H8401" s="72"/>
    </row>
    <row r="8402" spans="1:8" s="66" customFormat="1">
      <c r="A8402" s="16"/>
      <c r="B8402" s="70"/>
      <c r="C8402" s="71"/>
      <c r="D8402" s="70"/>
      <c r="E8402" s="70"/>
      <c r="H8402" s="72"/>
    </row>
    <row r="8403" spans="1:8" s="66" customFormat="1">
      <c r="A8403" s="16"/>
      <c r="B8403" s="70"/>
      <c r="C8403" s="71"/>
      <c r="D8403" s="70"/>
      <c r="E8403" s="70"/>
      <c r="H8403" s="72"/>
    </row>
    <row r="8404" spans="1:8" s="66" customFormat="1">
      <c r="A8404" s="16"/>
      <c r="B8404" s="70"/>
      <c r="C8404" s="71"/>
      <c r="D8404" s="70"/>
      <c r="E8404" s="70"/>
      <c r="H8404" s="72"/>
    </row>
    <row r="8405" spans="1:8" s="66" customFormat="1">
      <c r="A8405" s="16"/>
      <c r="B8405" s="70"/>
      <c r="C8405" s="71"/>
      <c r="D8405" s="70"/>
      <c r="E8405" s="70"/>
      <c r="H8405" s="72"/>
    </row>
    <row r="8406" spans="1:8" s="66" customFormat="1">
      <c r="A8406" s="16"/>
      <c r="B8406" s="70"/>
      <c r="C8406" s="71"/>
      <c r="D8406" s="70"/>
      <c r="E8406" s="70"/>
      <c r="H8406" s="72"/>
    </row>
    <row r="8407" spans="1:8" s="66" customFormat="1">
      <c r="A8407" s="16"/>
      <c r="B8407" s="70"/>
      <c r="C8407" s="71"/>
      <c r="D8407" s="70"/>
      <c r="E8407" s="70"/>
      <c r="H8407" s="72"/>
    </row>
    <row r="8408" spans="1:8" s="66" customFormat="1">
      <c r="A8408" s="16"/>
      <c r="B8408" s="70"/>
      <c r="C8408" s="71"/>
      <c r="D8408" s="70"/>
      <c r="E8408" s="70"/>
      <c r="H8408" s="72"/>
    </row>
    <row r="8409" spans="1:8" s="66" customFormat="1">
      <c r="A8409" s="16"/>
      <c r="B8409" s="70"/>
      <c r="C8409" s="71"/>
      <c r="D8409" s="70"/>
      <c r="E8409" s="70"/>
      <c r="H8409" s="72"/>
    </row>
    <row r="8410" spans="1:8" s="66" customFormat="1">
      <c r="A8410" s="16"/>
      <c r="B8410" s="70"/>
      <c r="C8410" s="71"/>
      <c r="D8410" s="70"/>
      <c r="E8410" s="70"/>
      <c r="H8410" s="72"/>
    </row>
    <row r="8411" spans="1:8" s="66" customFormat="1">
      <c r="A8411" s="16"/>
      <c r="B8411" s="70"/>
      <c r="C8411" s="71"/>
      <c r="D8411" s="70"/>
      <c r="E8411" s="70"/>
      <c r="H8411" s="72"/>
    </row>
    <row r="8412" spans="1:8" s="66" customFormat="1">
      <c r="A8412" s="16"/>
      <c r="B8412" s="70"/>
      <c r="C8412" s="71"/>
      <c r="D8412" s="70"/>
      <c r="E8412" s="70"/>
      <c r="H8412" s="72"/>
    </row>
    <row r="8413" spans="1:8" s="66" customFormat="1">
      <c r="A8413" s="16"/>
      <c r="B8413" s="70"/>
      <c r="C8413" s="71"/>
      <c r="D8413" s="70"/>
      <c r="E8413" s="70"/>
      <c r="H8413" s="72"/>
    </row>
    <row r="8414" spans="1:8" s="66" customFormat="1">
      <c r="A8414" s="16"/>
      <c r="B8414" s="70"/>
      <c r="C8414" s="71"/>
      <c r="D8414" s="70"/>
      <c r="E8414" s="70"/>
      <c r="H8414" s="72"/>
    </row>
    <row r="8415" spans="1:8" s="66" customFormat="1">
      <c r="A8415" s="16"/>
      <c r="B8415" s="70"/>
      <c r="C8415" s="71"/>
      <c r="D8415" s="70"/>
      <c r="E8415" s="70"/>
      <c r="H8415" s="72"/>
    </row>
    <row r="8416" spans="1:8" s="66" customFormat="1">
      <c r="A8416" s="16"/>
      <c r="B8416" s="70"/>
      <c r="C8416" s="71"/>
      <c r="D8416" s="70"/>
      <c r="E8416" s="70"/>
      <c r="H8416" s="72"/>
    </row>
    <row r="8417" spans="1:8" s="66" customFormat="1">
      <c r="A8417" s="16"/>
      <c r="B8417" s="70"/>
      <c r="C8417" s="71"/>
      <c r="D8417" s="70"/>
      <c r="E8417" s="70"/>
      <c r="H8417" s="72"/>
    </row>
    <row r="8418" spans="1:8" s="66" customFormat="1">
      <c r="A8418" s="16"/>
      <c r="B8418" s="70"/>
      <c r="C8418" s="71"/>
      <c r="D8418" s="70"/>
      <c r="E8418" s="70"/>
      <c r="H8418" s="72"/>
    </row>
    <row r="8419" spans="1:8" s="66" customFormat="1">
      <c r="A8419" s="16"/>
      <c r="B8419" s="70"/>
      <c r="C8419" s="71"/>
      <c r="D8419" s="70"/>
      <c r="E8419" s="70"/>
      <c r="H8419" s="72"/>
    </row>
    <row r="8420" spans="1:8" s="66" customFormat="1">
      <c r="A8420" s="16"/>
      <c r="B8420" s="70"/>
      <c r="C8420" s="71"/>
      <c r="D8420" s="70"/>
      <c r="E8420" s="70"/>
      <c r="H8420" s="72"/>
    </row>
    <row r="8421" spans="1:8" s="66" customFormat="1">
      <c r="A8421" s="16"/>
      <c r="B8421" s="70"/>
      <c r="C8421" s="71"/>
      <c r="D8421" s="70"/>
      <c r="E8421" s="70"/>
      <c r="H8421" s="72"/>
    </row>
    <row r="8422" spans="1:8" s="66" customFormat="1">
      <c r="A8422" s="16"/>
      <c r="B8422" s="70"/>
      <c r="C8422" s="71"/>
      <c r="D8422" s="70"/>
      <c r="E8422" s="70"/>
      <c r="H8422" s="72"/>
    </row>
    <row r="8423" spans="1:8" s="66" customFormat="1">
      <c r="A8423" s="16"/>
      <c r="B8423" s="70"/>
      <c r="C8423" s="71"/>
      <c r="D8423" s="70"/>
      <c r="E8423" s="70"/>
      <c r="H8423" s="72"/>
    </row>
    <row r="8424" spans="1:8" s="66" customFormat="1">
      <c r="A8424" s="16"/>
      <c r="B8424" s="70"/>
      <c r="C8424" s="71"/>
      <c r="D8424" s="70"/>
      <c r="E8424" s="70"/>
      <c r="H8424" s="72"/>
    </row>
    <row r="8425" spans="1:8" s="66" customFormat="1">
      <c r="A8425" s="16"/>
      <c r="B8425" s="70"/>
      <c r="C8425" s="71"/>
      <c r="D8425" s="70"/>
      <c r="E8425" s="70"/>
      <c r="H8425" s="72"/>
    </row>
    <row r="8426" spans="1:8" s="66" customFormat="1">
      <c r="A8426" s="16"/>
      <c r="B8426" s="70"/>
      <c r="C8426" s="71"/>
      <c r="D8426" s="70"/>
      <c r="E8426" s="70"/>
      <c r="H8426" s="72"/>
    </row>
    <row r="8427" spans="1:8" s="66" customFormat="1">
      <c r="A8427" s="16"/>
      <c r="B8427" s="70"/>
      <c r="C8427" s="71"/>
      <c r="D8427" s="70"/>
      <c r="E8427" s="70"/>
      <c r="H8427" s="72"/>
    </row>
    <row r="8428" spans="1:8" s="66" customFormat="1">
      <c r="A8428" s="16"/>
      <c r="B8428" s="70"/>
      <c r="C8428" s="71"/>
      <c r="D8428" s="70"/>
      <c r="E8428" s="70"/>
      <c r="H8428" s="72"/>
    </row>
    <row r="8429" spans="1:8" s="66" customFormat="1">
      <c r="A8429" s="16"/>
      <c r="B8429" s="70"/>
      <c r="C8429" s="71"/>
      <c r="D8429" s="70"/>
      <c r="E8429" s="70"/>
      <c r="H8429" s="72"/>
    </row>
    <row r="8430" spans="1:8" s="66" customFormat="1">
      <c r="A8430" s="16"/>
      <c r="B8430" s="70"/>
      <c r="C8430" s="71"/>
      <c r="D8430" s="70"/>
      <c r="E8430" s="70"/>
      <c r="H8430" s="72"/>
    </row>
    <row r="8431" spans="1:8" s="66" customFormat="1">
      <c r="A8431" s="16"/>
      <c r="B8431" s="70"/>
      <c r="C8431" s="71"/>
      <c r="D8431" s="70"/>
      <c r="E8431" s="70"/>
      <c r="H8431" s="72"/>
    </row>
    <row r="8432" spans="1:8" s="66" customFormat="1">
      <c r="A8432" s="16"/>
      <c r="B8432" s="70"/>
      <c r="C8432" s="71"/>
      <c r="D8432" s="70"/>
      <c r="E8432" s="70"/>
      <c r="H8432" s="72"/>
    </row>
    <row r="8433" spans="1:8" s="66" customFormat="1">
      <c r="A8433" s="16"/>
      <c r="B8433" s="70"/>
      <c r="C8433" s="71"/>
      <c r="D8433" s="70"/>
      <c r="E8433" s="70"/>
      <c r="H8433" s="72"/>
    </row>
    <row r="8434" spans="1:8" s="66" customFormat="1">
      <c r="A8434" s="16"/>
      <c r="B8434" s="70"/>
      <c r="C8434" s="71"/>
      <c r="D8434" s="70"/>
      <c r="E8434" s="70"/>
      <c r="H8434" s="72"/>
    </row>
    <row r="8435" spans="1:8" s="66" customFormat="1">
      <c r="A8435" s="16"/>
      <c r="B8435" s="70"/>
      <c r="C8435" s="71"/>
      <c r="D8435" s="70"/>
      <c r="E8435" s="70"/>
      <c r="H8435" s="72"/>
    </row>
    <row r="8436" spans="1:8" s="66" customFormat="1">
      <c r="A8436" s="16"/>
      <c r="B8436" s="70"/>
      <c r="C8436" s="71"/>
      <c r="D8436" s="70"/>
      <c r="E8436" s="70"/>
      <c r="H8436" s="72"/>
    </row>
    <row r="8437" spans="1:8" s="66" customFormat="1">
      <c r="A8437" s="16"/>
      <c r="B8437" s="70"/>
      <c r="C8437" s="71"/>
      <c r="D8437" s="70"/>
      <c r="E8437" s="70"/>
      <c r="H8437" s="72"/>
    </row>
    <row r="8438" spans="1:8" s="66" customFormat="1">
      <c r="A8438" s="16"/>
      <c r="B8438" s="70"/>
      <c r="C8438" s="71"/>
      <c r="D8438" s="70"/>
      <c r="E8438" s="70"/>
      <c r="H8438" s="72"/>
    </row>
    <row r="8439" spans="1:8" s="66" customFormat="1">
      <c r="A8439" s="16"/>
      <c r="B8439" s="70"/>
      <c r="C8439" s="71"/>
      <c r="D8439" s="70"/>
      <c r="E8439" s="70"/>
      <c r="H8439" s="72"/>
    </row>
    <row r="8440" spans="1:8" s="66" customFormat="1">
      <c r="A8440" s="16"/>
      <c r="B8440" s="70"/>
      <c r="C8440" s="71"/>
      <c r="D8440" s="70"/>
      <c r="E8440" s="70"/>
      <c r="H8440" s="72"/>
    </row>
    <row r="8441" spans="1:8" s="66" customFormat="1">
      <c r="A8441" s="16"/>
      <c r="B8441" s="70"/>
      <c r="C8441" s="71"/>
      <c r="D8441" s="70"/>
      <c r="E8441" s="70"/>
      <c r="H8441" s="72"/>
    </row>
    <row r="8442" spans="1:8" s="66" customFormat="1">
      <c r="A8442" s="16"/>
      <c r="B8442" s="70"/>
      <c r="C8442" s="71"/>
      <c r="D8442" s="70"/>
      <c r="E8442" s="70"/>
      <c r="H8442" s="72"/>
    </row>
    <row r="8443" spans="1:8" s="66" customFormat="1">
      <c r="A8443" s="16"/>
      <c r="B8443" s="70"/>
      <c r="C8443" s="71"/>
      <c r="D8443" s="70"/>
      <c r="E8443" s="70"/>
      <c r="H8443" s="72"/>
    </row>
    <row r="8444" spans="1:8" s="66" customFormat="1">
      <c r="A8444" s="16"/>
      <c r="B8444" s="70"/>
      <c r="C8444" s="71"/>
      <c r="D8444" s="70"/>
      <c r="E8444" s="70"/>
      <c r="H8444" s="72"/>
    </row>
    <row r="8445" spans="1:8" s="66" customFormat="1">
      <c r="A8445" s="16"/>
      <c r="B8445" s="70"/>
      <c r="C8445" s="71"/>
      <c r="D8445" s="70"/>
      <c r="E8445" s="70"/>
      <c r="H8445" s="72"/>
    </row>
    <row r="8446" spans="1:8" s="66" customFormat="1">
      <c r="A8446" s="16"/>
      <c r="B8446" s="70"/>
      <c r="C8446" s="71"/>
      <c r="D8446" s="70"/>
      <c r="E8446" s="70"/>
      <c r="H8446" s="72"/>
    </row>
    <row r="8447" spans="1:8" s="66" customFormat="1">
      <c r="A8447" s="16"/>
      <c r="B8447" s="70"/>
      <c r="C8447" s="71"/>
      <c r="D8447" s="70"/>
      <c r="E8447" s="70"/>
      <c r="H8447" s="72"/>
    </row>
    <row r="8448" spans="1:8" s="66" customFormat="1">
      <c r="A8448" s="16"/>
      <c r="B8448" s="70"/>
      <c r="C8448" s="71"/>
      <c r="D8448" s="70"/>
      <c r="E8448" s="70"/>
      <c r="H8448" s="72"/>
    </row>
    <row r="8449" spans="1:8" s="66" customFormat="1">
      <c r="A8449" s="16"/>
      <c r="B8449" s="70"/>
      <c r="C8449" s="71"/>
      <c r="D8449" s="70"/>
      <c r="E8449" s="70"/>
      <c r="H8449" s="72"/>
    </row>
    <row r="8450" spans="1:8" s="66" customFormat="1">
      <c r="A8450" s="16"/>
      <c r="B8450" s="70"/>
      <c r="C8450" s="71"/>
      <c r="D8450" s="70"/>
      <c r="E8450" s="70"/>
      <c r="H8450" s="72"/>
    </row>
    <row r="8451" spans="1:8" s="66" customFormat="1">
      <c r="A8451" s="16"/>
      <c r="B8451" s="70"/>
      <c r="C8451" s="71"/>
      <c r="D8451" s="70"/>
      <c r="E8451" s="70"/>
      <c r="H8451" s="72"/>
    </row>
    <row r="8452" spans="1:8" s="66" customFormat="1">
      <c r="A8452" s="16"/>
      <c r="B8452" s="70"/>
      <c r="C8452" s="71"/>
      <c r="D8452" s="70"/>
      <c r="E8452" s="70"/>
      <c r="H8452" s="72"/>
    </row>
    <row r="8453" spans="1:8" s="66" customFormat="1">
      <c r="A8453" s="16"/>
      <c r="B8453" s="70"/>
      <c r="C8453" s="71"/>
      <c r="D8453" s="70"/>
      <c r="E8453" s="70"/>
      <c r="H8453" s="72"/>
    </row>
    <row r="8454" spans="1:8" s="66" customFormat="1">
      <c r="A8454" s="16"/>
      <c r="B8454" s="70"/>
      <c r="C8454" s="71"/>
      <c r="D8454" s="70"/>
      <c r="E8454" s="70"/>
      <c r="H8454" s="72"/>
    </row>
    <row r="8455" spans="1:8" s="66" customFormat="1">
      <c r="A8455" s="16"/>
      <c r="B8455" s="70"/>
      <c r="C8455" s="71"/>
      <c r="D8455" s="70"/>
      <c r="E8455" s="70"/>
      <c r="H8455" s="72"/>
    </row>
    <row r="8456" spans="1:8" s="66" customFormat="1">
      <c r="A8456" s="16"/>
      <c r="B8456" s="70"/>
      <c r="C8456" s="71"/>
      <c r="D8456" s="70"/>
      <c r="E8456" s="70"/>
      <c r="H8456" s="72"/>
    </row>
    <row r="8457" spans="1:8" s="66" customFormat="1">
      <c r="A8457" s="16"/>
      <c r="B8457" s="70"/>
      <c r="C8457" s="71"/>
      <c r="D8457" s="70"/>
      <c r="E8457" s="70"/>
      <c r="H8457" s="72"/>
    </row>
    <row r="8458" spans="1:8" s="66" customFormat="1">
      <c r="A8458" s="16"/>
      <c r="B8458" s="70"/>
      <c r="C8458" s="71"/>
      <c r="D8458" s="70"/>
      <c r="E8458" s="70"/>
      <c r="H8458" s="72"/>
    </row>
    <row r="8459" spans="1:8" s="66" customFormat="1">
      <c r="A8459" s="16"/>
      <c r="B8459" s="70"/>
      <c r="C8459" s="71"/>
      <c r="D8459" s="70"/>
      <c r="E8459" s="70"/>
      <c r="H8459" s="72"/>
    </row>
    <row r="8460" spans="1:8" s="66" customFormat="1">
      <c r="A8460" s="16"/>
      <c r="B8460" s="70"/>
      <c r="C8460" s="71"/>
      <c r="D8460" s="70"/>
      <c r="E8460" s="70"/>
      <c r="H8460" s="72"/>
    </row>
    <row r="8461" spans="1:8" s="66" customFormat="1">
      <c r="A8461" s="16"/>
      <c r="B8461" s="70"/>
      <c r="C8461" s="71"/>
      <c r="D8461" s="70"/>
      <c r="E8461" s="70"/>
      <c r="H8461" s="72"/>
    </row>
    <row r="8462" spans="1:8" s="66" customFormat="1">
      <c r="A8462" s="16"/>
      <c r="B8462" s="70"/>
      <c r="C8462" s="71"/>
      <c r="D8462" s="70"/>
      <c r="E8462" s="70"/>
      <c r="H8462" s="72"/>
    </row>
    <row r="8463" spans="1:8" s="66" customFormat="1">
      <c r="A8463" s="16"/>
      <c r="B8463" s="70"/>
      <c r="C8463" s="71"/>
      <c r="D8463" s="70"/>
      <c r="E8463" s="70"/>
      <c r="H8463" s="72"/>
    </row>
    <row r="8464" spans="1:8" s="66" customFormat="1">
      <c r="A8464" s="16"/>
      <c r="B8464" s="70"/>
      <c r="C8464" s="71"/>
      <c r="D8464" s="70"/>
      <c r="E8464" s="70"/>
      <c r="H8464" s="72"/>
    </row>
    <row r="8465" spans="1:8" s="66" customFormat="1">
      <c r="A8465" s="16"/>
      <c r="B8465" s="70"/>
      <c r="C8465" s="71"/>
      <c r="D8465" s="70"/>
      <c r="E8465" s="70"/>
      <c r="H8465" s="72"/>
    </row>
    <row r="8466" spans="1:8" s="66" customFormat="1">
      <c r="A8466" s="16"/>
      <c r="B8466" s="70"/>
      <c r="C8466" s="71"/>
      <c r="D8466" s="70"/>
      <c r="E8466" s="70"/>
      <c r="H8466" s="72"/>
    </row>
    <row r="8467" spans="1:8" s="66" customFormat="1">
      <c r="A8467" s="16"/>
      <c r="B8467" s="70"/>
      <c r="C8467" s="71"/>
      <c r="D8467" s="70"/>
      <c r="E8467" s="70"/>
      <c r="H8467" s="72"/>
    </row>
    <row r="8468" spans="1:8" s="66" customFormat="1">
      <c r="A8468" s="16"/>
      <c r="B8468" s="70"/>
      <c r="C8468" s="71"/>
      <c r="D8468" s="70"/>
      <c r="E8468" s="70"/>
      <c r="H8468" s="72"/>
    </row>
    <row r="8469" spans="1:8" s="66" customFormat="1">
      <c r="A8469" s="16"/>
      <c r="B8469" s="70"/>
      <c r="C8469" s="71"/>
      <c r="D8469" s="70"/>
      <c r="E8469" s="70"/>
      <c r="H8469" s="72"/>
    </row>
    <row r="8470" spans="1:8" s="66" customFormat="1">
      <c r="A8470" s="16"/>
      <c r="B8470" s="70"/>
      <c r="C8470" s="71"/>
      <c r="D8470" s="70"/>
      <c r="E8470" s="70"/>
      <c r="H8470" s="72"/>
    </row>
    <row r="8471" spans="1:8" s="66" customFormat="1">
      <c r="A8471" s="16"/>
      <c r="B8471" s="70"/>
      <c r="C8471" s="71"/>
      <c r="D8471" s="70"/>
      <c r="E8471" s="70"/>
      <c r="H8471" s="72"/>
    </row>
    <row r="8472" spans="1:8" s="66" customFormat="1">
      <c r="A8472" s="16"/>
      <c r="B8472" s="70"/>
      <c r="C8472" s="71"/>
      <c r="D8472" s="70"/>
      <c r="E8472" s="70"/>
      <c r="H8472" s="72"/>
    </row>
    <row r="8473" spans="1:8" s="66" customFormat="1">
      <c r="A8473" s="16"/>
      <c r="B8473" s="70"/>
      <c r="C8473" s="71"/>
      <c r="D8473" s="70"/>
      <c r="E8473" s="70"/>
      <c r="H8473" s="72"/>
    </row>
    <row r="8474" spans="1:8" s="66" customFormat="1">
      <c r="A8474" s="16"/>
      <c r="B8474" s="70"/>
      <c r="C8474" s="71"/>
      <c r="D8474" s="70"/>
      <c r="E8474" s="70"/>
      <c r="H8474" s="72"/>
    </row>
    <row r="8475" spans="1:8" s="66" customFormat="1">
      <c r="A8475" s="16"/>
      <c r="B8475" s="70"/>
      <c r="C8475" s="71"/>
      <c r="D8475" s="70"/>
      <c r="E8475" s="70"/>
      <c r="H8475" s="72"/>
    </row>
    <row r="8476" spans="1:8" s="66" customFormat="1">
      <c r="A8476" s="16"/>
      <c r="B8476" s="70"/>
      <c r="C8476" s="71"/>
      <c r="D8476" s="70"/>
      <c r="E8476" s="70"/>
      <c r="H8476" s="72"/>
    </row>
    <row r="8477" spans="1:8" s="66" customFormat="1">
      <c r="A8477" s="16"/>
      <c r="B8477" s="70"/>
      <c r="C8477" s="71"/>
      <c r="D8477" s="70"/>
      <c r="E8477" s="70"/>
      <c r="H8477" s="72"/>
    </row>
    <row r="8478" spans="1:8" s="66" customFormat="1">
      <c r="A8478" s="16"/>
      <c r="B8478" s="70"/>
      <c r="C8478" s="71"/>
      <c r="D8478" s="70"/>
      <c r="E8478" s="70"/>
      <c r="H8478" s="72"/>
    </row>
    <row r="8479" spans="1:8" s="66" customFormat="1">
      <c r="A8479" s="16"/>
      <c r="B8479" s="70"/>
      <c r="C8479" s="71"/>
      <c r="D8479" s="70"/>
      <c r="E8479" s="70"/>
      <c r="H8479" s="72"/>
    </row>
    <row r="8480" spans="1:8" s="66" customFormat="1">
      <c r="A8480" s="16"/>
      <c r="B8480" s="70"/>
      <c r="C8480" s="71"/>
      <c r="D8480" s="70"/>
      <c r="E8480" s="70"/>
      <c r="H8480" s="72"/>
    </row>
    <row r="8481" spans="1:8" s="66" customFormat="1">
      <c r="A8481" s="16"/>
      <c r="B8481" s="70"/>
      <c r="C8481" s="71"/>
      <c r="D8481" s="70"/>
      <c r="E8481" s="70"/>
      <c r="H8481" s="72"/>
    </row>
    <row r="8482" spans="1:8" s="66" customFormat="1">
      <c r="A8482" s="16"/>
      <c r="B8482" s="70"/>
      <c r="C8482" s="71"/>
      <c r="D8482" s="70"/>
      <c r="E8482" s="70"/>
      <c r="H8482" s="72"/>
    </row>
    <row r="8483" spans="1:8" s="66" customFormat="1">
      <c r="A8483" s="16"/>
      <c r="B8483" s="70"/>
      <c r="C8483" s="71"/>
      <c r="D8483" s="70"/>
      <c r="E8483" s="70"/>
      <c r="H8483" s="72"/>
    </row>
    <row r="8484" spans="1:8" s="66" customFormat="1">
      <c r="A8484" s="16"/>
      <c r="B8484" s="70"/>
      <c r="C8484" s="71"/>
      <c r="D8484" s="70"/>
      <c r="E8484" s="70"/>
      <c r="H8484" s="72"/>
    </row>
    <row r="8485" spans="1:8" s="66" customFormat="1">
      <c r="A8485" s="16"/>
      <c r="B8485" s="70"/>
      <c r="C8485" s="71"/>
      <c r="D8485" s="70"/>
      <c r="E8485" s="70"/>
      <c r="H8485" s="72"/>
    </row>
    <row r="8486" spans="1:8" s="66" customFormat="1">
      <c r="A8486" s="16"/>
      <c r="B8486" s="70"/>
      <c r="C8486" s="71"/>
      <c r="D8486" s="70"/>
      <c r="E8486" s="70"/>
      <c r="H8486" s="72"/>
    </row>
    <row r="8487" spans="1:8" s="66" customFormat="1">
      <c r="A8487" s="16"/>
      <c r="B8487" s="70"/>
      <c r="C8487" s="71"/>
      <c r="D8487" s="70"/>
      <c r="E8487" s="70"/>
      <c r="H8487" s="72"/>
    </row>
    <row r="8488" spans="1:8" s="66" customFormat="1">
      <c r="A8488" s="16"/>
      <c r="B8488" s="70"/>
      <c r="C8488" s="71"/>
      <c r="D8488" s="70"/>
      <c r="E8488" s="70"/>
      <c r="H8488" s="72"/>
    </row>
    <row r="8489" spans="1:8" s="66" customFormat="1">
      <c r="A8489" s="16"/>
      <c r="B8489" s="70"/>
      <c r="C8489" s="71"/>
      <c r="D8489" s="70"/>
      <c r="E8489" s="70"/>
      <c r="H8489" s="72"/>
    </row>
    <row r="8490" spans="1:8" s="66" customFormat="1">
      <c r="A8490" s="16"/>
      <c r="B8490" s="70"/>
      <c r="C8490" s="71"/>
      <c r="D8490" s="70"/>
      <c r="E8490" s="70"/>
      <c r="H8490" s="72"/>
    </row>
    <row r="8491" spans="1:8" s="66" customFormat="1">
      <c r="A8491" s="16"/>
      <c r="B8491" s="70"/>
      <c r="C8491" s="71"/>
      <c r="D8491" s="70"/>
      <c r="E8491" s="70"/>
      <c r="H8491" s="72"/>
    </row>
    <row r="8492" spans="1:8" s="66" customFormat="1">
      <c r="A8492" s="16"/>
      <c r="B8492" s="70"/>
      <c r="C8492" s="71"/>
      <c r="D8492" s="70"/>
      <c r="E8492" s="70"/>
      <c r="H8492" s="72"/>
    </row>
    <row r="8493" spans="1:8" s="66" customFormat="1">
      <c r="A8493" s="16"/>
      <c r="B8493" s="70"/>
      <c r="C8493" s="71"/>
      <c r="D8493" s="70"/>
      <c r="E8493" s="70"/>
      <c r="H8493" s="72"/>
    </row>
    <row r="8494" spans="1:8" s="66" customFormat="1">
      <c r="A8494" s="16"/>
      <c r="B8494" s="70"/>
      <c r="C8494" s="71"/>
      <c r="D8494" s="70"/>
      <c r="E8494" s="70"/>
      <c r="H8494" s="72"/>
    </row>
    <row r="8495" spans="1:8" s="66" customFormat="1">
      <c r="A8495" s="16"/>
      <c r="B8495" s="70"/>
      <c r="C8495" s="71"/>
      <c r="D8495" s="70"/>
      <c r="E8495" s="70"/>
      <c r="H8495" s="72"/>
    </row>
    <row r="8496" spans="1:8" s="66" customFormat="1">
      <c r="A8496" s="16"/>
      <c r="B8496" s="70"/>
      <c r="C8496" s="71"/>
      <c r="D8496" s="70"/>
      <c r="E8496" s="70"/>
      <c r="H8496" s="72"/>
    </row>
    <row r="8497" spans="1:8" s="66" customFormat="1">
      <c r="A8497" s="16"/>
      <c r="B8497" s="70"/>
      <c r="C8497" s="71"/>
      <c r="D8497" s="70"/>
      <c r="E8497" s="70"/>
      <c r="H8497" s="72"/>
    </row>
    <row r="8498" spans="1:8" s="66" customFormat="1">
      <c r="A8498" s="16"/>
      <c r="B8498" s="70"/>
      <c r="C8498" s="71"/>
      <c r="D8498" s="70"/>
      <c r="E8498" s="70"/>
      <c r="H8498" s="72"/>
    </row>
    <row r="8499" spans="1:8" s="66" customFormat="1">
      <c r="A8499" s="16"/>
      <c r="B8499" s="70"/>
      <c r="C8499" s="71"/>
      <c r="D8499" s="70"/>
      <c r="E8499" s="70"/>
      <c r="H8499" s="72"/>
    </row>
    <row r="8500" spans="1:8" s="66" customFormat="1">
      <c r="A8500" s="16"/>
      <c r="B8500" s="70"/>
      <c r="C8500" s="71"/>
      <c r="D8500" s="70"/>
      <c r="E8500" s="70"/>
      <c r="H8500" s="72"/>
    </row>
    <row r="8501" spans="1:8" s="66" customFormat="1">
      <c r="A8501" s="16"/>
      <c r="B8501" s="70"/>
      <c r="C8501" s="71"/>
      <c r="D8501" s="70"/>
      <c r="E8501" s="70"/>
      <c r="H8501" s="72"/>
    </row>
    <row r="8502" spans="1:8" s="66" customFormat="1">
      <c r="A8502" s="16"/>
      <c r="B8502" s="70"/>
      <c r="C8502" s="71"/>
      <c r="D8502" s="70"/>
      <c r="E8502" s="70"/>
      <c r="H8502" s="72"/>
    </row>
    <row r="8503" spans="1:8" s="66" customFormat="1">
      <c r="A8503" s="16"/>
      <c r="B8503" s="70"/>
      <c r="C8503" s="71"/>
      <c r="D8503" s="70"/>
      <c r="E8503" s="70"/>
      <c r="H8503" s="72"/>
    </row>
    <row r="8504" spans="1:8" s="66" customFormat="1">
      <c r="A8504" s="16"/>
      <c r="B8504" s="70"/>
      <c r="C8504" s="71"/>
      <c r="D8504" s="70"/>
      <c r="E8504" s="70"/>
      <c r="H8504" s="72"/>
    </row>
    <row r="8505" spans="1:8" s="66" customFormat="1">
      <c r="A8505" s="16"/>
      <c r="B8505" s="70"/>
      <c r="C8505" s="71"/>
      <c r="D8505" s="70"/>
      <c r="E8505" s="70"/>
      <c r="H8505" s="72"/>
    </row>
    <row r="8506" spans="1:8" s="66" customFormat="1">
      <c r="A8506" s="16"/>
      <c r="B8506" s="70"/>
      <c r="C8506" s="71"/>
      <c r="D8506" s="70"/>
      <c r="E8506" s="70"/>
      <c r="H8506" s="72"/>
    </row>
    <row r="8507" spans="1:8" s="66" customFormat="1">
      <c r="A8507" s="16"/>
      <c r="B8507" s="70"/>
      <c r="C8507" s="71"/>
      <c r="D8507" s="70"/>
      <c r="E8507" s="70"/>
      <c r="H8507" s="72"/>
    </row>
    <row r="8508" spans="1:8" s="66" customFormat="1">
      <c r="A8508" s="16"/>
      <c r="B8508" s="70"/>
      <c r="C8508" s="71"/>
      <c r="D8508" s="70"/>
      <c r="E8508" s="70"/>
      <c r="H8508" s="72"/>
    </row>
    <row r="8509" spans="1:8" s="66" customFormat="1">
      <c r="A8509" s="16"/>
      <c r="B8509" s="70"/>
      <c r="C8509" s="71"/>
      <c r="D8509" s="70"/>
      <c r="E8509" s="70"/>
      <c r="H8509" s="72"/>
    </row>
    <row r="8510" spans="1:8" s="66" customFormat="1">
      <c r="A8510" s="16"/>
      <c r="B8510" s="70"/>
      <c r="C8510" s="71"/>
      <c r="D8510" s="70"/>
      <c r="E8510" s="70"/>
      <c r="H8510" s="72"/>
    </row>
    <row r="8511" spans="1:8" s="66" customFormat="1">
      <c r="A8511" s="16"/>
      <c r="B8511" s="70"/>
      <c r="C8511" s="71"/>
      <c r="D8511" s="70"/>
      <c r="E8511" s="70"/>
      <c r="H8511" s="72"/>
    </row>
    <row r="8512" spans="1:8" s="66" customFormat="1">
      <c r="A8512" s="16"/>
      <c r="B8512" s="70"/>
      <c r="C8512" s="71"/>
      <c r="D8512" s="70"/>
      <c r="E8512" s="70"/>
      <c r="H8512" s="72"/>
    </row>
    <row r="8513" spans="1:8" s="66" customFormat="1">
      <c r="A8513" s="16"/>
      <c r="B8513" s="70"/>
      <c r="C8513" s="71"/>
      <c r="D8513" s="70"/>
      <c r="E8513" s="70"/>
      <c r="H8513" s="72"/>
    </row>
    <row r="8514" spans="1:8" s="66" customFormat="1">
      <c r="A8514" s="16"/>
      <c r="B8514" s="70"/>
      <c r="C8514" s="71"/>
      <c r="D8514" s="70"/>
      <c r="E8514" s="70"/>
      <c r="H8514" s="72"/>
    </row>
    <row r="8515" spans="1:8" s="66" customFormat="1">
      <c r="A8515" s="16"/>
      <c r="B8515" s="70"/>
      <c r="C8515" s="71"/>
      <c r="D8515" s="70"/>
      <c r="E8515" s="70"/>
      <c r="H8515" s="72"/>
    </row>
    <row r="8516" spans="1:8" s="66" customFormat="1">
      <c r="A8516" s="16"/>
      <c r="B8516" s="70"/>
      <c r="C8516" s="71"/>
      <c r="D8516" s="70"/>
      <c r="E8516" s="70"/>
      <c r="H8516" s="72"/>
    </row>
    <row r="8517" spans="1:8" s="66" customFormat="1">
      <c r="A8517" s="16"/>
      <c r="B8517" s="70"/>
      <c r="C8517" s="71"/>
      <c r="D8517" s="70"/>
      <c r="E8517" s="70"/>
      <c r="H8517" s="72"/>
    </row>
    <row r="8518" spans="1:8" s="66" customFormat="1">
      <c r="A8518" s="16"/>
      <c r="B8518" s="70"/>
      <c r="C8518" s="71"/>
      <c r="D8518" s="70"/>
      <c r="E8518" s="70"/>
      <c r="H8518" s="72"/>
    </row>
    <row r="8519" spans="1:8" s="66" customFormat="1">
      <c r="A8519" s="16"/>
      <c r="B8519" s="70"/>
      <c r="C8519" s="71"/>
      <c r="D8519" s="70"/>
      <c r="E8519" s="70"/>
      <c r="H8519" s="72"/>
    </row>
    <row r="8520" spans="1:8" s="66" customFormat="1">
      <c r="A8520" s="16"/>
      <c r="B8520" s="70"/>
      <c r="C8520" s="71"/>
      <c r="D8520" s="70"/>
      <c r="E8520" s="70"/>
      <c r="H8520" s="72"/>
    </row>
    <row r="8521" spans="1:8" s="66" customFormat="1">
      <c r="A8521" s="16"/>
      <c r="B8521" s="70"/>
      <c r="C8521" s="71"/>
      <c r="D8521" s="70"/>
      <c r="E8521" s="70"/>
      <c r="H8521" s="72"/>
    </row>
    <row r="8522" spans="1:8" s="66" customFormat="1">
      <c r="A8522" s="16"/>
      <c r="B8522" s="70"/>
      <c r="C8522" s="71"/>
      <c r="D8522" s="70"/>
      <c r="E8522" s="70"/>
      <c r="H8522" s="72"/>
    </row>
    <row r="8523" spans="1:8" s="66" customFormat="1">
      <c r="A8523" s="16"/>
      <c r="B8523" s="70"/>
      <c r="C8523" s="71"/>
      <c r="D8523" s="70"/>
      <c r="E8523" s="70"/>
      <c r="H8523" s="72"/>
    </row>
    <row r="8524" spans="1:8" s="66" customFormat="1">
      <c r="A8524" s="16"/>
      <c r="B8524" s="70"/>
      <c r="C8524" s="71"/>
      <c r="D8524" s="70"/>
      <c r="E8524" s="70"/>
      <c r="H8524" s="72"/>
    </row>
    <row r="8525" spans="1:8" s="66" customFormat="1">
      <c r="A8525" s="16"/>
      <c r="B8525" s="70"/>
      <c r="C8525" s="71"/>
      <c r="D8525" s="70"/>
      <c r="E8525" s="70"/>
      <c r="H8525" s="72"/>
    </row>
    <row r="8526" spans="1:8" s="66" customFormat="1">
      <c r="A8526" s="16"/>
      <c r="B8526" s="70"/>
      <c r="C8526" s="71"/>
      <c r="D8526" s="70"/>
      <c r="E8526" s="70"/>
      <c r="H8526" s="72"/>
    </row>
    <row r="8527" spans="1:8" s="66" customFormat="1">
      <c r="A8527" s="16"/>
      <c r="B8527" s="70"/>
      <c r="C8527" s="71"/>
      <c r="D8527" s="70"/>
      <c r="E8527" s="70"/>
      <c r="H8527" s="72"/>
    </row>
    <row r="8528" spans="1:8" s="66" customFormat="1">
      <c r="A8528" s="16"/>
      <c r="B8528" s="70"/>
      <c r="C8528" s="71"/>
      <c r="D8528" s="70"/>
      <c r="E8528" s="70"/>
      <c r="H8528" s="72"/>
    </row>
    <row r="8529" spans="1:8" s="66" customFormat="1">
      <c r="A8529" s="16"/>
      <c r="B8529" s="70"/>
      <c r="C8529" s="71"/>
      <c r="D8529" s="70"/>
      <c r="E8529" s="70"/>
      <c r="H8529" s="72"/>
    </row>
    <row r="8530" spans="1:8" s="66" customFormat="1">
      <c r="A8530" s="16"/>
      <c r="B8530" s="70"/>
      <c r="C8530" s="71"/>
      <c r="D8530" s="70"/>
      <c r="E8530" s="70"/>
      <c r="H8530" s="72"/>
    </row>
    <row r="8531" spans="1:8" s="66" customFormat="1">
      <c r="A8531" s="16"/>
      <c r="B8531" s="70"/>
      <c r="C8531" s="71"/>
      <c r="D8531" s="70"/>
      <c r="E8531" s="70"/>
      <c r="H8531" s="72"/>
    </row>
    <row r="8532" spans="1:8" s="66" customFormat="1">
      <c r="A8532" s="16"/>
      <c r="B8532" s="70"/>
      <c r="C8532" s="71"/>
      <c r="D8532" s="70"/>
      <c r="E8532" s="70"/>
      <c r="H8532" s="72"/>
    </row>
    <row r="8533" spans="1:8" s="66" customFormat="1">
      <c r="A8533" s="16"/>
      <c r="B8533" s="70"/>
      <c r="C8533" s="71"/>
      <c r="D8533" s="70"/>
      <c r="E8533" s="70"/>
      <c r="H8533" s="72"/>
    </row>
    <row r="8534" spans="1:8" s="66" customFormat="1">
      <c r="A8534" s="16"/>
      <c r="B8534" s="70"/>
      <c r="C8534" s="71"/>
      <c r="D8534" s="70"/>
      <c r="E8534" s="70"/>
      <c r="H8534" s="72"/>
    </row>
    <row r="8535" spans="1:8" s="66" customFormat="1">
      <c r="A8535" s="16"/>
      <c r="B8535" s="70"/>
      <c r="C8535" s="71"/>
      <c r="D8535" s="70"/>
      <c r="E8535" s="70"/>
      <c r="H8535" s="72"/>
    </row>
    <row r="8536" spans="1:8" s="66" customFormat="1">
      <c r="A8536" s="16"/>
      <c r="B8536" s="70"/>
      <c r="C8536" s="71"/>
      <c r="D8536" s="70"/>
      <c r="E8536" s="70"/>
      <c r="H8536" s="72"/>
    </row>
    <row r="8537" spans="1:8" s="66" customFormat="1">
      <c r="A8537" s="16"/>
      <c r="B8537" s="70"/>
      <c r="C8537" s="71"/>
      <c r="D8537" s="70"/>
      <c r="E8537" s="70"/>
      <c r="H8537" s="72"/>
    </row>
    <row r="8538" spans="1:8" s="66" customFormat="1">
      <c r="A8538" s="16"/>
      <c r="B8538" s="70"/>
      <c r="C8538" s="71"/>
      <c r="D8538" s="70"/>
      <c r="E8538" s="70"/>
      <c r="H8538" s="72"/>
    </row>
    <row r="8539" spans="1:8" s="66" customFormat="1">
      <c r="A8539" s="16"/>
      <c r="B8539" s="70"/>
      <c r="C8539" s="71"/>
      <c r="D8539" s="70"/>
      <c r="E8539" s="70"/>
      <c r="H8539" s="72"/>
    </row>
    <row r="8540" spans="1:8" s="66" customFormat="1">
      <c r="A8540" s="16"/>
      <c r="B8540" s="70"/>
      <c r="C8540" s="71"/>
      <c r="D8540" s="70"/>
      <c r="E8540" s="70"/>
      <c r="H8540" s="72"/>
    </row>
    <row r="8541" spans="1:8" s="66" customFormat="1">
      <c r="A8541" s="16"/>
      <c r="B8541" s="70"/>
      <c r="C8541" s="71"/>
      <c r="D8541" s="70"/>
      <c r="E8541" s="70"/>
      <c r="H8541" s="72"/>
    </row>
    <row r="8542" spans="1:8" s="66" customFormat="1">
      <c r="A8542" s="16"/>
      <c r="B8542" s="70"/>
      <c r="C8542" s="71"/>
      <c r="D8542" s="70"/>
      <c r="E8542" s="70"/>
      <c r="H8542" s="72"/>
    </row>
    <row r="8543" spans="1:8" s="66" customFormat="1">
      <c r="A8543" s="16"/>
      <c r="B8543" s="70"/>
      <c r="C8543" s="71"/>
      <c r="D8543" s="70"/>
      <c r="E8543" s="70"/>
      <c r="H8543" s="72"/>
    </row>
    <row r="8544" spans="1:8" s="66" customFormat="1">
      <c r="A8544" s="16"/>
      <c r="B8544" s="70"/>
      <c r="C8544" s="71"/>
      <c r="D8544" s="70"/>
      <c r="E8544" s="70"/>
      <c r="H8544" s="72"/>
    </row>
    <row r="8545" spans="1:8" s="66" customFormat="1">
      <c r="A8545" s="16"/>
      <c r="B8545" s="70"/>
      <c r="C8545" s="71"/>
      <c r="D8545" s="70"/>
      <c r="E8545" s="70"/>
      <c r="H8545" s="72"/>
    </row>
    <row r="8546" spans="1:8" s="66" customFormat="1">
      <c r="A8546" s="16"/>
      <c r="B8546" s="70"/>
      <c r="C8546" s="71"/>
      <c r="D8546" s="70"/>
      <c r="E8546" s="70"/>
      <c r="H8546" s="72"/>
    </row>
    <row r="8547" spans="1:8" s="66" customFormat="1">
      <c r="A8547" s="16"/>
      <c r="B8547" s="70"/>
      <c r="C8547" s="71"/>
      <c r="D8547" s="70"/>
      <c r="E8547" s="70"/>
      <c r="H8547" s="72"/>
    </row>
    <row r="8548" spans="1:8" s="66" customFormat="1">
      <c r="A8548" s="16"/>
      <c r="B8548" s="70"/>
      <c r="C8548" s="71"/>
      <c r="D8548" s="70"/>
      <c r="E8548" s="70"/>
      <c r="H8548" s="72"/>
    </row>
    <row r="8549" spans="1:8" s="66" customFormat="1">
      <c r="A8549" s="16"/>
      <c r="B8549" s="70"/>
      <c r="C8549" s="71"/>
      <c r="D8549" s="70"/>
      <c r="E8549" s="70"/>
      <c r="H8549" s="72"/>
    </row>
    <row r="8550" spans="1:8" s="66" customFormat="1">
      <c r="A8550" s="16"/>
      <c r="B8550" s="70"/>
      <c r="C8550" s="71"/>
      <c r="D8550" s="70"/>
      <c r="E8550" s="70"/>
      <c r="H8550" s="72"/>
    </row>
    <row r="8551" spans="1:8" s="66" customFormat="1">
      <c r="A8551" s="16"/>
      <c r="B8551" s="70"/>
      <c r="C8551" s="71"/>
      <c r="D8551" s="70"/>
      <c r="E8551" s="70"/>
      <c r="H8551" s="72"/>
    </row>
    <row r="8552" spans="1:8" s="66" customFormat="1">
      <c r="A8552" s="16"/>
      <c r="B8552" s="70"/>
      <c r="C8552" s="71"/>
      <c r="D8552" s="70"/>
      <c r="E8552" s="70"/>
      <c r="H8552" s="72"/>
    </row>
    <row r="8553" spans="1:8" s="66" customFormat="1">
      <c r="A8553" s="16"/>
      <c r="B8553" s="70"/>
      <c r="C8553" s="71"/>
      <c r="D8553" s="70"/>
      <c r="E8553" s="70"/>
      <c r="H8553" s="72"/>
    </row>
    <row r="8554" spans="1:8" s="66" customFormat="1">
      <c r="A8554" s="16"/>
      <c r="B8554" s="70"/>
      <c r="C8554" s="71"/>
      <c r="D8554" s="70"/>
      <c r="E8554" s="70"/>
      <c r="H8554" s="72"/>
    </row>
    <row r="8555" spans="1:8" s="66" customFormat="1">
      <c r="A8555" s="16"/>
      <c r="B8555" s="70"/>
      <c r="C8555" s="71"/>
      <c r="D8555" s="70"/>
      <c r="E8555" s="70"/>
      <c r="H8555" s="72"/>
    </row>
    <row r="8556" spans="1:8" s="66" customFormat="1">
      <c r="A8556" s="16"/>
      <c r="B8556" s="70"/>
      <c r="C8556" s="71"/>
      <c r="D8556" s="70"/>
      <c r="E8556" s="70"/>
      <c r="H8556" s="72"/>
    </row>
    <row r="8557" spans="1:8" s="66" customFormat="1">
      <c r="A8557" s="16"/>
      <c r="B8557" s="70"/>
      <c r="C8557" s="71"/>
      <c r="D8557" s="70"/>
      <c r="E8557" s="70"/>
      <c r="H8557" s="72"/>
    </row>
    <row r="8558" spans="1:8" s="66" customFormat="1">
      <c r="A8558" s="16"/>
      <c r="B8558" s="70"/>
      <c r="C8558" s="71"/>
      <c r="D8558" s="70"/>
      <c r="E8558" s="70"/>
      <c r="H8558" s="72"/>
    </row>
    <row r="8559" spans="1:8" s="66" customFormat="1">
      <c r="A8559" s="16"/>
      <c r="B8559" s="70"/>
      <c r="C8559" s="71"/>
      <c r="D8559" s="70"/>
      <c r="E8559" s="70"/>
      <c r="H8559" s="72"/>
    </row>
    <row r="8560" spans="1:8" s="66" customFormat="1">
      <c r="A8560" s="16"/>
      <c r="B8560" s="70"/>
      <c r="C8560" s="71"/>
      <c r="D8560" s="70"/>
      <c r="E8560" s="70"/>
      <c r="H8560" s="72"/>
    </row>
    <row r="8561" spans="1:8" s="66" customFormat="1">
      <c r="A8561" s="16"/>
      <c r="B8561" s="70"/>
      <c r="C8561" s="71"/>
      <c r="D8561" s="70"/>
      <c r="E8561" s="70"/>
      <c r="H8561" s="72"/>
    </row>
    <row r="8562" spans="1:8" s="66" customFormat="1">
      <c r="A8562" s="16"/>
      <c r="B8562" s="70"/>
      <c r="C8562" s="71"/>
      <c r="D8562" s="70"/>
      <c r="E8562" s="70"/>
      <c r="H8562" s="72"/>
    </row>
    <row r="8563" spans="1:8" s="66" customFormat="1">
      <c r="A8563" s="16"/>
      <c r="B8563" s="70"/>
      <c r="C8563" s="71"/>
      <c r="D8563" s="70"/>
      <c r="E8563" s="70"/>
      <c r="H8563" s="72"/>
    </row>
    <row r="8564" spans="1:8" s="66" customFormat="1">
      <c r="A8564" s="16"/>
      <c r="B8564" s="70"/>
      <c r="C8564" s="71"/>
      <c r="D8564" s="70"/>
      <c r="E8564" s="70"/>
      <c r="H8564" s="72"/>
    </row>
    <row r="8565" spans="1:8" s="66" customFormat="1">
      <c r="A8565" s="16"/>
      <c r="B8565" s="70"/>
      <c r="C8565" s="71"/>
      <c r="D8565" s="70"/>
      <c r="E8565" s="70"/>
      <c r="H8565" s="72"/>
    </row>
    <row r="8566" spans="1:8" s="66" customFormat="1">
      <c r="A8566" s="16"/>
      <c r="B8566" s="70"/>
      <c r="C8566" s="71"/>
      <c r="D8566" s="70"/>
      <c r="E8566" s="70"/>
      <c r="H8566" s="72"/>
    </row>
    <row r="8567" spans="1:8" s="66" customFormat="1">
      <c r="A8567" s="16"/>
      <c r="B8567" s="70"/>
      <c r="C8567" s="71"/>
      <c r="D8567" s="70"/>
      <c r="E8567" s="70"/>
      <c r="H8567" s="72"/>
    </row>
    <row r="8568" spans="1:8" s="66" customFormat="1">
      <c r="A8568" s="16"/>
      <c r="B8568" s="70"/>
      <c r="C8568" s="71"/>
      <c r="D8568" s="70"/>
      <c r="E8568" s="70"/>
      <c r="H8568" s="72"/>
    </row>
    <row r="8569" spans="1:8" s="66" customFormat="1">
      <c r="A8569" s="16"/>
      <c r="B8569" s="70"/>
      <c r="C8569" s="71"/>
      <c r="D8569" s="70"/>
      <c r="E8569" s="70"/>
      <c r="H8569" s="72"/>
    </row>
    <row r="8570" spans="1:8" s="66" customFormat="1">
      <c r="A8570" s="16"/>
      <c r="B8570" s="70"/>
      <c r="C8570" s="71"/>
      <c r="D8570" s="70"/>
      <c r="E8570" s="70"/>
      <c r="H8570" s="72"/>
    </row>
    <row r="8571" spans="1:8" s="66" customFormat="1">
      <c r="A8571" s="16"/>
      <c r="B8571" s="70"/>
      <c r="C8571" s="71"/>
      <c r="D8571" s="70"/>
      <c r="E8571" s="70"/>
      <c r="H8571" s="72"/>
    </row>
    <row r="8572" spans="1:8" s="66" customFormat="1">
      <c r="A8572" s="16"/>
      <c r="B8572" s="70"/>
      <c r="C8572" s="71"/>
      <c r="D8572" s="70"/>
      <c r="E8572" s="70"/>
      <c r="H8572" s="72"/>
    </row>
    <row r="8573" spans="1:8" s="66" customFormat="1">
      <c r="A8573" s="16"/>
      <c r="B8573" s="70"/>
      <c r="C8573" s="71"/>
      <c r="D8573" s="70"/>
      <c r="E8573" s="70"/>
      <c r="H8573" s="72"/>
    </row>
    <row r="8574" spans="1:8" s="66" customFormat="1">
      <c r="A8574" s="16"/>
      <c r="B8574" s="70"/>
      <c r="C8574" s="71"/>
      <c r="D8574" s="70"/>
      <c r="E8574" s="70"/>
      <c r="H8574" s="72"/>
    </row>
    <row r="8575" spans="1:8" s="66" customFormat="1">
      <c r="A8575" s="16"/>
      <c r="B8575" s="70"/>
      <c r="C8575" s="71"/>
      <c r="D8575" s="70"/>
      <c r="E8575" s="70"/>
      <c r="H8575" s="72"/>
    </row>
    <row r="8576" spans="1:8" s="66" customFormat="1">
      <c r="A8576" s="16"/>
      <c r="B8576" s="70"/>
      <c r="C8576" s="71"/>
      <c r="D8576" s="70"/>
      <c r="E8576" s="70"/>
      <c r="H8576" s="72"/>
    </row>
    <row r="8577" spans="1:8" s="66" customFormat="1">
      <c r="A8577" s="16"/>
      <c r="B8577" s="70"/>
      <c r="C8577" s="71"/>
      <c r="D8577" s="70"/>
      <c r="E8577" s="70"/>
      <c r="H8577" s="72"/>
    </row>
    <row r="8578" spans="1:8" s="66" customFormat="1">
      <c r="A8578" s="16"/>
      <c r="B8578" s="70"/>
      <c r="C8578" s="71"/>
      <c r="D8578" s="70"/>
      <c r="E8578" s="70"/>
      <c r="H8578" s="72"/>
    </row>
    <row r="8579" spans="1:8" s="66" customFormat="1">
      <c r="A8579" s="16"/>
      <c r="B8579" s="70"/>
      <c r="C8579" s="71"/>
      <c r="D8579" s="70"/>
      <c r="E8579" s="70"/>
      <c r="H8579" s="72"/>
    </row>
    <row r="8580" spans="1:8" s="66" customFormat="1">
      <c r="A8580" s="16"/>
      <c r="B8580" s="70"/>
      <c r="C8580" s="71"/>
      <c r="D8580" s="70"/>
      <c r="E8580" s="70"/>
      <c r="H8580" s="72"/>
    </row>
    <row r="8581" spans="1:8" s="66" customFormat="1">
      <c r="A8581" s="16"/>
      <c r="B8581" s="70"/>
      <c r="C8581" s="71"/>
      <c r="D8581" s="70"/>
      <c r="E8581" s="70"/>
      <c r="H8581" s="72"/>
    </row>
    <row r="8582" spans="1:8" s="66" customFormat="1">
      <c r="A8582" s="16"/>
      <c r="B8582" s="70"/>
      <c r="C8582" s="71"/>
      <c r="D8582" s="70"/>
      <c r="E8582" s="70"/>
      <c r="H8582" s="72"/>
    </row>
    <row r="8583" spans="1:8" s="66" customFormat="1">
      <c r="A8583" s="16"/>
      <c r="B8583" s="70"/>
      <c r="C8583" s="71"/>
      <c r="D8583" s="70"/>
      <c r="E8583" s="70"/>
      <c r="H8583" s="72"/>
    </row>
    <row r="8584" spans="1:8" s="66" customFormat="1">
      <c r="A8584" s="16"/>
      <c r="B8584" s="70"/>
      <c r="C8584" s="71"/>
      <c r="D8584" s="70"/>
      <c r="E8584" s="70"/>
      <c r="H8584" s="72"/>
    </row>
    <row r="8585" spans="1:8" s="66" customFormat="1">
      <c r="A8585" s="16"/>
      <c r="B8585" s="70"/>
      <c r="C8585" s="71"/>
      <c r="D8585" s="70"/>
      <c r="E8585" s="70"/>
      <c r="H8585" s="72"/>
    </row>
    <row r="8586" spans="1:8" s="66" customFormat="1">
      <c r="A8586" s="16"/>
      <c r="B8586" s="70"/>
      <c r="C8586" s="71"/>
      <c r="D8586" s="70"/>
      <c r="E8586" s="70"/>
      <c r="H8586" s="72"/>
    </row>
    <row r="8587" spans="1:8" s="66" customFormat="1">
      <c r="A8587" s="16"/>
      <c r="B8587" s="70"/>
      <c r="C8587" s="71"/>
      <c r="D8587" s="70"/>
      <c r="E8587" s="70"/>
      <c r="H8587" s="72"/>
    </row>
    <row r="8588" spans="1:8" s="66" customFormat="1">
      <c r="A8588" s="16"/>
      <c r="B8588" s="70"/>
      <c r="C8588" s="71"/>
      <c r="D8588" s="70"/>
      <c r="E8588" s="70"/>
      <c r="H8588" s="72"/>
    </row>
    <row r="8589" spans="1:8" s="66" customFormat="1">
      <c r="A8589" s="16"/>
      <c r="B8589" s="70"/>
      <c r="C8589" s="71"/>
      <c r="D8589" s="70"/>
      <c r="E8589" s="70"/>
      <c r="H8589" s="72"/>
    </row>
    <row r="8590" spans="1:8" s="66" customFormat="1">
      <c r="A8590" s="16"/>
      <c r="B8590" s="70"/>
      <c r="C8590" s="71"/>
      <c r="D8590" s="70"/>
      <c r="E8590" s="70"/>
      <c r="H8590" s="72"/>
    </row>
    <row r="8591" spans="1:8" s="66" customFormat="1">
      <c r="A8591" s="16"/>
      <c r="B8591" s="70"/>
      <c r="C8591" s="71"/>
      <c r="D8591" s="70"/>
      <c r="E8591" s="70"/>
      <c r="H8591" s="72"/>
    </row>
    <row r="8592" spans="1:8" s="66" customFormat="1">
      <c r="A8592" s="16"/>
      <c r="B8592" s="70"/>
      <c r="C8592" s="71"/>
      <c r="D8592" s="70"/>
      <c r="E8592" s="70"/>
      <c r="H8592" s="72"/>
    </row>
    <row r="8593" spans="1:8" s="66" customFormat="1">
      <c r="A8593" s="16"/>
      <c r="B8593" s="70"/>
      <c r="C8593" s="71"/>
      <c r="D8593" s="70"/>
      <c r="E8593" s="70"/>
      <c r="H8593" s="72"/>
    </row>
    <row r="8594" spans="1:8" s="66" customFormat="1">
      <c r="A8594" s="16"/>
      <c r="B8594" s="70"/>
      <c r="C8594" s="71"/>
      <c r="D8594" s="70"/>
      <c r="E8594" s="70"/>
      <c r="H8594" s="72"/>
    </row>
    <row r="8595" spans="1:8" s="66" customFormat="1">
      <c r="A8595" s="16"/>
      <c r="B8595" s="70"/>
      <c r="C8595" s="71"/>
      <c r="D8595" s="70"/>
      <c r="E8595" s="70"/>
      <c r="H8595" s="72"/>
    </row>
    <row r="8596" spans="1:8" s="66" customFormat="1">
      <c r="A8596" s="16"/>
      <c r="B8596" s="70"/>
      <c r="C8596" s="71"/>
      <c r="D8596" s="70"/>
      <c r="E8596" s="70"/>
      <c r="H8596" s="72"/>
    </row>
    <row r="8597" spans="1:8" s="66" customFormat="1">
      <c r="A8597" s="16"/>
      <c r="B8597" s="70"/>
      <c r="C8597" s="71"/>
      <c r="D8597" s="70"/>
      <c r="E8597" s="70"/>
      <c r="H8597" s="72"/>
    </row>
    <row r="8598" spans="1:8" s="66" customFormat="1">
      <c r="A8598" s="16"/>
      <c r="B8598" s="70"/>
      <c r="C8598" s="71"/>
      <c r="D8598" s="70"/>
      <c r="E8598" s="70"/>
      <c r="H8598" s="72"/>
    </row>
    <row r="8599" spans="1:8" s="66" customFormat="1">
      <c r="A8599" s="16"/>
      <c r="B8599" s="70"/>
      <c r="C8599" s="71"/>
      <c r="D8599" s="70"/>
      <c r="E8599" s="70"/>
      <c r="H8599" s="72"/>
    </row>
    <row r="8600" spans="1:8" s="66" customFormat="1">
      <c r="A8600" s="16"/>
      <c r="B8600" s="70"/>
      <c r="C8600" s="71"/>
      <c r="D8600" s="70"/>
      <c r="E8600" s="70"/>
      <c r="H8600" s="72"/>
    </row>
    <row r="8601" spans="1:8" s="66" customFormat="1">
      <c r="A8601" s="16"/>
      <c r="B8601" s="70"/>
      <c r="C8601" s="71"/>
      <c r="D8601" s="70"/>
      <c r="E8601" s="70"/>
      <c r="H8601" s="72"/>
    </row>
    <row r="8602" spans="1:8" s="66" customFormat="1">
      <c r="A8602" s="16"/>
      <c r="B8602" s="70"/>
      <c r="C8602" s="71"/>
      <c r="D8602" s="70"/>
      <c r="E8602" s="70"/>
      <c r="H8602" s="72"/>
    </row>
    <row r="8603" spans="1:8" s="66" customFormat="1">
      <c r="A8603" s="16"/>
      <c r="B8603" s="70"/>
      <c r="C8603" s="71"/>
      <c r="D8603" s="70"/>
      <c r="E8603" s="70"/>
      <c r="H8603" s="72"/>
    </row>
    <row r="8604" spans="1:8" s="66" customFormat="1">
      <c r="A8604" s="16"/>
      <c r="B8604" s="70"/>
      <c r="C8604" s="71"/>
      <c r="D8604" s="70"/>
      <c r="E8604" s="70"/>
      <c r="H8604" s="72"/>
    </row>
    <row r="8605" spans="1:8" s="66" customFormat="1">
      <c r="A8605" s="16"/>
      <c r="B8605" s="70"/>
      <c r="C8605" s="71"/>
      <c r="D8605" s="70"/>
      <c r="E8605" s="70"/>
      <c r="H8605" s="72"/>
    </row>
    <row r="8606" spans="1:8" s="66" customFormat="1">
      <c r="A8606" s="16"/>
      <c r="B8606" s="70"/>
      <c r="C8606" s="71"/>
      <c r="D8606" s="70"/>
      <c r="E8606" s="70"/>
      <c r="H8606" s="72"/>
    </row>
    <row r="8607" spans="1:8" s="66" customFormat="1">
      <c r="A8607" s="16"/>
      <c r="B8607" s="70"/>
      <c r="C8607" s="71"/>
      <c r="D8607" s="70"/>
      <c r="E8607" s="70"/>
      <c r="H8607" s="72"/>
    </row>
    <row r="8608" spans="1:8" s="66" customFormat="1">
      <c r="A8608" s="16"/>
      <c r="B8608" s="70"/>
      <c r="C8608" s="71"/>
      <c r="D8608" s="70"/>
      <c r="E8608" s="70"/>
      <c r="H8608" s="72"/>
    </row>
    <row r="8609" spans="1:8" s="66" customFormat="1">
      <c r="A8609" s="16"/>
      <c r="B8609" s="70"/>
      <c r="C8609" s="71"/>
      <c r="D8609" s="70"/>
      <c r="E8609" s="70"/>
      <c r="H8609" s="72"/>
    </row>
    <row r="8610" spans="1:8" s="66" customFormat="1">
      <c r="A8610" s="16"/>
      <c r="B8610" s="70"/>
      <c r="C8610" s="71"/>
      <c r="D8610" s="70"/>
      <c r="E8610" s="70"/>
      <c r="H8610" s="72"/>
    </row>
    <row r="8611" spans="1:8" s="66" customFormat="1">
      <c r="A8611" s="16"/>
      <c r="B8611" s="70"/>
      <c r="C8611" s="71"/>
      <c r="D8611" s="70"/>
      <c r="E8611" s="70"/>
      <c r="H8611" s="72"/>
    </row>
    <row r="8612" spans="1:8" s="66" customFormat="1">
      <c r="A8612" s="16"/>
      <c r="B8612" s="70"/>
      <c r="C8612" s="71"/>
      <c r="D8612" s="70"/>
      <c r="E8612" s="70"/>
      <c r="H8612" s="72"/>
    </row>
    <row r="8613" spans="1:8" s="66" customFormat="1">
      <c r="A8613" s="16"/>
      <c r="B8613" s="70"/>
      <c r="C8613" s="71"/>
      <c r="D8613" s="70"/>
      <c r="E8613" s="70"/>
      <c r="H8613" s="72"/>
    </row>
    <row r="8614" spans="1:8" s="66" customFormat="1">
      <c r="A8614" s="16"/>
      <c r="B8614" s="70"/>
      <c r="C8614" s="71"/>
      <c r="D8614" s="70"/>
      <c r="E8614" s="70"/>
      <c r="H8614" s="72"/>
    </row>
    <row r="8615" spans="1:8" s="66" customFormat="1">
      <c r="A8615" s="16"/>
      <c r="B8615" s="70"/>
      <c r="C8615" s="71"/>
      <c r="D8615" s="70"/>
      <c r="E8615" s="70"/>
      <c r="H8615" s="72"/>
    </row>
    <row r="8616" spans="1:8" s="66" customFormat="1">
      <c r="A8616" s="16"/>
      <c r="B8616" s="70"/>
      <c r="C8616" s="71"/>
      <c r="D8616" s="70"/>
      <c r="E8616" s="70"/>
      <c r="H8616" s="72"/>
    </row>
    <row r="8617" spans="1:8" s="66" customFormat="1">
      <c r="A8617" s="16"/>
      <c r="B8617" s="70"/>
      <c r="C8617" s="71"/>
      <c r="D8617" s="70"/>
      <c r="E8617" s="70"/>
      <c r="H8617" s="72"/>
    </row>
    <row r="8618" spans="1:8" s="66" customFormat="1">
      <c r="A8618" s="16"/>
      <c r="B8618" s="70"/>
      <c r="C8618" s="71"/>
      <c r="D8618" s="70"/>
      <c r="E8618" s="70"/>
      <c r="H8618" s="72"/>
    </row>
    <row r="8619" spans="1:8" s="66" customFormat="1">
      <c r="A8619" s="16"/>
      <c r="B8619" s="70"/>
      <c r="C8619" s="71"/>
      <c r="D8619" s="70"/>
      <c r="E8619" s="70"/>
      <c r="H8619" s="72"/>
    </row>
    <row r="8620" spans="1:8" s="66" customFormat="1">
      <c r="A8620" s="16"/>
      <c r="B8620" s="70"/>
      <c r="C8620" s="71"/>
      <c r="D8620" s="70"/>
      <c r="E8620" s="70"/>
      <c r="H8620" s="72"/>
    </row>
    <row r="8621" spans="1:8" s="66" customFormat="1">
      <c r="A8621" s="16"/>
      <c r="B8621" s="70"/>
      <c r="C8621" s="71"/>
      <c r="D8621" s="70"/>
      <c r="E8621" s="70"/>
      <c r="H8621" s="72"/>
    </row>
    <row r="8622" spans="1:8" s="66" customFormat="1">
      <c r="A8622" s="16"/>
      <c r="B8622" s="70"/>
      <c r="C8622" s="71"/>
      <c r="D8622" s="70"/>
      <c r="E8622" s="70"/>
      <c r="H8622" s="72"/>
    </row>
    <row r="8623" spans="1:8" s="66" customFormat="1">
      <c r="A8623" s="16"/>
      <c r="B8623" s="70"/>
      <c r="C8623" s="71"/>
      <c r="D8623" s="70"/>
      <c r="E8623" s="70"/>
      <c r="H8623" s="72"/>
    </row>
    <row r="8624" spans="1:8" s="66" customFormat="1">
      <c r="A8624" s="16"/>
      <c r="B8624" s="70"/>
      <c r="C8624" s="71"/>
      <c r="D8624" s="70"/>
      <c r="E8624" s="70"/>
      <c r="H8624" s="72"/>
    </row>
    <row r="8625" spans="1:8" s="66" customFormat="1">
      <c r="A8625" s="16"/>
      <c r="B8625" s="70"/>
      <c r="C8625" s="71"/>
      <c r="D8625" s="70"/>
      <c r="E8625" s="70"/>
      <c r="H8625" s="72"/>
    </row>
    <row r="8626" spans="1:8" s="66" customFormat="1">
      <c r="A8626" s="16"/>
      <c r="B8626" s="70"/>
      <c r="C8626" s="71"/>
      <c r="D8626" s="70"/>
      <c r="E8626" s="70"/>
      <c r="H8626" s="72"/>
    </row>
    <row r="8627" spans="1:8" s="66" customFormat="1">
      <c r="A8627" s="16"/>
      <c r="B8627" s="70"/>
      <c r="C8627" s="71"/>
      <c r="D8627" s="70"/>
      <c r="E8627" s="70"/>
      <c r="H8627" s="72"/>
    </row>
    <row r="8628" spans="1:8" s="66" customFormat="1">
      <c r="A8628" s="16"/>
      <c r="B8628" s="70"/>
      <c r="C8628" s="71"/>
      <c r="D8628" s="70"/>
      <c r="E8628" s="70"/>
      <c r="H8628" s="72"/>
    </row>
    <row r="8629" spans="1:8" s="66" customFormat="1">
      <c r="A8629" s="16"/>
      <c r="B8629" s="70"/>
      <c r="C8629" s="71"/>
      <c r="D8629" s="70"/>
      <c r="E8629" s="70"/>
      <c r="H8629" s="72"/>
    </row>
    <row r="8630" spans="1:8" s="66" customFormat="1">
      <c r="A8630" s="16"/>
      <c r="B8630" s="70"/>
      <c r="C8630" s="71"/>
      <c r="D8630" s="70"/>
      <c r="E8630" s="70"/>
      <c r="H8630" s="72"/>
    </row>
    <row r="8631" spans="1:8" s="66" customFormat="1">
      <c r="A8631" s="16"/>
      <c r="B8631" s="70"/>
      <c r="C8631" s="71"/>
      <c r="D8631" s="70"/>
      <c r="E8631" s="70"/>
      <c r="H8631" s="72"/>
    </row>
    <row r="8632" spans="1:8" s="66" customFormat="1">
      <c r="A8632" s="16"/>
      <c r="B8632" s="70"/>
      <c r="C8632" s="71"/>
      <c r="D8632" s="70"/>
      <c r="E8632" s="70"/>
      <c r="H8632" s="72"/>
    </row>
    <row r="8633" spans="1:8" s="66" customFormat="1">
      <c r="A8633" s="16"/>
      <c r="B8633" s="70"/>
      <c r="C8633" s="71"/>
      <c r="D8633" s="70"/>
      <c r="E8633" s="70"/>
      <c r="H8633" s="72"/>
    </row>
    <row r="8634" spans="1:8" s="66" customFormat="1">
      <c r="A8634" s="16"/>
      <c r="B8634" s="70"/>
      <c r="C8634" s="71"/>
      <c r="D8634" s="70"/>
      <c r="E8634" s="70"/>
      <c r="H8634" s="72"/>
    </row>
    <row r="8635" spans="1:8" s="66" customFormat="1">
      <c r="A8635" s="16"/>
      <c r="B8635" s="70"/>
      <c r="C8635" s="71"/>
      <c r="D8635" s="70"/>
      <c r="E8635" s="70"/>
      <c r="H8635" s="72"/>
    </row>
    <row r="8636" spans="1:8" s="66" customFormat="1">
      <c r="A8636" s="16"/>
      <c r="B8636" s="70"/>
      <c r="C8636" s="71"/>
      <c r="D8636" s="70"/>
      <c r="E8636" s="70"/>
      <c r="H8636" s="72"/>
    </row>
    <row r="8637" spans="1:8" s="66" customFormat="1">
      <c r="A8637" s="16"/>
      <c r="B8637" s="70"/>
      <c r="C8637" s="71"/>
      <c r="D8637" s="70"/>
      <c r="E8637" s="70"/>
      <c r="H8637" s="72"/>
    </row>
    <row r="8638" spans="1:8" s="66" customFormat="1">
      <c r="A8638" s="16"/>
      <c r="B8638" s="70"/>
      <c r="C8638" s="71"/>
      <c r="D8638" s="70"/>
      <c r="E8638" s="70"/>
      <c r="H8638" s="72"/>
    </row>
    <row r="8639" spans="1:8" s="66" customFormat="1">
      <c r="A8639" s="16"/>
      <c r="B8639" s="70"/>
      <c r="C8639" s="71"/>
      <c r="D8639" s="70"/>
      <c r="E8639" s="70"/>
      <c r="H8639" s="72"/>
    </row>
    <row r="8640" spans="1:8" s="66" customFormat="1">
      <c r="A8640" s="16"/>
      <c r="B8640" s="70"/>
      <c r="C8640" s="71"/>
      <c r="D8640" s="70"/>
      <c r="E8640" s="70"/>
      <c r="H8640" s="72"/>
    </row>
    <row r="8641" spans="1:8" s="66" customFormat="1">
      <c r="A8641" s="16"/>
      <c r="B8641" s="70"/>
      <c r="C8641" s="71"/>
      <c r="D8641" s="70"/>
      <c r="E8641" s="70"/>
      <c r="H8641" s="72"/>
    </row>
    <row r="8642" spans="1:8" s="66" customFormat="1">
      <c r="A8642" s="16"/>
      <c r="B8642" s="70"/>
      <c r="C8642" s="71"/>
      <c r="D8642" s="70"/>
      <c r="E8642" s="70"/>
      <c r="H8642" s="72"/>
    </row>
    <row r="8643" spans="1:8" s="66" customFormat="1">
      <c r="A8643" s="16"/>
      <c r="B8643" s="70"/>
      <c r="C8643" s="71"/>
      <c r="D8643" s="70"/>
      <c r="E8643" s="70"/>
      <c r="H8643" s="72"/>
    </row>
    <row r="8644" spans="1:8" s="66" customFormat="1">
      <c r="A8644" s="16"/>
      <c r="B8644" s="70"/>
      <c r="C8644" s="71"/>
      <c r="D8644" s="70"/>
      <c r="E8644" s="70"/>
      <c r="H8644" s="72"/>
    </row>
    <row r="8645" spans="1:8" s="66" customFormat="1">
      <c r="A8645" s="16"/>
      <c r="B8645" s="70"/>
      <c r="C8645" s="71"/>
      <c r="D8645" s="70"/>
      <c r="E8645" s="70"/>
      <c r="H8645" s="72"/>
    </row>
    <row r="8646" spans="1:8" s="66" customFormat="1">
      <c r="A8646" s="16"/>
      <c r="B8646" s="70"/>
      <c r="C8646" s="71"/>
      <c r="D8646" s="70"/>
      <c r="E8646" s="70"/>
      <c r="H8646" s="72"/>
    </row>
    <row r="8647" spans="1:8" s="66" customFormat="1">
      <c r="A8647" s="16"/>
      <c r="B8647" s="70"/>
      <c r="C8647" s="71"/>
      <c r="D8647" s="70"/>
      <c r="E8647" s="70"/>
      <c r="H8647" s="72"/>
    </row>
    <row r="8648" spans="1:8" s="66" customFormat="1">
      <c r="A8648" s="16"/>
      <c r="B8648" s="70"/>
      <c r="C8648" s="71"/>
      <c r="D8648" s="70"/>
      <c r="E8648" s="70"/>
      <c r="H8648" s="72"/>
    </row>
    <row r="8649" spans="1:8" s="66" customFormat="1">
      <c r="A8649" s="16"/>
      <c r="B8649" s="70"/>
      <c r="C8649" s="71"/>
      <c r="D8649" s="70"/>
      <c r="E8649" s="70"/>
      <c r="H8649" s="72"/>
    </row>
    <row r="8650" spans="1:8" s="66" customFormat="1">
      <c r="A8650" s="16"/>
      <c r="B8650" s="70"/>
      <c r="C8650" s="71"/>
      <c r="D8650" s="70"/>
      <c r="E8650" s="70"/>
      <c r="H8650" s="72"/>
    </row>
    <row r="8651" spans="1:8" s="66" customFormat="1">
      <c r="A8651" s="16"/>
      <c r="B8651" s="70"/>
      <c r="C8651" s="71"/>
      <c r="D8651" s="70"/>
      <c r="E8651" s="70"/>
      <c r="H8651" s="72"/>
    </row>
    <row r="8652" spans="1:8" s="66" customFormat="1">
      <c r="A8652" s="16"/>
      <c r="B8652" s="70"/>
      <c r="C8652" s="71"/>
      <c r="D8652" s="70"/>
      <c r="E8652" s="70"/>
      <c r="H8652" s="72"/>
    </row>
    <row r="8653" spans="1:8" s="66" customFormat="1">
      <c r="A8653" s="16"/>
      <c r="B8653" s="70"/>
      <c r="C8653" s="71"/>
      <c r="D8653" s="70"/>
      <c r="E8653" s="70"/>
      <c r="H8653" s="72"/>
    </row>
    <row r="8654" spans="1:8" s="66" customFormat="1">
      <c r="A8654" s="16"/>
      <c r="B8654" s="70"/>
      <c r="C8654" s="71"/>
      <c r="D8654" s="70"/>
      <c r="E8654" s="70"/>
      <c r="H8654" s="72"/>
    </row>
    <row r="8655" spans="1:8" s="66" customFormat="1">
      <c r="A8655" s="16"/>
      <c r="B8655" s="70"/>
      <c r="C8655" s="71"/>
      <c r="D8655" s="70"/>
      <c r="E8655" s="70"/>
      <c r="H8655" s="72"/>
    </row>
    <row r="8656" spans="1:8" s="66" customFormat="1">
      <c r="A8656" s="16"/>
      <c r="B8656" s="70"/>
      <c r="C8656" s="71"/>
      <c r="D8656" s="70"/>
      <c r="E8656" s="70"/>
      <c r="H8656" s="72"/>
    </row>
    <row r="8657" spans="1:8" s="66" customFormat="1">
      <c r="A8657" s="16"/>
      <c r="B8657" s="70"/>
      <c r="C8657" s="71"/>
      <c r="D8657" s="70"/>
      <c r="E8657" s="70"/>
      <c r="H8657" s="72"/>
    </row>
    <row r="8658" spans="1:8" s="66" customFormat="1">
      <c r="A8658" s="16"/>
      <c r="B8658" s="70"/>
      <c r="C8658" s="71"/>
      <c r="D8658" s="70"/>
      <c r="E8658" s="70"/>
      <c r="H8658" s="72"/>
    </row>
    <row r="8659" spans="1:8" s="66" customFormat="1">
      <c r="A8659" s="16"/>
      <c r="B8659" s="70"/>
      <c r="C8659" s="71"/>
      <c r="D8659" s="70"/>
      <c r="E8659" s="70"/>
      <c r="H8659" s="72"/>
    </row>
    <row r="8660" spans="1:8" s="66" customFormat="1">
      <c r="A8660" s="16"/>
      <c r="B8660" s="70"/>
      <c r="C8660" s="71"/>
      <c r="D8660" s="70"/>
      <c r="E8660" s="70"/>
      <c r="H8660" s="72"/>
    </row>
    <row r="8661" spans="1:8" s="66" customFormat="1">
      <c r="A8661" s="16"/>
      <c r="B8661" s="70"/>
      <c r="C8661" s="71"/>
      <c r="D8661" s="70"/>
      <c r="E8661" s="70"/>
      <c r="H8661" s="72"/>
    </row>
    <row r="8662" spans="1:8" s="66" customFormat="1">
      <c r="A8662" s="16"/>
      <c r="B8662" s="70"/>
      <c r="C8662" s="71"/>
      <c r="D8662" s="70"/>
      <c r="E8662" s="70"/>
      <c r="H8662" s="72"/>
    </row>
    <row r="8663" spans="1:8" s="66" customFormat="1">
      <c r="A8663" s="16"/>
      <c r="B8663" s="70"/>
      <c r="C8663" s="71"/>
      <c r="D8663" s="70"/>
      <c r="E8663" s="70"/>
      <c r="H8663" s="72"/>
    </row>
    <row r="8664" spans="1:8" s="66" customFormat="1">
      <c r="A8664" s="16"/>
      <c r="B8664" s="70"/>
      <c r="C8664" s="71"/>
      <c r="D8664" s="70"/>
      <c r="E8664" s="70"/>
      <c r="H8664" s="72"/>
    </row>
    <row r="8665" spans="1:8" s="66" customFormat="1">
      <c r="A8665" s="16"/>
      <c r="B8665" s="70"/>
      <c r="C8665" s="71"/>
      <c r="D8665" s="70"/>
      <c r="E8665" s="70"/>
      <c r="H8665" s="72"/>
    </row>
    <row r="8666" spans="1:8" s="66" customFormat="1">
      <c r="A8666" s="16"/>
      <c r="B8666" s="70"/>
      <c r="C8666" s="71"/>
      <c r="D8666" s="70"/>
      <c r="E8666" s="70"/>
      <c r="H8666" s="72"/>
    </row>
    <row r="8667" spans="1:8" s="66" customFormat="1">
      <c r="A8667" s="16"/>
      <c r="B8667" s="70"/>
      <c r="C8667" s="71"/>
      <c r="D8667" s="70"/>
      <c r="E8667" s="70"/>
      <c r="H8667" s="72"/>
    </row>
    <row r="8668" spans="1:8" s="66" customFormat="1">
      <c r="A8668" s="16"/>
      <c r="B8668" s="70"/>
      <c r="C8668" s="71"/>
      <c r="D8668" s="70"/>
      <c r="E8668" s="70"/>
      <c r="H8668" s="72"/>
    </row>
    <row r="8669" spans="1:8" s="66" customFormat="1">
      <c r="A8669" s="16"/>
      <c r="B8669" s="70"/>
      <c r="C8669" s="71"/>
      <c r="D8669" s="70"/>
      <c r="E8669" s="70"/>
      <c r="H8669" s="72"/>
    </row>
    <row r="8670" spans="1:8" s="66" customFormat="1">
      <c r="A8670" s="16"/>
      <c r="B8670" s="70"/>
      <c r="C8670" s="71"/>
      <c r="D8670" s="70"/>
      <c r="E8670" s="70"/>
      <c r="H8670" s="72"/>
    </row>
    <row r="8671" spans="1:8" s="66" customFormat="1">
      <c r="A8671" s="16"/>
      <c r="B8671" s="70"/>
      <c r="C8671" s="71"/>
      <c r="D8671" s="70"/>
      <c r="E8671" s="70"/>
      <c r="H8671" s="72"/>
    </row>
    <row r="8672" spans="1:8" s="66" customFormat="1">
      <c r="A8672" s="16"/>
      <c r="B8672" s="70"/>
      <c r="C8672" s="71"/>
      <c r="D8672" s="70"/>
      <c r="E8672" s="70"/>
      <c r="H8672" s="72"/>
    </row>
    <row r="8673" spans="1:8" s="66" customFormat="1">
      <c r="A8673" s="16"/>
      <c r="B8673" s="70"/>
      <c r="C8673" s="71"/>
      <c r="D8673" s="70"/>
      <c r="E8673" s="70"/>
      <c r="H8673" s="72"/>
    </row>
    <row r="8674" spans="1:8" s="66" customFormat="1">
      <c r="A8674" s="16"/>
      <c r="B8674" s="70"/>
      <c r="C8674" s="71"/>
      <c r="D8674" s="70"/>
      <c r="E8674" s="70"/>
      <c r="H8674" s="72"/>
    </row>
    <row r="8675" spans="1:8" s="66" customFormat="1">
      <c r="A8675" s="16"/>
      <c r="B8675" s="70"/>
      <c r="C8675" s="71"/>
      <c r="D8675" s="70"/>
      <c r="E8675" s="70"/>
      <c r="H8675" s="72"/>
    </row>
    <row r="8676" spans="1:8" s="66" customFormat="1">
      <c r="A8676" s="16"/>
      <c r="B8676" s="70"/>
      <c r="C8676" s="71"/>
      <c r="D8676" s="70"/>
      <c r="E8676" s="70"/>
      <c r="H8676" s="72"/>
    </row>
    <row r="8677" spans="1:8" s="66" customFormat="1">
      <c r="A8677" s="16"/>
      <c r="B8677" s="70"/>
      <c r="C8677" s="71"/>
      <c r="D8677" s="70"/>
      <c r="E8677" s="70"/>
      <c r="H8677" s="72"/>
    </row>
    <row r="8678" spans="1:8" s="66" customFormat="1">
      <c r="A8678" s="16"/>
      <c r="B8678" s="70"/>
      <c r="C8678" s="71"/>
      <c r="D8678" s="70"/>
      <c r="E8678" s="70"/>
      <c r="H8678" s="72"/>
    </row>
    <row r="8679" spans="1:8" s="66" customFormat="1">
      <c r="A8679" s="16"/>
      <c r="B8679" s="70"/>
      <c r="C8679" s="71"/>
      <c r="D8679" s="70"/>
      <c r="E8679" s="70"/>
      <c r="H8679" s="72"/>
    </row>
    <row r="8680" spans="1:8" s="66" customFormat="1">
      <c r="A8680" s="16"/>
      <c r="B8680" s="70"/>
      <c r="C8680" s="71"/>
      <c r="D8680" s="70"/>
      <c r="E8680" s="70"/>
      <c r="H8680" s="72"/>
    </row>
    <row r="8681" spans="1:8" s="66" customFormat="1">
      <c r="A8681" s="16"/>
      <c r="B8681" s="70"/>
      <c r="C8681" s="71"/>
      <c r="D8681" s="70"/>
      <c r="E8681" s="70"/>
      <c r="H8681" s="72"/>
    </row>
    <row r="8682" spans="1:8" s="66" customFormat="1">
      <c r="A8682" s="16"/>
      <c r="B8682" s="70"/>
      <c r="C8682" s="71"/>
      <c r="D8682" s="70"/>
      <c r="E8682" s="70"/>
      <c r="H8682" s="72"/>
    </row>
    <row r="8683" spans="1:8" s="66" customFormat="1">
      <c r="A8683" s="16"/>
      <c r="B8683" s="70"/>
      <c r="C8683" s="71"/>
      <c r="D8683" s="70"/>
      <c r="E8683" s="70"/>
      <c r="H8683" s="72"/>
    </row>
    <row r="8684" spans="1:8" s="66" customFormat="1">
      <c r="A8684" s="16"/>
      <c r="B8684" s="70"/>
      <c r="C8684" s="71"/>
      <c r="D8684" s="70"/>
      <c r="E8684" s="70"/>
      <c r="H8684" s="72"/>
    </row>
    <row r="8685" spans="1:8" s="66" customFormat="1">
      <c r="A8685" s="16"/>
      <c r="B8685" s="70"/>
      <c r="C8685" s="71"/>
      <c r="D8685" s="70"/>
      <c r="E8685" s="70"/>
      <c r="H8685" s="72"/>
    </row>
    <row r="8686" spans="1:8" s="66" customFormat="1">
      <c r="A8686" s="16"/>
      <c r="B8686" s="70"/>
      <c r="C8686" s="71"/>
      <c r="D8686" s="70"/>
      <c r="E8686" s="70"/>
      <c r="H8686" s="72"/>
    </row>
    <row r="8687" spans="1:8" s="66" customFormat="1">
      <c r="A8687" s="16"/>
      <c r="B8687" s="70"/>
      <c r="C8687" s="71"/>
      <c r="D8687" s="70"/>
      <c r="E8687" s="70"/>
      <c r="H8687" s="72"/>
    </row>
    <row r="8688" spans="1:8" s="66" customFormat="1">
      <c r="A8688" s="16"/>
      <c r="B8688" s="70"/>
      <c r="C8688" s="71"/>
      <c r="D8688" s="70"/>
      <c r="E8688" s="70"/>
      <c r="H8688" s="72"/>
    </row>
    <row r="8689" spans="1:8" s="66" customFormat="1">
      <c r="A8689" s="16"/>
      <c r="B8689" s="70"/>
      <c r="C8689" s="71"/>
      <c r="D8689" s="70"/>
      <c r="E8689" s="70"/>
      <c r="H8689" s="72"/>
    </row>
    <row r="8690" spans="1:8" s="66" customFormat="1">
      <c r="A8690" s="16"/>
      <c r="B8690" s="70"/>
      <c r="C8690" s="71"/>
      <c r="D8690" s="70"/>
      <c r="E8690" s="70"/>
      <c r="H8690" s="72"/>
    </row>
    <row r="8691" spans="1:8" s="66" customFormat="1">
      <c r="A8691" s="16"/>
      <c r="B8691" s="70"/>
      <c r="C8691" s="71"/>
      <c r="D8691" s="70"/>
      <c r="E8691" s="70"/>
      <c r="H8691" s="72"/>
    </row>
    <row r="8692" spans="1:8" s="66" customFormat="1">
      <c r="A8692" s="16"/>
      <c r="B8692" s="70"/>
      <c r="C8692" s="71"/>
      <c r="D8692" s="70"/>
      <c r="E8692" s="70"/>
      <c r="H8692" s="72"/>
    </row>
    <row r="8693" spans="1:8" s="66" customFormat="1">
      <c r="A8693" s="16"/>
      <c r="B8693" s="70"/>
      <c r="C8693" s="71"/>
      <c r="D8693" s="70"/>
      <c r="E8693" s="70"/>
      <c r="H8693" s="72"/>
    </row>
    <row r="8694" spans="1:8" s="66" customFormat="1">
      <c r="A8694" s="16"/>
      <c r="B8694" s="70"/>
      <c r="C8694" s="71"/>
      <c r="D8694" s="70"/>
      <c r="E8694" s="70"/>
      <c r="H8694" s="72"/>
    </row>
    <row r="8695" spans="1:8" s="66" customFormat="1">
      <c r="A8695" s="16"/>
      <c r="B8695" s="70"/>
      <c r="C8695" s="71"/>
      <c r="D8695" s="70"/>
      <c r="E8695" s="70"/>
      <c r="H8695" s="72"/>
    </row>
    <row r="8696" spans="1:8" s="66" customFormat="1">
      <c r="A8696" s="16"/>
      <c r="B8696" s="70"/>
      <c r="C8696" s="71"/>
      <c r="D8696" s="70"/>
      <c r="E8696" s="70"/>
      <c r="H8696" s="72"/>
    </row>
    <row r="8697" spans="1:8" s="66" customFormat="1">
      <c r="A8697" s="16"/>
      <c r="B8697" s="70"/>
      <c r="C8697" s="71"/>
      <c r="D8697" s="70"/>
      <c r="E8697" s="70"/>
      <c r="H8697" s="72"/>
    </row>
    <row r="8698" spans="1:8" s="66" customFormat="1">
      <c r="A8698" s="16"/>
      <c r="B8698" s="70"/>
      <c r="C8698" s="71"/>
      <c r="D8698" s="70"/>
      <c r="E8698" s="70"/>
      <c r="H8698" s="72"/>
    </row>
    <row r="8699" spans="1:8" s="66" customFormat="1">
      <c r="A8699" s="16"/>
      <c r="B8699" s="70"/>
      <c r="C8699" s="71"/>
      <c r="D8699" s="70"/>
      <c r="E8699" s="70"/>
      <c r="H8699" s="72"/>
    </row>
    <row r="8700" spans="1:8" s="66" customFormat="1">
      <c r="A8700" s="16"/>
      <c r="B8700" s="70"/>
      <c r="C8700" s="71"/>
      <c r="D8700" s="70"/>
      <c r="E8700" s="70"/>
      <c r="H8700" s="72"/>
    </row>
    <row r="8701" spans="1:8" s="66" customFormat="1">
      <c r="A8701" s="16"/>
      <c r="B8701" s="70"/>
      <c r="C8701" s="71"/>
      <c r="D8701" s="70"/>
      <c r="E8701" s="70"/>
      <c r="H8701" s="72"/>
    </row>
    <row r="8702" spans="1:8" s="66" customFormat="1">
      <c r="A8702" s="16"/>
      <c r="B8702" s="70"/>
      <c r="C8702" s="71"/>
      <c r="D8702" s="70"/>
      <c r="E8702" s="70"/>
      <c r="H8702" s="72"/>
    </row>
    <row r="8703" spans="1:8" s="66" customFormat="1">
      <c r="A8703" s="16"/>
      <c r="B8703" s="70"/>
      <c r="C8703" s="71"/>
      <c r="D8703" s="70"/>
      <c r="E8703" s="70"/>
      <c r="H8703" s="72"/>
    </row>
    <row r="8704" spans="1:8" s="66" customFormat="1">
      <c r="A8704" s="16"/>
      <c r="B8704" s="70"/>
      <c r="C8704" s="71"/>
      <c r="D8704" s="70"/>
      <c r="E8704" s="70"/>
      <c r="H8704" s="72"/>
    </row>
    <row r="8705" spans="1:8" s="66" customFormat="1">
      <c r="A8705" s="16"/>
      <c r="B8705" s="70"/>
      <c r="C8705" s="71"/>
      <c r="D8705" s="70"/>
      <c r="E8705" s="70"/>
      <c r="H8705" s="72"/>
    </row>
    <row r="8706" spans="1:8" s="66" customFormat="1">
      <c r="A8706" s="16"/>
      <c r="B8706" s="70"/>
      <c r="C8706" s="71"/>
      <c r="D8706" s="70"/>
      <c r="E8706" s="70"/>
      <c r="H8706" s="72"/>
    </row>
    <row r="8707" spans="1:8" s="66" customFormat="1">
      <c r="A8707" s="16"/>
      <c r="B8707" s="70"/>
      <c r="C8707" s="71"/>
      <c r="D8707" s="70"/>
      <c r="E8707" s="70"/>
      <c r="H8707" s="72"/>
    </row>
    <row r="8708" spans="1:8" s="66" customFormat="1">
      <c r="A8708" s="16"/>
      <c r="B8708" s="70"/>
      <c r="C8708" s="71"/>
      <c r="D8708" s="70"/>
      <c r="E8708" s="70"/>
      <c r="H8708" s="72"/>
    </row>
    <row r="8709" spans="1:8" s="66" customFormat="1">
      <c r="A8709" s="16"/>
      <c r="B8709" s="70"/>
      <c r="C8709" s="71"/>
      <c r="D8709" s="70"/>
      <c r="E8709" s="70"/>
      <c r="H8709" s="72"/>
    </row>
    <row r="8710" spans="1:8" s="66" customFormat="1">
      <c r="A8710" s="16"/>
      <c r="B8710" s="70"/>
      <c r="C8710" s="71"/>
      <c r="D8710" s="70"/>
      <c r="E8710" s="70"/>
      <c r="H8710" s="72"/>
    </row>
    <row r="8711" spans="1:8" s="66" customFormat="1">
      <c r="A8711" s="16"/>
      <c r="B8711" s="70"/>
      <c r="C8711" s="71"/>
      <c r="D8711" s="70"/>
      <c r="E8711" s="70"/>
      <c r="H8711" s="72"/>
    </row>
    <row r="8712" spans="1:8" s="66" customFormat="1">
      <c r="A8712" s="16"/>
      <c r="B8712" s="70"/>
      <c r="C8712" s="71"/>
      <c r="D8712" s="70"/>
      <c r="E8712" s="70"/>
      <c r="H8712" s="72"/>
    </row>
    <row r="8713" spans="1:8" s="66" customFormat="1">
      <c r="A8713" s="16"/>
      <c r="B8713" s="70"/>
      <c r="C8713" s="71"/>
      <c r="D8713" s="70"/>
      <c r="E8713" s="70"/>
      <c r="H8713" s="72"/>
    </row>
    <row r="8714" spans="1:8" s="66" customFormat="1">
      <c r="A8714" s="16"/>
      <c r="B8714" s="70"/>
      <c r="C8714" s="71"/>
      <c r="D8714" s="70"/>
      <c r="E8714" s="70"/>
      <c r="H8714" s="72"/>
    </row>
    <row r="8715" spans="1:8" s="66" customFormat="1">
      <c r="A8715" s="16"/>
      <c r="B8715" s="70"/>
      <c r="C8715" s="71"/>
      <c r="D8715" s="70"/>
      <c r="E8715" s="70"/>
      <c r="H8715" s="72"/>
    </row>
    <row r="8716" spans="1:8" s="66" customFormat="1">
      <c r="A8716" s="16"/>
      <c r="B8716" s="70"/>
      <c r="C8716" s="71"/>
      <c r="D8716" s="70"/>
      <c r="E8716" s="70"/>
      <c r="H8716" s="72"/>
    </row>
    <row r="8717" spans="1:8" s="66" customFormat="1">
      <c r="A8717" s="16"/>
      <c r="B8717" s="70"/>
      <c r="C8717" s="71"/>
      <c r="D8717" s="70"/>
      <c r="E8717" s="70"/>
      <c r="H8717" s="72"/>
    </row>
    <row r="8718" spans="1:8" s="66" customFormat="1">
      <c r="A8718" s="16"/>
      <c r="B8718" s="70"/>
      <c r="C8718" s="71"/>
      <c r="D8718" s="70"/>
      <c r="E8718" s="70"/>
      <c r="H8718" s="72"/>
    </row>
    <row r="8719" spans="1:8" s="66" customFormat="1">
      <c r="A8719" s="16"/>
      <c r="B8719" s="70"/>
      <c r="C8719" s="71"/>
      <c r="D8719" s="70"/>
      <c r="E8719" s="70"/>
      <c r="H8719" s="72"/>
    </row>
    <row r="8720" spans="1:8" s="66" customFormat="1">
      <c r="A8720" s="16"/>
      <c r="B8720" s="70"/>
      <c r="C8720" s="71"/>
      <c r="D8720" s="70"/>
      <c r="E8720" s="70"/>
      <c r="H8720" s="72"/>
    </row>
    <row r="8721" spans="1:8" s="66" customFormat="1">
      <c r="A8721" s="16"/>
      <c r="B8721" s="70"/>
      <c r="C8721" s="71"/>
      <c r="D8721" s="70"/>
      <c r="E8721" s="70"/>
      <c r="H8721" s="72"/>
    </row>
    <row r="8722" spans="1:8" s="66" customFormat="1">
      <c r="A8722" s="16"/>
      <c r="B8722" s="70"/>
      <c r="C8722" s="71"/>
      <c r="D8722" s="70"/>
      <c r="E8722" s="70"/>
      <c r="H8722" s="72"/>
    </row>
    <row r="8723" spans="1:8" s="66" customFormat="1">
      <c r="A8723" s="16"/>
      <c r="B8723" s="70"/>
      <c r="C8723" s="71"/>
      <c r="D8723" s="70"/>
      <c r="E8723" s="70"/>
      <c r="H8723" s="72"/>
    </row>
    <row r="8724" spans="1:8" s="66" customFormat="1">
      <c r="A8724" s="16"/>
      <c r="B8724" s="70"/>
      <c r="C8724" s="71"/>
      <c r="D8724" s="70"/>
      <c r="E8724" s="70"/>
      <c r="H8724" s="72"/>
    </row>
    <row r="8725" spans="1:8" s="66" customFormat="1">
      <c r="A8725" s="16"/>
      <c r="B8725" s="70"/>
      <c r="C8725" s="71"/>
      <c r="D8725" s="70"/>
      <c r="E8725" s="70"/>
      <c r="H8725" s="72"/>
    </row>
    <row r="8726" spans="1:8" s="66" customFormat="1">
      <c r="A8726" s="16"/>
      <c r="B8726" s="70"/>
      <c r="C8726" s="71"/>
      <c r="D8726" s="70"/>
      <c r="E8726" s="70"/>
      <c r="H8726" s="72"/>
    </row>
    <row r="8727" spans="1:8" s="66" customFormat="1">
      <c r="A8727" s="16"/>
      <c r="B8727" s="70"/>
      <c r="C8727" s="71"/>
      <c r="D8727" s="70"/>
      <c r="E8727" s="70"/>
      <c r="H8727" s="72"/>
    </row>
    <row r="8728" spans="1:8" s="66" customFormat="1">
      <c r="A8728" s="16"/>
      <c r="B8728" s="70"/>
      <c r="C8728" s="71"/>
      <c r="D8728" s="70"/>
      <c r="E8728" s="70"/>
      <c r="H8728" s="72"/>
    </row>
    <row r="8729" spans="1:8" s="66" customFormat="1">
      <c r="A8729" s="16"/>
      <c r="B8729" s="70"/>
      <c r="C8729" s="71"/>
      <c r="D8729" s="70"/>
      <c r="E8729" s="70"/>
      <c r="H8729" s="72"/>
    </row>
    <row r="8730" spans="1:8" s="66" customFormat="1">
      <c r="A8730" s="16"/>
      <c r="B8730" s="70"/>
      <c r="C8730" s="71"/>
      <c r="D8730" s="70"/>
      <c r="E8730" s="70"/>
      <c r="H8730" s="72"/>
    </row>
    <row r="8731" spans="1:8" s="66" customFormat="1">
      <c r="A8731" s="16"/>
      <c r="B8731" s="70"/>
      <c r="C8731" s="71"/>
      <c r="D8731" s="70"/>
      <c r="E8731" s="70"/>
      <c r="H8731" s="72"/>
    </row>
    <row r="8732" spans="1:8" s="66" customFormat="1">
      <c r="A8732" s="16"/>
      <c r="B8732" s="70"/>
      <c r="C8732" s="71"/>
      <c r="D8732" s="70"/>
      <c r="E8732" s="70"/>
      <c r="H8732" s="72"/>
    </row>
    <row r="8733" spans="1:8" s="66" customFormat="1">
      <c r="A8733" s="16"/>
      <c r="B8733" s="70"/>
      <c r="C8733" s="71"/>
      <c r="D8733" s="70"/>
      <c r="E8733" s="70"/>
      <c r="H8733" s="72"/>
    </row>
    <row r="8734" spans="1:8" s="66" customFormat="1">
      <c r="A8734" s="16"/>
      <c r="B8734" s="70"/>
      <c r="C8734" s="71"/>
      <c r="D8734" s="70"/>
      <c r="E8734" s="70"/>
      <c r="H8734" s="72"/>
    </row>
    <row r="8735" spans="1:8" s="66" customFormat="1">
      <c r="A8735" s="16"/>
      <c r="B8735" s="70"/>
      <c r="C8735" s="71"/>
      <c r="D8735" s="70"/>
      <c r="E8735" s="70"/>
      <c r="H8735" s="72"/>
    </row>
    <row r="8736" spans="1:8" s="66" customFormat="1">
      <c r="A8736" s="16"/>
      <c r="B8736" s="70"/>
      <c r="C8736" s="71"/>
      <c r="D8736" s="70"/>
      <c r="E8736" s="70"/>
      <c r="H8736" s="72"/>
    </row>
    <row r="8737" spans="1:8" s="66" customFormat="1">
      <c r="A8737" s="16"/>
      <c r="B8737" s="70"/>
      <c r="C8737" s="71"/>
      <c r="D8737" s="70"/>
      <c r="E8737" s="70"/>
      <c r="H8737" s="72"/>
    </row>
    <row r="8738" spans="1:8" s="66" customFormat="1">
      <c r="A8738" s="16"/>
      <c r="B8738" s="70"/>
      <c r="C8738" s="71"/>
      <c r="D8738" s="70"/>
      <c r="E8738" s="70"/>
      <c r="H8738" s="72"/>
    </row>
    <row r="8739" spans="1:8" s="66" customFormat="1">
      <c r="A8739" s="16"/>
      <c r="B8739" s="70"/>
      <c r="C8739" s="71"/>
      <c r="D8739" s="70"/>
      <c r="E8739" s="70"/>
      <c r="H8739" s="72"/>
    </row>
    <row r="8740" spans="1:8" s="66" customFormat="1">
      <c r="A8740" s="16"/>
      <c r="B8740" s="70"/>
      <c r="C8740" s="71"/>
      <c r="D8740" s="70"/>
      <c r="E8740" s="70"/>
      <c r="H8740" s="72"/>
    </row>
    <row r="8741" spans="1:8" s="66" customFormat="1">
      <c r="A8741" s="16"/>
      <c r="B8741" s="70"/>
      <c r="C8741" s="71"/>
      <c r="D8741" s="70"/>
      <c r="E8741" s="70"/>
      <c r="H8741" s="72"/>
    </row>
    <row r="8742" spans="1:8" s="66" customFormat="1">
      <c r="A8742" s="16"/>
      <c r="B8742" s="70"/>
      <c r="C8742" s="71"/>
      <c r="D8742" s="70"/>
      <c r="E8742" s="70"/>
      <c r="H8742" s="72"/>
    </row>
    <row r="8743" spans="1:8" s="66" customFormat="1">
      <c r="A8743" s="16"/>
      <c r="B8743" s="70"/>
      <c r="C8743" s="71"/>
      <c r="D8743" s="70"/>
      <c r="E8743" s="70"/>
      <c r="H8743" s="72"/>
    </row>
    <row r="8744" spans="1:8" s="66" customFormat="1">
      <c r="A8744" s="16"/>
      <c r="B8744" s="70"/>
      <c r="C8744" s="71"/>
      <c r="D8744" s="70"/>
      <c r="E8744" s="70"/>
      <c r="H8744" s="72"/>
    </row>
    <row r="8745" spans="1:8" s="66" customFormat="1">
      <c r="A8745" s="16"/>
      <c r="B8745" s="70"/>
      <c r="C8745" s="71"/>
      <c r="D8745" s="70"/>
      <c r="E8745" s="70"/>
      <c r="H8745" s="72"/>
    </row>
    <row r="8746" spans="1:8" s="66" customFormat="1">
      <c r="A8746" s="16"/>
      <c r="B8746" s="70"/>
      <c r="C8746" s="71"/>
      <c r="D8746" s="70"/>
      <c r="E8746" s="70"/>
      <c r="H8746" s="72"/>
    </row>
    <row r="8747" spans="1:8" s="66" customFormat="1">
      <c r="A8747" s="16"/>
      <c r="B8747" s="70"/>
      <c r="C8747" s="71"/>
      <c r="D8747" s="70"/>
      <c r="E8747" s="70"/>
      <c r="H8747" s="72"/>
    </row>
    <row r="8748" spans="1:8" s="66" customFormat="1">
      <c r="A8748" s="16"/>
      <c r="B8748" s="70"/>
      <c r="C8748" s="71"/>
      <c r="D8748" s="70"/>
      <c r="E8748" s="70"/>
      <c r="H8748" s="72"/>
    </row>
    <row r="8749" spans="1:8" s="66" customFormat="1">
      <c r="A8749" s="16"/>
      <c r="B8749" s="70"/>
      <c r="C8749" s="71"/>
      <c r="D8749" s="70"/>
      <c r="E8749" s="70"/>
      <c r="H8749" s="72"/>
    </row>
    <row r="8750" spans="1:8" s="66" customFormat="1">
      <c r="A8750" s="16"/>
      <c r="B8750" s="70"/>
      <c r="C8750" s="71"/>
      <c r="D8750" s="70"/>
      <c r="E8750" s="70"/>
      <c r="H8750" s="72"/>
    </row>
    <row r="8751" spans="1:8" s="66" customFormat="1">
      <c r="A8751" s="16"/>
      <c r="B8751" s="70"/>
      <c r="C8751" s="71"/>
      <c r="D8751" s="70"/>
      <c r="E8751" s="70"/>
      <c r="H8751" s="72"/>
    </row>
    <row r="8752" spans="1:8" s="66" customFormat="1">
      <c r="A8752" s="16"/>
      <c r="B8752" s="70"/>
      <c r="C8752" s="71"/>
      <c r="D8752" s="70"/>
      <c r="E8752" s="70"/>
      <c r="H8752" s="72"/>
    </row>
    <row r="8753" spans="1:8" s="66" customFormat="1">
      <c r="A8753" s="16"/>
      <c r="B8753" s="70"/>
      <c r="C8753" s="71"/>
      <c r="D8753" s="70"/>
      <c r="E8753" s="70"/>
      <c r="H8753" s="72"/>
    </row>
    <row r="8754" spans="1:8" s="66" customFormat="1">
      <c r="A8754" s="16"/>
      <c r="B8754" s="70"/>
      <c r="C8754" s="71"/>
      <c r="D8754" s="70"/>
      <c r="E8754" s="70"/>
      <c r="H8754" s="72"/>
    </row>
    <row r="8755" spans="1:8" s="66" customFormat="1">
      <c r="A8755" s="16"/>
      <c r="B8755" s="70"/>
      <c r="C8755" s="71"/>
      <c r="D8755" s="70"/>
      <c r="E8755" s="70"/>
      <c r="H8755" s="72"/>
    </row>
    <row r="8756" spans="1:8" s="66" customFormat="1">
      <c r="A8756" s="16"/>
      <c r="B8756" s="70"/>
      <c r="C8756" s="71"/>
      <c r="D8756" s="70"/>
      <c r="E8756" s="70"/>
      <c r="H8756" s="72"/>
    </row>
    <row r="8757" spans="1:8" s="66" customFormat="1">
      <c r="A8757" s="16"/>
      <c r="B8757" s="70"/>
      <c r="C8757" s="71"/>
      <c r="D8757" s="70"/>
      <c r="E8757" s="70"/>
      <c r="H8757" s="72"/>
    </row>
    <row r="8758" spans="1:8" s="66" customFormat="1">
      <c r="A8758" s="16"/>
      <c r="B8758" s="70"/>
      <c r="C8758" s="71"/>
      <c r="D8758" s="70"/>
      <c r="E8758" s="70"/>
      <c r="H8758" s="72"/>
    </row>
    <row r="8759" spans="1:8" s="66" customFormat="1">
      <c r="A8759" s="16"/>
      <c r="B8759" s="70"/>
      <c r="C8759" s="71"/>
      <c r="D8759" s="70"/>
      <c r="E8759" s="70"/>
      <c r="H8759" s="72"/>
    </row>
    <row r="8760" spans="1:8" s="66" customFormat="1">
      <c r="A8760" s="16"/>
      <c r="B8760" s="70"/>
      <c r="C8760" s="71"/>
      <c r="D8760" s="70"/>
      <c r="E8760" s="70"/>
      <c r="H8760" s="72"/>
    </row>
    <row r="8761" spans="1:8" s="66" customFormat="1">
      <c r="A8761" s="16"/>
      <c r="B8761" s="70"/>
      <c r="C8761" s="71"/>
      <c r="D8761" s="70"/>
      <c r="E8761" s="70"/>
      <c r="H8761" s="72"/>
    </row>
    <row r="8762" spans="1:8" s="66" customFormat="1">
      <c r="A8762" s="16"/>
      <c r="B8762" s="70"/>
      <c r="C8762" s="71"/>
      <c r="D8762" s="70"/>
      <c r="E8762" s="70"/>
      <c r="H8762" s="72"/>
    </row>
    <row r="8763" spans="1:8" s="66" customFormat="1">
      <c r="A8763" s="16"/>
      <c r="B8763" s="70"/>
      <c r="C8763" s="71"/>
      <c r="D8763" s="70"/>
      <c r="E8763" s="70"/>
      <c r="H8763" s="72"/>
    </row>
    <row r="8764" spans="1:8" s="66" customFormat="1">
      <c r="A8764" s="16"/>
      <c r="B8764" s="70"/>
      <c r="C8764" s="71"/>
      <c r="D8764" s="70"/>
      <c r="E8764" s="70"/>
      <c r="H8764" s="72"/>
    </row>
    <row r="8765" spans="1:8" s="66" customFormat="1">
      <c r="A8765" s="16"/>
      <c r="B8765" s="70"/>
      <c r="C8765" s="71"/>
      <c r="D8765" s="70"/>
      <c r="E8765" s="70"/>
      <c r="H8765" s="72"/>
    </row>
    <row r="8766" spans="1:8" s="66" customFormat="1">
      <c r="A8766" s="16"/>
      <c r="B8766" s="70"/>
      <c r="C8766" s="71"/>
      <c r="D8766" s="70"/>
      <c r="E8766" s="70"/>
      <c r="H8766" s="72"/>
    </row>
    <row r="8767" spans="1:8" s="66" customFormat="1">
      <c r="A8767" s="16"/>
      <c r="B8767" s="70"/>
      <c r="C8767" s="71"/>
      <c r="D8767" s="70"/>
      <c r="E8767" s="70"/>
      <c r="H8767" s="72"/>
    </row>
    <row r="8768" spans="1:8" s="66" customFormat="1">
      <c r="A8768" s="16"/>
      <c r="B8768" s="70"/>
      <c r="C8768" s="71"/>
      <c r="D8768" s="70"/>
      <c r="E8768" s="70"/>
      <c r="H8768" s="72"/>
    </row>
    <row r="8769" spans="1:8" s="66" customFormat="1">
      <c r="A8769" s="16"/>
      <c r="B8769" s="70"/>
      <c r="C8769" s="71"/>
      <c r="D8769" s="70"/>
      <c r="E8769" s="70"/>
      <c r="H8769" s="72"/>
    </row>
    <row r="8770" spans="1:8" s="66" customFormat="1">
      <c r="A8770" s="16"/>
      <c r="B8770" s="70"/>
      <c r="C8770" s="71"/>
      <c r="D8770" s="70"/>
      <c r="E8770" s="70"/>
      <c r="H8770" s="72"/>
    </row>
    <row r="8771" spans="1:8" s="66" customFormat="1">
      <c r="A8771" s="16"/>
      <c r="B8771" s="70"/>
      <c r="C8771" s="71"/>
      <c r="D8771" s="70"/>
      <c r="E8771" s="70"/>
      <c r="H8771" s="72"/>
    </row>
    <row r="8772" spans="1:8" s="66" customFormat="1">
      <c r="A8772" s="16"/>
      <c r="B8772" s="70"/>
      <c r="C8772" s="71"/>
      <c r="D8772" s="70"/>
      <c r="E8772" s="70"/>
      <c r="H8772" s="72"/>
    </row>
    <row r="8773" spans="1:8" s="66" customFormat="1">
      <c r="A8773" s="16"/>
      <c r="B8773" s="70"/>
      <c r="C8773" s="71"/>
      <c r="D8773" s="70"/>
      <c r="E8773" s="70"/>
      <c r="H8773" s="72"/>
    </row>
    <row r="8774" spans="1:8" s="66" customFormat="1">
      <c r="A8774" s="16"/>
      <c r="B8774" s="70"/>
      <c r="C8774" s="71"/>
      <c r="D8774" s="70"/>
      <c r="E8774" s="70"/>
      <c r="H8774" s="72"/>
    </row>
    <row r="8775" spans="1:8" s="66" customFormat="1">
      <c r="A8775" s="16"/>
      <c r="B8775" s="70"/>
      <c r="C8775" s="71"/>
      <c r="D8775" s="70"/>
      <c r="E8775" s="70"/>
      <c r="H8775" s="72"/>
    </row>
    <row r="8776" spans="1:8" s="66" customFormat="1">
      <c r="A8776" s="16"/>
      <c r="B8776" s="70"/>
      <c r="C8776" s="71"/>
      <c r="D8776" s="70"/>
      <c r="E8776" s="70"/>
      <c r="H8776" s="72"/>
    </row>
    <row r="8777" spans="1:8" s="66" customFormat="1">
      <c r="A8777" s="16"/>
      <c r="B8777" s="70"/>
      <c r="C8777" s="71"/>
      <c r="D8777" s="70"/>
      <c r="E8777" s="70"/>
      <c r="H8777" s="72"/>
    </row>
    <row r="8778" spans="1:8" s="66" customFormat="1">
      <c r="A8778" s="16"/>
      <c r="B8778" s="70"/>
      <c r="C8778" s="71"/>
      <c r="D8778" s="70"/>
      <c r="E8778" s="70"/>
      <c r="H8778" s="72"/>
    </row>
    <row r="8779" spans="1:8" s="66" customFormat="1">
      <c r="A8779" s="16"/>
      <c r="B8779" s="70"/>
      <c r="C8779" s="71"/>
      <c r="D8779" s="70"/>
      <c r="E8779" s="70"/>
      <c r="H8779" s="72"/>
    </row>
    <row r="8780" spans="1:8" s="66" customFormat="1">
      <c r="A8780" s="16"/>
      <c r="B8780" s="70"/>
      <c r="C8780" s="71"/>
      <c r="D8780" s="70"/>
      <c r="E8780" s="70"/>
      <c r="H8780" s="72"/>
    </row>
    <row r="8781" spans="1:8" s="66" customFormat="1">
      <c r="A8781" s="16"/>
      <c r="B8781" s="70"/>
      <c r="C8781" s="71"/>
      <c r="D8781" s="70"/>
      <c r="E8781" s="70"/>
      <c r="H8781" s="72"/>
    </row>
    <row r="8782" spans="1:8" s="66" customFormat="1">
      <c r="A8782" s="16"/>
      <c r="B8782" s="70"/>
      <c r="C8782" s="71"/>
      <c r="D8782" s="70"/>
      <c r="E8782" s="70"/>
      <c r="H8782" s="72"/>
    </row>
    <row r="8783" spans="1:8" s="66" customFormat="1">
      <c r="A8783" s="16"/>
      <c r="B8783" s="70"/>
      <c r="C8783" s="71"/>
      <c r="D8783" s="70"/>
      <c r="E8783" s="70"/>
      <c r="H8783" s="72"/>
    </row>
    <row r="8784" spans="1:8" s="66" customFormat="1">
      <c r="A8784" s="16"/>
      <c r="B8784" s="70"/>
      <c r="C8784" s="71"/>
      <c r="D8784" s="70"/>
      <c r="E8784" s="70"/>
      <c r="H8784" s="72"/>
    </row>
    <row r="8785" spans="1:8" s="66" customFormat="1">
      <c r="A8785" s="16"/>
      <c r="B8785" s="70"/>
      <c r="C8785" s="71"/>
      <c r="D8785" s="70"/>
      <c r="E8785" s="70"/>
      <c r="H8785" s="72"/>
    </row>
    <row r="8786" spans="1:8" s="66" customFormat="1">
      <c r="A8786" s="16"/>
      <c r="B8786" s="70"/>
      <c r="C8786" s="71"/>
      <c r="D8786" s="70"/>
      <c r="E8786" s="70"/>
      <c r="H8786" s="72"/>
    </row>
    <row r="8787" spans="1:8" s="66" customFormat="1">
      <c r="A8787" s="16"/>
      <c r="B8787" s="70"/>
      <c r="C8787" s="71"/>
      <c r="D8787" s="70"/>
      <c r="E8787" s="70"/>
      <c r="H8787" s="72"/>
    </row>
    <row r="8788" spans="1:8" s="66" customFormat="1">
      <c r="A8788" s="16"/>
      <c r="B8788" s="70"/>
      <c r="C8788" s="71"/>
      <c r="D8788" s="70"/>
      <c r="E8788" s="70"/>
      <c r="H8788" s="72"/>
    </row>
    <row r="8789" spans="1:8" s="66" customFormat="1">
      <c r="A8789" s="16"/>
      <c r="B8789" s="70"/>
      <c r="C8789" s="71"/>
      <c r="D8789" s="70"/>
      <c r="E8789" s="70"/>
      <c r="H8789" s="72"/>
    </row>
    <row r="8790" spans="1:8" s="66" customFormat="1">
      <c r="A8790" s="16"/>
      <c r="B8790" s="70"/>
      <c r="C8790" s="71"/>
      <c r="D8790" s="70"/>
      <c r="E8790" s="70"/>
      <c r="H8790" s="72"/>
    </row>
    <row r="8791" spans="1:8" s="66" customFormat="1">
      <c r="A8791" s="16"/>
      <c r="B8791" s="70"/>
      <c r="C8791" s="71"/>
      <c r="D8791" s="70"/>
      <c r="E8791" s="70"/>
      <c r="H8791" s="72"/>
    </row>
    <row r="8792" spans="1:8" s="66" customFormat="1">
      <c r="A8792" s="16"/>
      <c r="B8792" s="70"/>
      <c r="C8792" s="71"/>
      <c r="D8792" s="70"/>
      <c r="E8792" s="70"/>
      <c r="H8792" s="72"/>
    </row>
    <row r="8793" spans="1:8" s="66" customFormat="1">
      <c r="A8793" s="16"/>
      <c r="B8793" s="70"/>
      <c r="C8793" s="71"/>
      <c r="D8793" s="70"/>
      <c r="E8793" s="70"/>
      <c r="H8793" s="72"/>
    </row>
    <row r="8794" spans="1:8" s="66" customFormat="1">
      <c r="A8794" s="16"/>
      <c r="B8794" s="70"/>
      <c r="C8794" s="71"/>
      <c r="D8794" s="70"/>
      <c r="E8794" s="70"/>
      <c r="H8794" s="72"/>
    </row>
    <row r="8795" spans="1:8" s="66" customFormat="1">
      <c r="A8795" s="16"/>
      <c r="B8795" s="70"/>
      <c r="C8795" s="71"/>
      <c r="D8795" s="70"/>
      <c r="E8795" s="70"/>
      <c r="H8795" s="72"/>
    </row>
    <row r="8796" spans="1:8" s="66" customFormat="1">
      <c r="A8796" s="16"/>
      <c r="B8796" s="70"/>
      <c r="C8796" s="71"/>
      <c r="D8796" s="70"/>
      <c r="E8796" s="70"/>
      <c r="H8796" s="72"/>
    </row>
    <row r="8797" spans="1:8" s="66" customFormat="1">
      <c r="A8797" s="16"/>
      <c r="B8797" s="70"/>
      <c r="C8797" s="71"/>
      <c r="D8797" s="70"/>
      <c r="E8797" s="70"/>
      <c r="H8797" s="72"/>
    </row>
    <row r="8798" spans="1:8" s="66" customFormat="1">
      <c r="A8798" s="16"/>
      <c r="B8798" s="70"/>
      <c r="C8798" s="71"/>
      <c r="D8798" s="70"/>
      <c r="E8798" s="70"/>
      <c r="H8798" s="72"/>
    </row>
    <row r="8799" spans="1:8" s="66" customFormat="1">
      <c r="A8799" s="16"/>
      <c r="B8799" s="70"/>
      <c r="C8799" s="71"/>
      <c r="D8799" s="70"/>
      <c r="E8799" s="70"/>
      <c r="H8799" s="72"/>
    </row>
    <row r="8800" spans="1:8" s="66" customFormat="1">
      <c r="A8800" s="16"/>
      <c r="B8800" s="70"/>
      <c r="C8800" s="71"/>
      <c r="D8800" s="70"/>
      <c r="E8800" s="70"/>
      <c r="H8800" s="72"/>
    </row>
    <row r="8801" spans="1:8" s="66" customFormat="1">
      <c r="A8801" s="16"/>
      <c r="B8801" s="70"/>
      <c r="C8801" s="71"/>
      <c r="D8801" s="70"/>
      <c r="E8801" s="70"/>
      <c r="H8801" s="72"/>
    </row>
    <row r="8802" spans="1:8" s="66" customFormat="1">
      <c r="A8802" s="16"/>
      <c r="B8802" s="70"/>
      <c r="C8802" s="71"/>
      <c r="D8802" s="70"/>
      <c r="E8802" s="70"/>
      <c r="H8802" s="72"/>
    </row>
    <row r="8803" spans="1:8" s="66" customFormat="1">
      <c r="A8803" s="16"/>
      <c r="B8803" s="70"/>
      <c r="C8803" s="71"/>
      <c r="D8803" s="70"/>
      <c r="E8803" s="70"/>
      <c r="H8803" s="72"/>
    </row>
    <row r="8804" spans="1:8" s="66" customFormat="1">
      <c r="A8804" s="16"/>
      <c r="B8804" s="70"/>
      <c r="C8804" s="71"/>
      <c r="D8804" s="70"/>
      <c r="E8804" s="70"/>
      <c r="H8804" s="72"/>
    </row>
    <row r="8805" spans="1:8" s="66" customFormat="1">
      <c r="A8805" s="16"/>
      <c r="B8805" s="70"/>
      <c r="C8805" s="71"/>
      <c r="D8805" s="70"/>
      <c r="E8805" s="70"/>
      <c r="H8805" s="72"/>
    </row>
    <row r="8806" spans="1:8" s="66" customFormat="1">
      <c r="A8806" s="16"/>
      <c r="B8806" s="70"/>
      <c r="C8806" s="71"/>
      <c r="D8806" s="70"/>
      <c r="E8806" s="70"/>
      <c r="H8806" s="72"/>
    </row>
    <row r="8807" spans="1:8" s="66" customFormat="1">
      <c r="A8807" s="16"/>
      <c r="B8807" s="70"/>
      <c r="C8807" s="71"/>
      <c r="D8807" s="70"/>
      <c r="E8807" s="70"/>
      <c r="H8807" s="72"/>
    </row>
    <row r="8808" spans="1:8" s="66" customFormat="1">
      <c r="A8808" s="16"/>
      <c r="B8808" s="70"/>
      <c r="C8808" s="71"/>
      <c r="D8808" s="70"/>
      <c r="E8808" s="70"/>
      <c r="H8808" s="72"/>
    </row>
    <row r="8809" spans="1:8" s="66" customFormat="1">
      <c r="A8809" s="16"/>
      <c r="B8809" s="70"/>
      <c r="C8809" s="71"/>
      <c r="D8809" s="70"/>
      <c r="E8809" s="70"/>
      <c r="H8809" s="72"/>
    </row>
    <row r="8810" spans="1:8" s="66" customFormat="1">
      <c r="A8810" s="16"/>
      <c r="B8810" s="70"/>
      <c r="C8810" s="71"/>
      <c r="D8810" s="70"/>
      <c r="E8810" s="70"/>
      <c r="H8810" s="72"/>
    </row>
    <row r="8811" spans="1:8" s="66" customFormat="1">
      <c r="A8811" s="16"/>
      <c r="B8811" s="70"/>
      <c r="C8811" s="71"/>
      <c r="D8811" s="70"/>
      <c r="E8811" s="70"/>
      <c r="H8811" s="72"/>
    </row>
    <row r="8812" spans="1:8" s="66" customFormat="1">
      <c r="A8812" s="16"/>
      <c r="B8812" s="70"/>
      <c r="C8812" s="71"/>
      <c r="D8812" s="70"/>
      <c r="E8812" s="70"/>
      <c r="H8812" s="72"/>
    </row>
    <row r="8813" spans="1:8" s="66" customFormat="1">
      <c r="A8813" s="16"/>
      <c r="B8813" s="70"/>
      <c r="C8813" s="71"/>
      <c r="D8813" s="70"/>
      <c r="E8813" s="70"/>
      <c r="H8813" s="72"/>
    </row>
    <row r="8814" spans="1:8" s="66" customFormat="1">
      <c r="A8814" s="16"/>
      <c r="B8814" s="70"/>
      <c r="C8814" s="71"/>
      <c r="D8814" s="70"/>
      <c r="E8814" s="70"/>
      <c r="H8814" s="72"/>
    </row>
    <row r="8815" spans="1:8" s="66" customFormat="1">
      <c r="A8815" s="16"/>
      <c r="B8815" s="70"/>
      <c r="C8815" s="71"/>
      <c r="D8815" s="70"/>
      <c r="E8815" s="70"/>
      <c r="H8815" s="72"/>
    </row>
    <row r="8816" spans="1:8" s="66" customFormat="1">
      <c r="A8816" s="16"/>
      <c r="B8816" s="70"/>
      <c r="C8816" s="71"/>
      <c r="D8816" s="70"/>
      <c r="E8816" s="70"/>
      <c r="H8816" s="72"/>
    </row>
    <row r="8817" spans="1:8" s="66" customFormat="1">
      <c r="A8817" s="16"/>
      <c r="B8817" s="70"/>
      <c r="C8817" s="71"/>
      <c r="D8817" s="70"/>
      <c r="E8817" s="70"/>
      <c r="H8817" s="72"/>
    </row>
    <row r="8818" spans="1:8" s="66" customFormat="1">
      <c r="A8818" s="16"/>
      <c r="B8818" s="70"/>
      <c r="C8818" s="71"/>
      <c r="D8818" s="70"/>
      <c r="E8818" s="70"/>
      <c r="H8818" s="72"/>
    </row>
    <row r="8819" spans="1:8" s="66" customFormat="1">
      <c r="A8819" s="16"/>
      <c r="B8819" s="70"/>
      <c r="C8819" s="71"/>
      <c r="D8819" s="70"/>
      <c r="E8819" s="70"/>
      <c r="H8819" s="72"/>
    </row>
    <row r="8820" spans="1:8" s="66" customFormat="1">
      <c r="A8820" s="16"/>
      <c r="B8820" s="70"/>
      <c r="C8820" s="71"/>
      <c r="D8820" s="70"/>
      <c r="E8820" s="70"/>
      <c r="H8820" s="72"/>
    </row>
    <row r="8821" spans="1:8" s="66" customFormat="1">
      <c r="A8821" s="16"/>
      <c r="B8821" s="70"/>
      <c r="C8821" s="71"/>
      <c r="D8821" s="70"/>
      <c r="E8821" s="70"/>
      <c r="H8821" s="72"/>
    </row>
    <row r="8822" spans="1:8" s="66" customFormat="1">
      <c r="A8822" s="16"/>
      <c r="B8822" s="70"/>
      <c r="C8822" s="71"/>
      <c r="D8822" s="70"/>
      <c r="E8822" s="70"/>
      <c r="H8822" s="72"/>
    </row>
    <row r="8823" spans="1:8" s="66" customFormat="1">
      <c r="A8823" s="16"/>
      <c r="B8823" s="70"/>
      <c r="C8823" s="71"/>
      <c r="D8823" s="70"/>
      <c r="E8823" s="70"/>
      <c r="H8823" s="72"/>
    </row>
    <row r="8824" spans="1:8" s="66" customFormat="1">
      <c r="A8824" s="16"/>
      <c r="B8824" s="70"/>
      <c r="C8824" s="71"/>
      <c r="D8824" s="70"/>
      <c r="E8824" s="70"/>
      <c r="H8824" s="72"/>
    </row>
    <row r="8825" spans="1:8" s="66" customFormat="1">
      <c r="A8825" s="16"/>
      <c r="B8825" s="70"/>
      <c r="C8825" s="71"/>
      <c r="D8825" s="70"/>
      <c r="E8825" s="70"/>
      <c r="H8825" s="72"/>
    </row>
    <row r="8826" spans="1:8" s="66" customFormat="1">
      <c r="A8826" s="16"/>
      <c r="B8826" s="70"/>
      <c r="C8826" s="71"/>
      <c r="D8826" s="70"/>
      <c r="E8826" s="70"/>
      <c r="H8826" s="72"/>
    </row>
    <row r="8827" spans="1:8" s="66" customFormat="1">
      <c r="A8827" s="16"/>
      <c r="B8827" s="70"/>
      <c r="C8827" s="71"/>
      <c r="D8827" s="70"/>
      <c r="E8827" s="70"/>
      <c r="H8827" s="72"/>
    </row>
    <row r="8828" spans="1:8" s="66" customFormat="1">
      <c r="A8828" s="16"/>
      <c r="B8828" s="70"/>
      <c r="C8828" s="71"/>
      <c r="D8828" s="70"/>
      <c r="E8828" s="70"/>
      <c r="H8828" s="72"/>
    </row>
    <row r="8829" spans="1:8" s="66" customFormat="1">
      <c r="A8829" s="16"/>
      <c r="B8829" s="70"/>
      <c r="C8829" s="71"/>
      <c r="D8829" s="70"/>
      <c r="E8829" s="70"/>
      <c r="H8829" s="72"/>
    </row>
    <row r="8830" spans="1:8" s="66" customFormat="1">
      <c r="A8830" s="16"/>
      <c r="B8830" s="70"/>
      <c r="C8830" s="71"/>
      <c r="D8830" s="70"/>
      <c r="E8830" s="70"/>
      <c r="H8830" s="72"/>
    </row>
    <row r="8831" spans="1:8" s="66" customFormat="1">
      <c r="A8831" s="16"/>
      <c r="B8831" s="70"/>
      <c r="C8831" s="71"/>
      <c r="D8831" s="70"/>
      <c r="E8831" s="70"/>
      <c r="H8831" s="72"/>
    </row>
    <row r="8832" spans="1:8" s="66" customFormat="1">
      <c r="A8832" s="16"/>
      <c r="B8832" s="70"/>
      <c r="C8832" s="71"/>
      <c r="D8832" s="70"/>
      <c r="E8832" s="70"/>
      <c r="H8832" s="72"/>
    </row>
    <row r="8833" spans="1:8" s="66" customFormat="1">
      <c r="A8833" s="16"/>
      <c r="B8833" s="70"/>
      <c r="C8833" s="71"/>
      <c r="D8833" s="70"/>
      <c r="E8833" s="70"/>
      <c r="H8833" s="72"/>
    </row>
    <row r="8834" spans="1:8" s="66" customFormat="1">
      <c r="A8834" s="16"/>
      <c r="B8834" s="70"/>
      <c r="C8834" s="71"/>
      <c r="D8834" s="70"/>
      <c r="E8834" s="70"/>
      <c r="H8834" s="72"/>
    </row>
    <row r="8835" spans="1:8" s="66" customFormat="1">
      <c r="A8835" s="16"/>
      <c r="B8835" s="70"/>
      <c r="C8835" s="71"/>
      <c r="D8835" s="70"/>
      <c r="E8835" s="70"/>
      <c r="H8835" s="72"/>
    </row>
    <row r="8836" spans="1:8" s="66" customFormat="1">
      <c r="A8836" s="16"/>
      <c r="B8836" s="70"/>
      <c r="C8836" s="71"/>
      <c r="D8836" s="70"/>
      <c r="E8836" s="70"/>
      <c r="H8836" s="72"/>
    </row>
    <row r="8837" spans="1:8" s="66" customFormat="1">
      <c r="A8837" s="16"/>
      <c r="B8837" s="70"/>
      <c r="C8837" s="71"/>
      <c r="D8837" s="70"/>
      <c r="E8837" s="70"/>
      <c r="H8837" s="72"/>
    </row>
    <row r="8838" spans="1:8" s="66" customFormat="1">
      <c r="A8838" s="16"/>
      <c r="B8838" s="70"/>
      <c r="C8838" s="71"/>
      <c r="D8838" s="70"/>
      <c r="E8838" s="70"/>
      <c r="H8838" s="72"/>
    </row>
    <row r="8839" spans="1:8" s="66" customFormat="1">
      <c r="A8839" s="16"/>
      <c r="B8839" s="70"/>
      <c r="C8839" s="71"/>
      <c r="D8839" s="70"/>
      <c r="E8839" s="70"/>
      <c r="H8839" s="72"/>
    </row>
    <row r="8840" spans="1:8" s="66" customFormat="1">
      <c r="A8840" s="16"/>
      <c r="B8840" s="70"/>
      <c r="C8840" s="71"/>
      <c r="D8840" s="70"/>
      <c r="E8840" s="70"/>
      <c r="H8840" s="72"/>
    </row>
    <row r="8841" spans="1:8" s="66" customFormat="1">
      <c r="A8841" s="16"/>
      <c r="B8841" s="70"/>
      <c r="C8841" s="71"/>
      <c r="D8841" s="70"/>
      <c r="E8841" s="70"/>
      <c r="H8841" s="72"/>
    </row>
    <row r="8842" spans="1:8" s="66" customFormat="1">
      <c r="A8842" s="16"/>
      <c r="B8842" s="70"/>
      <c r="C8842" s="71"/>
      <c r="D8842" s="70"/>
      <c r="E8842" s="70"/>
      <c r="H8842" s="72"/>
    </row>
    <row r="8843" spans="1:8" s="66" customFormat="1">
      <c r="A8843" s="16"/>
      <c r="B8843" s="70"/>
      <c r="C8843" s="71"/>
      <c r="D8843" s="70"/>
      <c r="E8843" s="70"/>
      <c r="H8843" s="72"/>
    </row>
    <row r="8844" spans="1:8" s="66" customFormat="1">
      <c r="A8844" s="16"/>
      <c r="B8844" s="70"/>
      <c r="C8844" s="71"/>
      <c r="D8844" s="70"/>
      <c r="E8844" s="70"/>
      <c r="H8844" s="72"/>
    </row>
    <row r="8845" spans="1:8" s="66" customFormat="1">
      <c r="A8845" s="16"/>
      <c r="B8845" s="70"/>
      <c r="C8845" s="71"/>
      <c r="D8845" s="70"/>
      <c r="E8845" s="70"/>
      <c r="H8845" s="72"/>
    </row>
    <row r="8846" spans="1:8" s="66" customFormat="1">
      <c r="A8846" s="16"/>
      <c r="B8846" s="70"/>
      <c r="C8846" s="71"/>
      <c r="D8846" s="70"/>
      <c r="E8846" s="70"/>
      <c r="H8846" s="72"/>
    </row>
    <row r="8847" spans="1:8" s="66" customFormat="1">
      <c r="A8847" s="16"/>
      <c r="B8847" s="70"/>
      <c r="C8847" s="71"/>
      <c r="D8847" s="70"/>
      <c r="E8847" s="70"/>
      <c r="H8847" s="72"/>
    </row>
    <row r="8848" spans="1:8" s="66" customFormat="1">
      <c r="A8848" s="16"/>
      <c r="B8848" s="70"/>
      <c r="C8848" s="71"/>
      <c r="D8848" s="70"/>
      <c r="E8848" s="70"/>
      <c r="H8848" s="72"/>
    </row>
    <row r="8849" spans="1:8" s="66" customFormat="1">
      <c r="A8849" s="16"/>
      <c r="B8849" s="70"/>
      <c r="C8849" s="71"/>
      <c r="D8849" s="70"/>
      <c r="E8849" s="70"/>
      <c r="H8849" s="72"/>
    </row>
    <row r="8850" spans="1:8" s="66" customFormat="1">
      <c r="A8850" s="16"/>
      <c r="B8850" s="70"/>
      <c r="C8850" s="71"/>
      <c r="D8850" s="70"/>
      <c r="E8850" s="70"/>
      <c r="H8850" s="72"/>
    </row>
    <row r="8851" spans="1:8" s="66" customFormat="1">
      <c r="A8851" s="16"/>
      <c r="B8851" s="70"/>
      <c r="C8851" s="71"/>
      <c r="D8851" s="70"/>
      <c r="E8851" s="70"/>
      <c r="H8851" s="72"/>
    </row>
    <row r="8852" spans="1:8" s="66" customFormat="1">
      <c r="A8852" s="16"/>
      <c r="B8852" s="70"/>
      <c r="C8852" s="71"/>
      <c r="D8852" s="70"/>
      <c r="E8852" s="70"/>
      <c r="H8852" s="72"/>
    </row>
    <row r="8853" spans="1:8" s="66" customFormat="1">
      <c r="A8853" s="16"/>
      <c r="B8853" s="70"/>
      <c r="C8853" s="71"/>
      <c r="D8853" s="70"/>
      <c r="E8853" s="70"/>
      <c r="H8853" s="72"/>
    </row>
    <row r="8854" spans="1:8" s="66" customFormat="1">
      <c r="A8854" s="16"/>
      <c r="B8854" s="70"/>
      <c r="C8854" s="71"/>
      <c r="D8854" s="70"/>
      <c r="E8854" s="70"/>
      <c r="H8854" s="72"/>
    </row>
    <row r="8855" spans="1:8" s="66" customFormat="1">
      <c r="A8855" s="16"/>
      <c r="B8855" s="70"/>
      <c r="C8855" s="71"/>
      <c r="D8855" s="70"/>
      <c r="E8855" s="70"/>
      <c r="H8855" s="72"/>
    </row>
    <row r="8856" spans="1:8" s="66" customFormat="1">
      <c r="A8856" s="16"/>
      <c r="B8856" s="70"/>
      <c r="C8856" s="71"/>
      <c r="D8856" s="70"/>
      <c r="E8856" s="70"/>
      <c r="H8856" s="72"/>
    </row>
    <row r="8857" spans="1:8" s="66" customFormat="1">
      <c r="A8857" s="16"/>
      <c r="B8857" s="70"/>
      <c r="C8857" s="71"/>
      <c r="D8857" s="70"/>
      <c r="E8857" s="70"/>
      <c r="H8857" s="72"/>
    </row>
    <row r="8858" spans="1:8" s="66" customFormat="1">
      <c r="A8858" s="16"/>
      <c r="B8858" s="70"/>
      <c r="C8858" s="71"/>
      <c r="D8858" s="70"/>
      <c r="E8858" s="70"/>
      <c r="H8858" s="72"/>
    </row>
    <row r="8859" spans="1:8" s="66" customFormat="1">
      <c r="A8859" s="16"/>
      <c r="B8859" s="70"/>
      <c r="C8859" s="71"/>
      <c r="D8859" s="70"/>
      <c r="E8859" s="70"/>
      <c r="H8859" s="72"/>
    </row>
    <row r="8860" spans="1:8" s="66" customFormat="1">
      <c r="A8860" s="16"/>
      <c r="B8860" s="70"/>
      <c r="C8860" s="71"/>
      <c r="D8860" s="70"/>
      <c r="E8860" s="70"/>
      <c r="H8860" s="72"/>
    </row>
    <row r="8861" spans="1:8" s="66" customFormat="1">
      <c r="A8861" s="16"/>
      <c r="B8861" s="70"/>
      <c r="C8861" s="71"/>
      <c r="D8861" s="70"/>
      <c r="E8861" s="70"/>
      <c r="H8861" s="72"/>
    </row>
    <row r="8862" spans="1:8" s="66" customFormat="1">
      <c r="A8862" s="16"/>
      <c r="B8862" s="70"/>
      <c r="C8862" s="71"/>
      <c r="D8862" s="70"/>
      <c r="E8862" s="70"/>
      <c r="H8862" s="72"/>
    </row>
    <row r="8863" spans="1:8" s="66" customFormat="1">
      <c r="A8863" s="16"/>
      <c r="B8863" s="70"/>
      <c r="C8863" s="71"/>
      <c r="D8863" s="70"/>
      <c r="E8863" s="70"/>
      <c r="H8863" s="72"/>
    </row>
    <row r="8864" spans="1:8" s="66" customFormat="1">
      <c r="A8864" s="16"/>
      <c r="B8864" s="70"/>
      <c r="C8864" s="71"/>
      <c r="D8864" s="70"/>
      <c r="E8864" s="70"/>
      <c r="H8864" s="72"/>
    </row>
    <row r="8865" spans="1:8" s="66" customFormat="1">
      <c r="A8865" s="16"/>
      <c r="B8865" s="70"/>
      <c r="C8865" s="71"/>
      <c r="D8865" s="70"/>
      <c r="E8865" s="70"/>
      <c r="H8865" s="72"/>
    </row>
    <row r="8866" spans="1:8" s="66" customFormat="1">
      <c r="A8866" s="16"/>
      <c r="B8866" s="70"/>
      <c r="C8866" s="71"/>
      <c r="D8866" s="70"/>
      <c r="E8866" s="70"/>
      <c r="H8866" s="72"/>
    </row>
    <row r="8867" spans="1:8" s="66" customFormat="1">
      <c r="A8867" s="16"/>
      <c r="B8867" s="70"/>
      <c r="C8867" s="71"/>
      <c r="D8867" s="70"/>
      <c r="E8867" s="70"/>
      <c r="H8867" s="72"/>
    </row>
    <row r="8868" spans="1:8" s="66" customFormat="1">
      <c r="A8868" s="16"/>
      <c r="B8868" s="70"/>
      <c r="C8868" s="71"/>
      <c r="D8868" s="70"/>
      <c r="E8868" s="70"/>
      <c r="H8868" s="72"/>
    </row>
    <row r="8869" spans="1:8" s="66" customFormat="1">
      <c r="A8869" s="16"/>
      <c r="B8869" s="70"/>
      <c r="C8869" s="71"/>
      <c r="D8869" s="70"/>
      <c r="E8869" s="70"/>
      <c r="H8869" s="72"/>
    </row>
    <row r="8870" spans="1:8" s="66" customFormat="1">
      <c r="A8870" s="16"/>
      <c r="B8870" s="70"/>
      <c r="C8870" s="71"/>
      <c r="D8870" s="70"/>
      <c r="E8870" s="70"/>
      <c r="H8870" s="72"/>
    </row>
    <row r="8871" spans="1:8" s="66" customFormat="1">
      <c r="A8871" s="16"/>
      <c r="B8871" s="70"/>
      <c r="C8871" s="71"/>
      <c r="D8871" s="70"/>
      <c r="E8871" s="70"/>
      <c r="H8871" s="72"/>
    </row>
    <row r="8872" spans="1:8" s="66" customFormat="1">
      <c r="A8872" s="16"/>
      <c r="B8872" s="70"/>
      <c r="C8872" s="71"/>
      <c r="D8872" s="70"/>
      <c r="E8872" s="70"/>
      <c r="H8872" s="72"/>
    </row>
    <row r="8873" spans="1:8" s="66" customFormat="1">
      <c r="A8873" s="16"/>
      <c r="B8873" s="70"/>
      <c r="C8873" s="71"/>
      <c r="D8873" s="70"/>
      <c r="E8873" s="70"/>
      <c r="H8873" s="72"/>
    </row>
    <row r="8874" spans="1:8" s="66" customFormat="1">
      <c r="A8874" s="16"/>
      <c r="B8874" s="70"/>
      <c r="C8874" s="71"/>
      <c r="D8874" s="70"/>
      <c r="E8874" s="70"/>
      <c r="H8874" s="72"/>
    </row>
    <row r="8875" spans="1:8" s="66" customFormat="1">
      <c r="A8875" s="16"/>
      <c r="B8875" s="70"/>
      <c r="C8875" s="71"/>
      <c r="D8875" s="70"/>
      <c r="E8875" s="70"/>
      <c r="H8875" s="72"/>
    </row>
    <row r="8876" spans="1:8" s="66" customFormat="1">
      <c r="A8876" s="16"/>
      <c r="B8876" s="70"/>
      <c r="C8876" s="71"/>
      <c r="D8876" s="70"/>
      <c r="E8876" s="70"/>
      <c r="H8876" s="72"/>
    </row>
    <row r="8877" spans="1:8" s="66" customFormat="1">
      <c r="A8877" s="16"/>
      <c r="B8877" s="70"/>
      <c r="C8877" s="71"/>
      <c r="D8877" s="70"/>
      <c r="E8877" s="70"/>
      <c r="H8877" s="72"/>
    </row>
    <row r="8878" spans="1:8" s="66" customFormat="1">
      <c r="A8878" s="16"/>
      <c r="B8878" s="70"/>
      <c r="C8878" s="71"/>
      <c r="D8878" s="70"/>
      <c r="E8878" s="70"/>
      <c r="H8878" s="72"/>
    </row>
    <row r="8879" spans="1:8" s="66" customFormat="1">
      <c r="A8879" s="16"/>
      <c r="B8879" s="70"/>
      <c r="C8879" s="71"/>
      <c r="D8879" s="70"/>
      <c r="E8879" s="70"/>
      <c r="H8879" s="72"/>
    </row>
    <row r="8880" spans="1:8" s="66" customFormat="1">
      <c r="A8880" s="16"/>
      <c r="B8880" s="70"/>
      <c r="C8880" s="71"/>
      <c r="D8880" s="70"/>
      <c r="E8880" s="70"/>
      <c r="H8880" s="72"/>
    </row>
    <row r="8881" spans="1:8" s="66" customFormat="1">
      <c r="A8881" s="16"/>
      <c r="B8881" s="70"/>
      <c r="C8881" s="71"/>
      <c r="D8881" s="70"/>
      <c r="E8881" s="70"/>
      <c r="H8881" s="72"/>
    </row>
    <row r="8882" spans="1:8" s="66" customFormat="1">
      <c r="A8882" s="16"/>
      <c r="B8882" s="70"/>
      <c r="C8882" s="71"/>
      <c r="D8882" s="70"/>
      <c r="E8882" s="70"/>
      <c r="H8882" s="72"/>
    </row>
    <row r="8883" spans="1:8" s="66" customFormat="1">
      <c r="A8883" s="16"/>
      <c r="B8883" s="70"/>
      <c r="C8883" s="71"/>
      <c r="D8883" s="70"/>
      <c r="E8883" s="70"/>
      <c r="H8883" s="72"/>
    </row>
    <row r="8884" spans="1:8" s="66" customFormat="1">
      <c r="A8884" s="16"/>
      <c r="B8884" s="70"/>
      <c r="C8884" s="71"/>
      <c r="D8884" s="70"/>
      <c r="E8884" s="70"/>
      <c r="H8884" s="72"/>
    </row>
    <row r="8885" spans="1:8" s="66" customFormat="1">
      <c r="A8885" s="16"/>
      <c r="B8885" s="70"/>
      <c r="C8885" s="71"/>
      <c r="D8885" s="70"/>
      <c r="E8885" s="70"/>
      <c r="H8885" s="72"/>
    </row>
    <row r="8886" spans="1:8" s="66" customFormat="1">
      <c r="A8886" s="16"/>
      <c r="B8886" s="70"/>
      <c r="C8886" s="71"/>
      <c r="D8886" s="70"/>
      <c r="E8886" s="70"/>
      <c r="H8886" s="72"/>
    </row>
    <row r="8887" spans="1:8" s="66" customFormat="1">
      <c r="A8887" s="16"/>
      <c r="B8887" s="70"/>
      <c r="C8887" s="71"/>
      <c r="D8887" s="70"/>
      <c r="E8887" s="70"/>
      <c r="H8887" s="72"/>
    </row>
    <row r="8888" spans="1:8" s="66" customFormat="1">
      <c r="A8888" s="16"/>
      <c r="B8888" s="70"/>
      <c r="C8888" s="71"/>
      <c r="D8888" s="70"/>
      <c r="E8888" s="70"/>
      <c r="H8888" s="72"/>
    </row>
    <row r="8889" spans="1:8" s="66" customFormat="1">
      <c r="A8889" s="16"/>
      <c r="B8889" s="70"/>
      <c r="C8889" s="71"/>
      <c r="D8889" s="70"/>
      <c r="E8889" s="70"/>
      <c r="H8889" s="72"/>
    </row>
    <row r="8890" spans="1:8" s="66" customFormat="1">
      <c r="A8890" s="16"/>
      <c r="B8890" s="70"/>
      <c r="C8890" s="71"/>
      <c r="D8890" s="70"/>
      <c r="E8890" s="70"/>
      <c r="H8890" s="72"/>
    </row>
    <row r="8891" spans="1:8" s="66" customFormat="1">
      <c r="A8891" s="16"/>
      <c r="B8891" s="70"/>
      <c r="C8891" s="71"/>
      <c r="D8891" s="70"/>
      <c r="E8891" s="70"/>
      <c r="H8891" s="72"/>
    </row>
    <row r="8892" spans="1:8" s="66" customFormat="1">
      <c r="A8892" s="16"/>
      <c r="B8892" s="70"/>
      <c r="C8892" s="71"/>
      <c r="D8892" s="70"/>
      <c r="E8892" s="70"/>
      <c r="H8892" s="72"/>
    </row>
    <row r="8893" spans="1:8" s="66" customFormat="1">
      <c r="A8893" s="16"/>
      <c r="B8893" s="70"/>
      <c r="C8893" s="71"/>
      <c r="D8893" s="70"/>
      <c r="E8893" s="70"/>
      <c r="H8893" s="72"/>
    </row>
    <row r="8894" spans="1:8" s="66" customFormat="1">
      <c r="A8894" s="16"/>
      <c r="B8894" s="70"/>
      <c r="C8894" s="71"/>
      <c r="D8894" s="70"/>
      <c r="E8894" s="70"/>
      <c r="H8894" s="72"/>
    </row>
    <row r="8895" spans="1:8" s="66" customFormat="1">
      <c r="A8895" s="16"/>
      <c r="B8895" s="70"/>
      <c r="C8895" s="71"/>
      <c r="D8895" s="70"/>
      <c r="E8895" s="70"/>
      <c r="H8895" s="72"/>
    </row>
    <row r="8896" spans="1:8" s="66" customFormat="1">
      <c r="A8896" s="16"/>
      <c r="B8896" s="70"/>
      <c r="C8896" s="71"/>
      <c r="D8896" s="70"/>
      <c r="E8896" s="70"/>
      <c r="H8896" s="72"/>
    </row>
    <row r="8897" spans="1:8" s="66" customFormat="1">
      <c r="A8897" s="16"/>
      <c r="B8897" s="70"/>
      <c r="C8897" s="71"/>
      <c r="D8897" s="70"/>
      <c r="E8897" s="70"/>
      <c r="H8897" s="72"/>
    </row>
    <row r="8898" spans="1:8" s="66" customFormat="1">
      <c r="A8898" s="16"/>
      <c r="B8898" s="70"/>
      <c r="C8898" s="71"/>
      <c r="D8898" s="70"/>
      <c r="E8898" s="70"/>
      <c r="H8898" s="72"/>
    </row>
    <row r="8899" spans="1:8" s="66" customFormat="1">
      <c r="A8899" s="16"/>
      <c r="B8899" s="70"/>
      <c r="C8899" s="71"/>
      <c r="D8899" s="70"/>
      <c r="E8899" s="70"/>
      <c r="H8899" s="72"/>
    </row>
    <row r="8900" spans="1:8" s="66" customFormat="1">
      <c r="A8900" s="16"/>
      <c r="B8900" s="70"/>
      <c r="C8900" s="71"/>
      <c r="D8900" s="70"/>
      <c r="E8900" s="70"/>
      <c r="H8900" s="72"/>
    </row>
    <row r="8901" spans="1:8" s="66" customFormat="1">
      <c r="A8901" s="16"/>
      <c r="B8901" s="70"/>
      <c r="C8901" s="71"/>
      <c r="D8901" s="70"/>
      <c r="E8901" s="70"/>
      <c r="H8901" s="72"/>
    </row>
    <row r="8902" spans="1:8" s="66" customFormat="1">
      <c r="A8902" s="16"/>
      <c r="B8902" s="70"/>
      <c r="C8902" s="71"/>
      <c r="D8902" s="70"/>
      <c r="E8902" s="70"/>
      <c r="H8902" s="72"/>
    </row>
    <row r="8903" spans="1:8" s="66" customFormat="1">
      <c r="A8903" s="16"/>
      <c r="B8903" s="70"/>
      <c r="C8903" s="71"/>
      <c r="D8903" s="70"/>
      <c r="E8903" s="70"/>
      <c r="H8903" s="72"/>
    </row>
    <row r="8904" spans="1:8" s="66" customFormat="1">
      <c r="A8904" s="16"/>
      <c r="B8904" s="70"/>
      <c r="C8904" s="71"/>
      <c r="D8904" s="70"/>
      <c r="E8904" s="70"/>
      <c r="H8904" s="72"/>
    </row>
    <row r="8905" spans="1:8" s="66" customFormat="1">
      <c r="A8905" s="16"/>
      <c r="B8905" s="70"/>
      <c r="C8905" s="71"/>
      <c r="D8905" s="70"/>
      <c r="E8905" s="70"/>
      <c r="H8905" s="72"/>
    </row>
    <row r="8906" spans="1:8" s="66" customFormat="1">
      <c r="A8906" s="16"/>
      <c r="B8906" s="70"/>
      <c r="C8906" s="71"/>
      <c r="D8906" s="70"/>
      <c r="E8906" s="70"/>
      <c r="H8906" s="72"/>
    </row>
    <row r="8907" spans="1:8" s="66" customFormat="1">
      <c r="A8907" s="16"/>
      <c r="B8907" s="70"/>
      <c r="C8907" s="71"/>
      <c r="D8907" s="70"/>
      <c r="E8907" s="70"/>
      <c r="H8907" s="72"/>
    </row>
    <row r="8908" spans="1:8" s="66" customFormat="1">
      <c r="A8908" s="16"/>
      <c r="B8908" s="70"/>
      <c r="C8908" s="71"/>
      <c r="D8908" s="70"/>
      <c r="E8908" s="70"/>
      <c r="H8908" s="72"/>
    </row>
    <row r="8909" spans="1:8" s="66" customFormat="1">
      <c r="A8909" s="16"/>
      <c r="B8909" s="70"/>
      <c r="C8909" s="71"/>
      <c r="D8909" s="70"/>
      <c r="E8909" s="70"/>
      <c r="H8909" s="72"/>
    </row>
    <row r="8910" spans="1:8" s="66" customFormat="1">
      <c r="A8910" s="16"/>
      <c r="B8910" s="70"/>
      <c r="C8910" s="71"/>
      <c r="D8910" s="70"/>
      <c r="E8910" s="70"/>
      <c r="H8910" s="72"/>
    </row>
    <row r="8911" spans="1:8" s="66" customFormat="1">
      <c r="A8911" s="16"/>
      <c r="B8911" s="70"/>
      <c r="C8911" s="71"/>
      <c r="D8911" s="70"/>
      <c r="E8911" s="70"/>
      <c r="H8911" s="72"/>
    </row>
    <row r="8912" spans="1:8" s="66" customFormat="1">
      <c r="A8912" s="16"/>
      <c r="B8912" s="70"/>
      <c r="C8912" s="71"/>
      <c r="D8912" s="70"/>
      <c r="E8912" s="70"/>
      <c r="H8912" s="72"/>
    </row>
    <row r="8913" spans="1:8" s="66" customFormat="1">
      <c r="A8913" s="16"/>
      <c r="B8913" s="70"/>
      <c r="C8913" s="71"/>
      <c r="D8913" s="70"/>
      <c r="E8913" s="70"/>
      <c r="H8913" s="72"/>
    </row>
    <row r="8914" spans="1:8" s="66" customFormat="1">
      <c r="A8914" s="16"/>
      <c r="B8914" s="70"/>
      <c r="C8914" s="71"/>
      <c r="D8914" s="70"/>
      <c r="E8914" s="70"/>
      <c r="H8914" s="72"/>
    </row>
    <row r="8915" spans="1:8" s="66" customFormat="1">
      <c r="A8915" s="16"/>
      <c r="B8915" s="70"/>
      <c r="C8915" s="71"/>
      <c r="D8915" s="70"/>
      <c r="E8915" s="70"/>
      <c r="H8915" s="72"/>
    </row>
    <row r="8916" spans="1:8" s="66" customFormat="1">
      <c r="A8916" s="16"/>
      <c r="B8916" s="70"/>
      <c r="C8916" s="71"/>
      <c r="D8916" s="70"/>
      <c r="E8916" s="70"/>
      <c r="H8916" s="72"/>
    </row>
    <row r="8917" spans="1:8" s="66" customFormat="1">
      <c r="A8917" s="16"/>
      <c r="B8917" s="70"/>
      <c r="C8917" s="71"/>
      <c r="D8917" s="70"/>
      <c r="E8917" s="70"/>
      <c r="H8917" s="72"/>
    </row>
    <row r="8918" spans="1:8" s="66" customFormat="1">
      <c r="A8918" s="16"/>
      <c r="B8918" s="70"/>
      <c r="C8918" s="71"/>
      <c r="D8918" s="70"/>
      <c r="E8918" s="70"/>
      <c r="H8918" s="72"/>
    </row>
    <row r="8919" spans="1:8" s="66" customFormat="1">
      <c r="A8919" s="16"/>
      <c r="B8919" s="70"/>
      <c r="C8919" s="71"/>
      <c r="D8919" s="70"/>
      <c r="E8919" s="70"/>
      <c r="H8919" s="72"/>
    </row>
    <row r="8920" spans="1:8" s="66" customFormat="1">
      <c r="A8920" s="16"/>
      <c r="B8920" s="70"/>
      <c r="C8920" s="71"/>
      <c r="D8920" s="70"/>
      <c r="E8920" s="70"/>
      <c r="H8920" s="72"/>
    </row>
    <row r="8921" spans="1:8" s="66" customFormat="1">
      <c r="A8921" s="16"/>
      <c r="B8921" s="70"/>
      <c r="C8921" s="71"/>
      <c r="D8921" s="70"/>
      <c r="E8921" s="70"/>
      <c r="H8921" s="72"/>
    </row>
    <row r="8922" spans="1:8" s="66" customFormat="1">
      <c r="A8922" s="16"/>
      <c r="B8922" s="70"/>
      <c r="C8922" s="71"/>
      <c r="D8922" s="70"/>
      <c r="E8922" s="70"/>
      <c r="H8922" s="72"/>
    </row>
    <row r="8923" spans="1:8" s="66" customFormat="1">
      <c r="A8923" s="16"/>
      <c r="B8923" s="70"/>
      <c r="C8923" s="71"/>
      <c r="D8923" s="70"/>
      <c r="E8923" s="70"/>
      <c r="H8923" s="72"/>
    </row>
    <row r="8924" spans="1:8" s="66" customFormat="1">
      <c r="A8924" s="16"/>
      <c r="B8924" s="70"/>
      <c r="C8924" s="71"/>
      <c r="D8924" s="70"/>
      <c r="E8924" s="70"/>
      <c r="H8924" s="72"/>
    </row>
    <row r="8925" spans="1:8" s="66" customFormat="1">
      <c r="A8925" s="16"/>
      <c r="B8925" s="70"/>
      <c r="C8925" s="71"/>
      <c r="D8925" s="70"/>
      <c r="E8925" s="70"/>
      <c r="H8925" s="72"/>
    </row>
    <row r="8926" spans="1:8" s="66" customFormat="1">
      <c r="A8926" s="16"/>
      <c r="B8926" s="70"/>
      <c r="C8926" s="71"/>
      <c r="D8926" s="70"/>
      <c r="E8926" s="70"/>
      <c r="H8926" s="72"/>
    </row>
    <row r="8927" spans="1:8" s="66" customFormat="1">
      <c r="A8927" s="16"/>
      <c r="B8927" s="70"/>
      <c r="C8927" s="71"/>
      <c r="D8927" s="70"/>
      <c r="E8927" s="70"/>
      <c r="H8927" s="72"/>
    </row>
    <row r="8928" spans="1:8" s="66" customFormat="1">
      <c r="A8928" s="16"/>
      <c r="B8928" s="70"/>
      <c r="C8928" s="71"/>
      <c r="D8928" s="70"/>
      <c r="E8928" s="70"/>
      <c r="H8928" s="72"/>
    </row>
    <row r="8929" spans="1:8" s="66" customFormat="1">
      <c r="A8929" s="16"/>
      <c r="B8929" s="70"/>
      <c r="C8929" s="71"/>
      <c r="D8929" s="70"/>
      <c r="E8929" s="70"/>
      <c r="H8929" s="72"/>
    </row>
    <row r="8930" spans="1:8" s="66" customFormat="1">
      <c r="A8930" s="16"/>
      <c r="B8930" s="70"/>
      <c r="C8930" s="71"/>
      <c r="D8930" s="70"/>
      <c r="E8930" s="70"/>
      <c r="H8930" s="72"/>
    </row>
    <row r="8931" spans="1:8" s="66" customFormat="1">
      <c r="A8931" s="16"/>
      <c r="B8931" s="70"/>
      <c r="C8931" s="71"/>
      <c r="D8931" s="70"/>
      <c r="E8931" s="70"/>
      <c r="H8931" s="72"/>
    </row>
    <row r="8932" spans="1:8" s="66" customFormat="1">
      <c r="A8932" s="16"/>
      <c r="B8932" s="70"/>
      <c r="C8932" s="71"/>
      <c r="D8932" s="70"/>
      <c r="E8932" s="70"/>
      <c r="H8932" s="72"/>
    </row>
    <row r="8933" spans="1:8" s="66" customFormat="1">
      <c r="A8933" s="16"/>
      <c r="B8933" s="70"/>
      <c r="C8933" s="71"/>
      <c r="D8933" s="70"/>
      <c r="E8933" s="70"/>
      <c r="H8933" s="72"/>
    </row>
    <row r="8934" spans="1:8" s="66" customFormat="1">
      <c r="A8934" s="16"/>
      <c r="B8934" s="70"/>
      <c r="C8934" s="71"/>
      <c r="D8934" s="70"/>
      <c r="E8934" s="70"/>
      <c r="H8934" s="72"/>
    </row>
    <row r="8935" spans="1:8" s="66" customFormat="1">
      <c r="A8935" s="16"/>
      <c r="B8935" s="70"/>
      <c r="C8935" s="71"/>
      <c r="D8935" s="70"/>
      <c r="E8935" s="70"/>
      <c r="H8935" s="72"/>
    </row>
    <row r="8936" spans="1:8" s="66" customFormat="1">
      <c r="A8936" s="16"/>
      <c r="B8936" s="70"/>
      <c r="C8936" s="71"/>
      <c r="D8936" s="70"/>
      <c r="E8936" s="70"/>
      <c r="H8936" s="72"/>
    </row>
    <row r="8937" spans="1:8" s="66" customFormat="1">
      <c r="A8937" s="16"/>
      <c r="B8937" s="70"/>
      <c r="C8937" s="71"/>
      <c r="D8937" s="70"/>
      <c r="E8937" s="70"/>
      <c r="H8937" s="72"/>
    </row>
    <row r="8938" spans="1:8" s="66" customFormat="1">
      <c r="A8938" s="16"/>
      <c r="B8938" s="70"/>
      <c r="C8938" s="71"/>
      <c r="D8938" s="70"/>
      <c r="E8938" s="70"/>
      <c r="H8938" s="72"/>
    </row>
    <row r="8939" spans="1:8" s="66" customFormat="1">
      <c r="A8939" s="16"/>
      <c r="B8939" s="70"/>
      <c r="C8939" s="71"/>
      <c r="D8939" s="70"/>
      <c r="E8939" s="70"/>
      <c r="H8939" s="72"/>
    </row>
    <row r="8940" spans="1:8" s="66" customFormat="1">
      <c r="A8940" s="16"/>
      <c r="B8940" s="70"/>
      <c r="C8940" s="71"/>
      <c r="D8940" s="70"/>
      <c r="E8940" s="70"/>
      <c r="H8940" s="72"/>
    </row>
    <row r="8941" spans="1:8" s="66" customFormat="1">
      <c r="A8941" s="16"/>
      <c r="B8941" s="70"/>
      <c r="C8941" s="71"/>
      <c r="D8941" s="70"/>
      <c r="E8941" s="70"/>
      <c r="H8941" s="72"/>
    </row>
    <row r="8942" spans="1:8" s="66" customFormat="1">
      <c r="A8942" s="16"/>
      <c r="B8942" s="70"/>
      <c r="C8942" s="71"/>
      <c r="D8942" s="70"/>
      <c r="E8942" s="70"/>
      <c r="H8942" s="72"/>
    </row>
    <row r="8943" spans="1:8" s="66" customFormat="1">
      <c r="A8943" s="16"/>
      <c r="B8943" s="70"/>
      <c r="C8943" s="71"/>
      <c r="D8943" s="70"/>
      <c r="E8943" s="70"/>
      <c r="H8943" s="72"/>
    </row>
    <row r="8944" spans="1:8" s="66" customFormat="1">
      <c r="A8944" s="16"/>
      <c r="B8944" s="70"/>
      <c r="C8944" s="71"/>
      <c r="D8944" s="70"/>
      <c r="E8944" s="70"/>
      <c r="H8944" s="72"/>
    </row>
    <row r="8945" spans="1:8" s="66" customFormat="1">
      <c r="A8945" s="16"/>
      <c r="B8945" s="70"/>
      <c r="C8945" s="71"/>
      <c r="D8945" s="70"/>
      <c r="E8945" s="70"/>
      <c r="H8945" s="72"/>
    </row>
    <row r="8946" spans="1:8" s="66" customFormat="1">
      <c r="A8946" s="16"/>
      <c r="B8946" s="70"/>
      <c r="C8946" s="71"/>
      <c r="D8946" s="70"/>
      <c r="E8946" s="70"/>
      <c r="H8946" s="72"/>
    </row>
    <row r="8947" spans="1:8" s="66" customFormat="1">
      <c r="A8947" s="16"/>
      <c r="B8947" s="70"/>
      <c r="C8947" s="71"/>
      <c r="D8947" s="70"/>
      <c r="E8947" s="70"/>
      <c r="H8947" s="72"/>
    </row>
    <row r="8948" spans="1:8" s="66" customFormat="1">
      <c r="A8948" s="16"/>
      <c r="B8948" s="70"/>
      <c r="C8948" s="71"/>
      <c r="D8948" s="70"/>
      <c r="E8948" s="70"/>
      <c r="H8948" s="72"/>
    </row>
    <row r="8949" spans="1:8" s="66" customFormat="1">
      <c r="A8949" s="16"/>
      <c r="B8949" s="70"/>
      <c r="C8949" s="71"/>
      <c r="D8949" s="70"/>
      <c r="E8949" s="70"/>
      <c r="H8949" s="72"/>
    </row>
    <row r="8950" spans="1:8" s="66" customFormat="1">
      <c r="A8950" s="16"/>
      <c r="B8950" s="70"/>
      <c r="C8950" s="71"/>
      <c r="D8950" s="70"/>
      <c r="E8950" s="70"/>
      <c r="H8950" s="72"/>
    </row>
    <row r="8951" spans="1:8" s="66" customFormat="1">
      <c r="A8951" s="16"/>
      <c r="B8951" s="70"/>
      <c r="C8951" s="71"/>
      <c r="D8951" s="70"/>
      <c r="E8951" s="70"/>
      <c r="H8951" s="72"/>
    </row>
    <row r="8952" spans="1:8" s="66" customFormat="1">
      <c r="A8952" s="16"/>
      <c r="B8952" s="70"/>
      <c r="C8952" s="71"/>
      <c r="D8952" s="70"/>
      <c r="E8952" s="70"/>
      <c r="H8952" s="72"/>
    </row>
    <row r="8953" spans="1:8" s="66" customFormat="1">
      <c r="A8953" s="16"/>
      <c r="B8953" s="70"/>
      <c r="C8953" s="71"/>
      <c r="D8953" s="70"/>
      <c r="E8953" s="70"/>
      <c r="H8953" s="72"/>
    </row>
    <row r="8954" spans="1:8" s="66" customFormat="1">
      <c r="A8954" s="16"/>
      <c r="B8954" s="70"/>
      <c r="C8954" s="71"/>
      <c r="D8954" s="70"/>
      <c r="E8954" s="70"/>
      <c r="H8954" s="72"/>
    </row>
    <row r="8955" spans="1:8" s="66" customFormat="1">
      <c r="A8955" s="16"/>
      <c r="B8955" s="70"/>
      <c r="C8955" s="71"/>
      <c r="D8955" s="70"/>
      <c r="E8955" s="70"/>
      <c r="H8955" s="72"/>
    </row>
    <row r="8956" spans="1:8" s="66" customFormat="1">
      <c r="A8956" s="16"/>
      <c r="B8956" s="70"/>
      <c r="C8956" s="71"/>
      <c r="D8956" s="70"/>
      <c r="E8956" s="70"/>
      <c r="H8956" s="72"/>
    </row>
    <row r="8957" spans="1:8" s="66" customFormat="1">
      <c r="A8957" s="16"/>
      <c r="B8957" s="70"/>
      <c r="C8957" s="71"/>
      <c r="D8957" s="70"/>
      <c r="E8957" s="70"/>
      <c r="H8957" s="72"/>
    </row>
    <row r="8958" spans="1:8" s="66" customFormat="1">
      <c r="A8958" s="16"/>
      <c r="B8958" s="70"/>
      <c r="C8958" s="71"/>
      <c r="D8958" s="70"/>
      <c r="E8958" s="70"/>
      <c r="H8958" s="72"/>
    </row>
    <row r="8959" spans="1:8" s="66" customFormat="1">
      <c r="A8959" s="16"/>
      <c r="B8959" s="70"/>
      <c r="C8959" s="71"/>
      <c r="D8959" s="70"/>
      <c r="E8959" s="70"/>
      <c r="H8959" s="72"/>
    </row>
    <row r="8960" spans="1:8" s="66" customFormat="1">
      <c r="A8960" s="16"/>
      <c r="B8960" s="70"/>
      <c r="C8960" s="71"/>
      <c r="D8960" s="70"/>
      <c r="E8960" s="70"/>
      <c r="H8960" s="72"/>
    </row>
    <row r="8961" spans="1:8" s="66" customFormat="1">
      <c r="A8961" s="16"/>
      <c r="B8961" s="70"/>
      <c r="C8961" s="71"/>
      <c r="D8961" s="70"/>
      <c r="E8961" s="70"/>
      <c r="H8961" s="72"/>
    </row>
    <row r="8962" spans="1:8" s="66" customFormat="1">
      <c r="A8962" s="16"/>
      <c r="B8962" s="70"/>
      <c r="C8962" s="71"/>
      <c r="D8962" s="70"/>
      <c r="E8962" s="70"/>
      <c r="H8962" s="72"/>
    </row>
    <row r="8963" spans="1:8" s="66" customFormat="1">
      <c r="A8963" s="16"/>
      <c r="B8963" s="70"/>
      <c r="C8963" s="71"/>
      <c r="D8963" s="70"/>
      <c r="E8963" s="70"/>
      <c r="H8963" s="72"/>
    </row>
    <row r="8964" spans="1:8" s="66" customFormat="1">
      <c r="A8964" s="16"/>
      <c r="B8964" s="70"/>
      <c r="C8964" s="71"/>
      <c r="D8964" s="70"/>
      <c r="E8964" s="70"/>
      <c r="H8964" s="72"/>
    </row>
    <row r="8965" spans="1:8" s="66" customFormat="1">
      <c r="A8965" s="16"/>
      <c r="B8965" s="70"/>
      <c r="C8965" s="71"/>
      <c r="D8965" s="70"/>
      <c r="E8965" s="70"/>
      <c r="H8965" s="72"/>
    </row>
    <row r="8966" spans="1:8" s="66" customFormat="1">
      <c r="A8966" s="16"/>
      <c r="B8966" s="70"/>
      <c r="C8966" s="71"/>
      <c r="D8966" s="70"/>
      <c r="E8966" s="70"/>
      <c r="H8966" s="72"/>
    </row>
    <row r="8967" spans="1:8" s="66" customFormat="1">
      <c r="A8967" s="16"/>
      <c r="B8967" s="70"/>
      <c r="C8967" s="71"/>
      <c r="D8967" s="70"/>
      <c r="E8967" s="70"/>
      <c r="H8967" s="72"/>
    </row>
    <row r="8968" spans="1:8" s="66" customFormat="1">
      <c r="A8968" s="16"/>
      <c r="B8968" s="70"/>
      <c r="C8968" s="71"/>
      <c r="D8968" s="70"/>
      <c r="E8968" s="70"/>
      <c r="H8968" s="72"/>
    </row>
    <row r="8969" spans="1:8" s="66" customFormat="1">
      <c r="A8969" s="16"/>
      <c r="B8969" s="70"/>
      <c r="C8969" s="71"/>
      <c r="D8969" s="70"/>
      <c r="E8969" s="70"/>
      <c r="H8969" s="72"/>
    </row>
    <row r="8970" spans="1:8" s="66" customFormat="1">
      <c r="A8970" s="16"/>
      <c r="B8970" s="70"/>
      <c r="C8970" s="71"/>
      <c r="D8970" s="70"/>
      <c r="E8970" s="70"/>
      <c r="H8970" s="72"/>
    </row>
    <row r="8971" spans="1:8" s="66" customFormat="1">
      <c r="A8971" s="16"/>
      <c r="B8971" s="70"/>
      <c r="C8971" s="71"/>
      <c r="D8971" s="70"/>
      <c r="E8971" s="70"/>
      <c r="H8971" s="72"/>
    </row>
    <row r="8972" spans="1:8" s="66" customFormat="1">
      <c r="A8972" s="16"/>
      <c r="B8972" s="70"/>
      <c r="C8972" s="71"/>
      <c r="D8972" s="70"/>
      <c r="E8972" s="70"/>
      <c r="H8972" s="72"/>
    </row>
    <row r="8973" spans="1:8" s="66" customFormat="1">
      <c r="A8973" s="16"/>
      <c r="B8973" s="70"/>
      <c r="C8973" s="71"/>
      <c r="D8973" s="70"/>
      <c r="E8973" s="70"/>
      <c r="H8973" s="72"/>
    </row>
    <row r="8974" spans="1:8" s="66" customFormat="1">
      <c r="A8974" s="16"/>
      <c r="B8974" s="70"/>
      <c r="C8974" s="71"/>
      <c r="D8974" s="70"/>
      <c r="E8974" s="70"/>
      <c r="H8974" s="72"/>
    </row>
    <row r="8975" spans="1:8" s="66" customFormat="1">
      <c r="A8975" s="16"/>
      <c r="B8975" s="70"/>
      <c r="C8975" s="71"/>
      <c r="D8975" s="70"/>
      <c r="E8975" s="70"/>
      <c r="H8975" s="72"/>
    </row>
    <row r="8976" spans="1:8" s="66" customFormat="1">
      <c r="A8976" s="16"/>
      <c r="B8976" s="70"/>
      <c r="C8976" s="71"/>
      <c r="D8976" s="70"/>
      <c r="E8976" s="70"/>
      <c r="H8976" s="72"/>
    </row>
    <row r="8977" spans="1:8" s="66" customFormat="1">
      <c r="A8977" s="16"/>
      <c r="B8977" s="70"/>
      <c r="C8977" s="71"/>
      <c r="D8977" s="70"/>
      <c r="E8977" s="70"/>
      <c r="H8977" s="72"/>
    </row>
    <row r="8978" spans="1:8" s="66" customFormat="1">
      <c r="A8978" s="16"/>
      <c r="B8978" s="70"/>
      <c r="C8978" s="71"/>
      <c r="D8978" s="70"/>
      <c r="E8978" s="70"/>
      <c r="H8978" s="72"/>
    </row>
    <row r="8979" spans="1:8" s="66" customFormat="1">
      <c r="A8979" s="16"/>
      <c r="B8979" s="70"/>
      <c r="C8979" s="71"/>
      <c r="D8979" s="70"/>
      <c r="E8979" s="70"/>
      <c r="H8979" s="72"/>
    </row>
    <row r="8980" spans="1:8" s="66" customFormat="1">
      <c r="A8980" s="16"/>
      <c r="B8980" s="70"/>
      <c r="C8980" s="71"/>
      <c r="D8980" s="70"/>
      <c r="E8980" s="70"/>
      <c r="H8980" s="72"/>
    </row>
    <row r="8981" spans="1:8" s="66" customFormat="1">
      <c r="A8981" s="16"/>
      <c r="B8981" s="70"/>
      <c r="C8981" s="71"/>
      <c r="D8981" s="70"/>
      <c r="E8981" s="70"/>
      <c r="H8981" s="72"/>
    </row>
    <row r="8982" spans="1:8" s="66" customFormat="1">
      <c r="A8982" s="16"/>
      <c r="B8982" s="70"/>
      <c r="C8982" s="71"/>
      <c r="D8982" s="70"/>
      <c r="E8982" s="70"/>
      <c r="H8982" s="72"/>
    </row>
    <row r="8983" spans="1:8" s="66" customFormat="1">
      <c r="A8983" s="16"/>
      <c r="B8983" s="70"/>
      <c r="C8983" s="71"/>
      <c r="D8983" s="70"/>
      <c r="E8983" s="70"/>
      <c r="H8983" s="72"/>
    </row>
    <row r="8984" spans="1:8" s="66" customFormat="1">
      <c r="A8984" s="16"/>
      <c r="B8984" s="70"/>
      <c r="C8984" s="71"/>
      <c r="D8984" s="70"/>
      <c r="E8984" s="70"/>
      <c r="H8984" s="72"/>
    </row>
    <row r="8985" spans="1:8" s="66" customFormat="1">
      <c r="A8985" s="16"/>
      <c r="B8985" s="70"/>
      <c r="C8985" s="71"/>
      <c r="D8985" s="70"/>
      <c r="E8985" s="70"/>
      <c r="H8985" s="72"/>
    </row>
    <row r="8986" spans="1:8" s="66" customFormat="1">
      <c r="A8986" s="16"/>
      <c r="B8986" s="70"/>
      <c r="C8986" s="71"/>
      <c r="D8986" s="70"/>
      <c r="E8986" s="70"/>
      <c r="H8986" s="72"/>
    </row>
    <row r="8987" spans="1:8" s="66" customFormat="1">
      <c r="A8987" s="16"/>
      <c r="B8987" s="70"/>
      <c r="C8987" s="71"/>
      <c r="D8987" s="70"/>
      <c r="E8987" s="70"/>
      <c r="H8987" s="72"/>
    </row>
    <row r="8988" spans="1:8" s="66" customFormat="1">
      <c r="A8988" s="16"/>
      <c r="B8988" s="70"/>
      <c r="C8988" s="71"/>
      <c r="D8988" s="70"/>
      <c r="E8988" s="70"/>
      <c r="H8988" s="72"/>
    </row>
    <row r="8989" spans="1:8" s="66" customFormat="1">
      <c r="A8989" s="16"/>
      <c r="B8989" s="70"/>
      <c r="C8989" s="71"/>
      <c r="D8989" s="70"/>
      <c r="E8989" s="70"/>
      <c r="H8989" s="72"/>
    </row>
    <row r="8990" spans="1:8" s="66" customFormat="1">
      <c r="A8990" s="16"/>
      <c r="B8990" s="70"/>
      <c r="C8990" s="71"/>
      <c r="D8990" s="70"/>
      <c r="E8990" s="70"/>
      <c r="H8990" s="72"/>
    </row>
    <row r="8991" spans="1:8" s="66" customFormat="1">
      <c r="A8991" s="16"/>
      <c r="B8991" s="70"/>
      <c r="C8991" s="71"/>
      <c r="D8991" s="70"/>
      <c r="E8991" s="70"/>
      <c r="H8991" s="72"/>
    </row>
    <row r="8992" spans="1:8" s="66" customFormat="1">
      <c r="A8992" s="16"/>
      <c r="B8992" s="70"/>
      <c r="C8992" s="71"/>
      <c r="D8992" s="70"/>
      <c r="E8992" s="70"/>
      <c r="H8992" s="72"/>
    </row>
    <row r="8993" spans="1:8" s="66" customFormat="1">
      <c r="A8993" s="16"/>
      <c r="B8993" s="70"/>
      <c r="C8993" s="71"/>
      <c r="D8993" s="70"/>
      <c r="E8993" s="70"/>
      <c r="H8993" s="72"/>
    </row>
    <row r="8994" spans="1:8" s="66" customFormat="1">
      <c r="A8994" s="16"/>
      <c r="B8994" s="70"/>
      <c r="C8994" s="71"/>
      <c r="D8994" s="70"/>
      <c r="E8994" s="70"/>
      <c r="H8994" s="72"/>
    </row>
    <row r="8995" spans="1:8" s="66" customFormat="1">
      <c r="A8995" s="16"/>
      <c r="B8995" s="70"/>
      <c r="C8995" s="71"/>
      <c r="D8995" s="70"/>
      <c r="E8995" s="70"/>
      <c r="H8995" s="72"/>
    </row>
    <row r="8996" spans="1:8" s="66" customFormat="1">
      <c r="A8996" s="16"/>
      <c r="B8996" s="70"/>
      <c r="C8996" s="71"/>
      <c r="D8996" s="70"/>
      <c r="E8996" s="70"/>
      <c r="H8996" s="72"/>
    </row>
    <row r="8997" spans="1:8" s="66" customFormat="1">
      <c r="A8997" s="16"/>
      <c r="B8997" s="70"/>
      <c r="C8997" s="71"/>
      <c r="D8997" s="70"/>
      <c r="E8997" s="70"/>
      <c r="H8997" s="72"/>
    </row>
    <row r="8998" spans="1:8" s="66" customFormat="1">
      <c r="A8998" s="16"/>
      <c r="B8998" s="70"/>
      <c r="C8998" s="71"/>
      <c r="D8998" s="70"/>
      <c r="E8998" s="70"/>
      <c r="H8998" s="72"/>
    </row>
    <row r="8999" spans="1:8" s="66" customFormat="1">
      <c r="A8999" s="16"/>
      <c r="B8999" s="70"/>
      <c r="C8999" s="71"/>
      <c r="D8999" s="70"/>
      <c r="E8999" s="70"/>
      <c r="H8999" s="72"/>
    </row>
    <row r="9000" spans="1:8" s="66" customFormat="1">
      <c r="A9000" s="16"/>
      <c r="B9000" s="70"/>
      <c r="C9000" s="71"/>
      <c r="D9000" s="70"/>
      <c r="E9000" s="70"/>
      <c r="H9000" s="72"/>
    </row>
    <row r="9001" spans="1:8" s="66" customFormat="1">
      <c r="A9001" s="16"/>
      <c r="B9001" s="70"/>
      <c r="C9001" s="71"/>
      <c r="D9001" s="70"/>
      <c r="E9001" s="70"/>
      <c r="H9001" s="72"/>
    </row>
    <row r="9002" spans="1:8" s="66" customFormat="1">
      <c r="A9002" s="16"/>
      <c r="B9002" s="70"/>
      <c r="C9002" s="71"/>
      <c r="D9002" s="70"/>
      <c r="E9002" s="70"/>
      <c r="H9002" s="72"/>
    </row>
    <row r="9003" spans="1:8" s="66" customFormat="1">
      <c r="A9003" s="16"/>
      <c r="B9003" s="70"/>
      <c r="C9003" s="71"/>
      <c r="D9003" s="70"/>
      <c r="E9003" s="70"/>
      <c r="H9003" s="72"/>
    </row>
    <row r="9004" spans="1:8" s="66" customFormat="1">
      <c r="A9004" s="16"/>
      <c r="B9004" s="70"/>
      <c r="C9004" s="71"/>
      <c r="D9004" s="70"/>
      <c r="E9004" s="70"/>
      <c r="H9004" s="72"/>
    </row>
    <row r="9005" spans="1:8" s="66" customFormat="1">
      <c r="A9005" s="16"/>
      <c r="B9005" s="70"/>
      <c r="C9005" s="71"/>
      <c r="D9005" s="70"/>
      <c r="E9005" s="70"/>
      <c r="H9005" s="72"/>
    </row>
    <row r="9006" spans="1:8" s="66" customFormat="1">
      <c r="A9006" s="16"/>
      <c r="B9006" s="70"/>
      <c r="C9006" s="71"/>
      <c r="D9006" s="70"/>
      <c r="E9006" s="70"/>
      <c r="H9006" s="72"/>
    </row>
    <row r="9007" spans="1:8" s="66" customFormat="1">
      <c r="A9007" s="16"/>
      <c r="B9007" s="70"/>
      <c r="C9007" s="71"/>
      <c r="D9007" s="70"/>
      <c r="E9007" s="70"/>
      <c r="H9007" s="72"/>
    </row>
    <row r="9008" spans="1:8" s="66" customFormat="1">
      <c r="A9008" s="16"/>
      <c r="B9008" s="70"/>
      <c r="C9008" s="71"/>
      <c r="D9008" s="70"/>
      <c r="E9008" s="70"/>
      <c r="H9008" s="72"/>
    </row>
    <row r="9009" spans="1:8" s="66" customFormat="1">
      <c r="A9009" s="16"/>
      <c r="B9009" s="70"/>
      <c r="C9009" s="71"/>
      <c r="D9009" s="70"/>
      <c r="E9009" s="70"/>
      <c r="H9009" s="72"/>
    </row>
    <row r="9010" spans="1:8" s="66" customFormat="1">
      <c r="A9010" s="16"/>
      <c r="B9010" s="70"/>
      <c r="C9010" s="71"/>
      <c r="D9010" s="70"/>
      <c r="E9010" s="70"/>
      <c r="H9010" s="72"/>
    </row>
    <row r="9011" spans="1:8" s="66" customFormat="1">
      <c r="A9011" s="16"/>
      <c r="B9011" s="70"/>
      <c r="C9011" s="71"/>
      <c r="D9011" s="70"/>
      <c r="E9011" s="70"/>
      <c r="H9011" s="72"/>
    </row>
    <row r="9012" spans="1:8" s="66" customFormat="1">
      <c r="A9012" s="16"/>
      <c r="B9012" s="70"/>
      <c r="C9012" s="71"/>
      <c r="D9012" s="70"/>
      <c r="E9012" s="70"/>
      <c r="H9012" s="72"/>
    </row>
    <row r="9013" spans="1:8" s="66" customFormat="1">
      <c r="A9013" s="16"/>
      <c r="B9013" s="70"/>
      <c r="C9013" s="71"/>
      <c r="D9013" s="70"/>
      <c r="E9013" s="70"/>
      <c r="H9013" s="72"/>
    </row>
    <row r="9014" spans="1:8" s="66" customFormat="1">
      <c r="A9014" s="16"/>
      <c r="B9014" s="70"/>
      <c r="C9014" s="71"/>
      <c r="D9014" s="70"/>
      <c r="E9014" s="70"/>
      <c r="H9014" s="72"/>
    </row>
    <row r="9015" spans="1:8" s="66" customFormat="1">
      <c r="A9015" s="16"/>
      <c r="B9015" s="70"/>
      <c r="C9015" s="71"/>
      <c r="D9015" s="70"/>
      <c r="E9015" s="70"/>
      <c r="H9015" s="72"/>
    </row>
    <row r="9016" spans="1:8" s="66" customFormat="1">
      <c r="A9016" s="16"/>
      <c r="B9016" s="70"/>
      <c r="C9016" s="71"/>
      <c r="D9016" s="70"/>
      <c r="E9016" s="70"/>
      <c r="H9016" s="72"/>
    </row>
    <row r="9017" spans="1:8" s="66" customFormat="1">
      <c r="A9017" s="16"/>
      <c r="B9017" s="70"/>
      <c r="C9017" s="71"/>
      <c r="D9017" s="70"/>
      <c r="E9017" s="70"/>
      <c r="H9017" s="72"/>
    </row>
    <row r="9018" spans="1:8" s="66" customFormat="1">
      <c r="A9018" s="16"/>
      <c r="B9018" s="70"/>
      <c r="C9018" s="71"/>
      <c r="D9018" s="70"/>
      <c r="E9018" s="70"/>
      <c r="H9018" s="72"/>
    </row>
    <row r="9019" spans="1:8" s="66" customFormat="1">
      <c r="A9019" s="16"/>
      <c r="B9019" s="70"/>
      <c r="C9019" s="71"/>
      <c r="D9019" s="70"/>
      <c r="E9019" s="70"/>
      <c r="H9019" s="72"/>
    </row>
    <row r="9020" spans="1:8" s="66" customFormat="1">
      <c r="A9020" s="16"/>
      <c r="B9020" s="70"/>
      <c r="C9020" s="71"/>
      <c r="D9020" s="70"/>
      <c r="E9020" s="70"/>
      <c r="H9020" s="72"/>
    </row>
    <row r="9021" spans="1:8" s="66" customFormat="1">
      <c r="A9021" s="16"/>
      <c r="B9021" s="70"/>
      <c r="C9021" s="71"/>
      <c r="D9021" s="70"/>
      <c r="E9021" s="70"/>
      <c r="H9021" s="72"/>
    </row>
    <row r="9022" spans="1:8" s="66" customFormat="1">
      <c r="A9022" s="16"/>
      <c r="B9022" s="70"/>
      <c r="C9022" s="71"/>
      <c r="D9022" s="70"/>
      <c r="E9022" s="70"/>
      <c r="H9022" s="72"/>
    </row>
    <row r="9023" spans="1:8" s="66" customFormat="1">
      <c r="A9023" s="16"/>
      <c r="B9023" s="70"/>
      <c r="C9023" s="71"/>
      <c r="D9023" s="70"/>
      <c r="E9023" s="70"/>
      <c r="H9023" s="72"/>
    </row>
    <row r="9024" spans="1:8" s="66" customFormat="1">
      <c r="A9024" s="16"/>
      <c r="B9024" s="70"/>
      <c r="C9024" s="71"/>
      <c r="D9024" s="70"/>
      <c r="E9024" s="70"/>
      <c r="H9024" s="72"/>
    </row>
    <row r="9025" spans="1:8" s="66" customFormat="1">
      <c r="A9025" s="16"/>
      <c r="B9025" s="70"/>
      <c r="C9025" s="71"/>
      <c r="D9025" s="70"/>
      <c r="E9025" s="70"/>
      <c r="H9025" s="72"/>
    </row>
    <row r="9026" spans="1:8" s="66" customFormat="1">
      <c r="A9026" s="16"/>
      <c r="B9026" s="70"/>
      <c r="C9026" s="71"/>
      <c r="D9026" s="70"/>
      <c r="E9026" s="70"/>
      <c r="H9026" s="72"/>
    </row>
    <row r="9027" spans="1:8" s="66" customFormat="1">
      <c r="A9027" s="16"/>
      <c r="B9027" s="70"/>
      <c r="C9027" s="71"/>
      <c r="D9027" s="70"/>
      <c r="E9027" s="70"/>
      <c r="H9027" s="72"/>
    </row>
    <row r="9028" spans="1:8" s="66" customFormat="1">
      <c r="A9028" s="16"/>
      <c r="B9028" s="70"/>
      <c r="C9028" s="71"/>
      <c r="D9028" s="70"/>
      <c r="E9028" s="70"/>
      <c r="H9028" s="72"/>
    </row>
    <row r="9029" spans="1:8" s="66" customFormat="1">
      <c r="A9029" s="16"/>
      <c r="B9029" s="70"/>
      <c r="C9029" s="71"/>
      <c r="D9029" s="70"/>
      <c r="E9029" s="70"/>
      <c r="H9029" s="72"/>
    </row>
    <row r="9030" spans="1:8" s="66" customFormat="1">
      <c r="A9030" s="16"/>
      <c r="B9030" s="70"/>
      <c r="C9030" s="71"/>
      <c r="D9030" s="70"/>
      <c r="E9030" s="70"/>
      <c r="H9030" s="72"/>
    </row>
    <row r="9031" spans="1:8" s="66" customFormat="1">
      <c r="A9031" s="16"/>
      <c r="B9031" s="70"/>
      <c r="C9031" s="71"/>
      <c r="D9031" s="70"/>
      <c r="E9031" s="70"/>
      <c r="H9031" s="72"/>
    </row>
    <row r="9032" spans="1:8" s="66" customFormat="1">
      <c r="A9032" s="16"/>
      <c r="B9032" s="70"/>
      <c r="C9032" s="71"/>
      <c r="D9032" s="70"/>
      <c r="E9032" s="70"/>
      <c r="H9032" s="72"/>
    </row>
    <row r="9033" spans="1:8" s="66" customFormat="1">
      <c r="A9033" s="16"/>
      <c r="B9033" s="70"/>
      <c r="C9033" s="71"/>
      <c r="D9033" s="70"/>
      <c r="E9033" s="70"/>
      <c r="H9033" s="72"/>
    </row>
    <row r="9034" spans="1:8" s="66" customFormat="1">
      <c r="A9034" s="16"/>
      <c r="B9034" s="70"/>
      <c r="C9034" s="71"/>
      <c r="D9034" s="70"/>
      <c r="E9034" s="70"/>
      <c r="H9034" s="72"/>
    </row>
    <row r="9035" spans="1:8" s="66" customFormat="1">
      <c r="A9035" s="16"/>
      <c r="B9035" s="70"/>
      <c r="C9035" s="71"/>
      <c r="D9035" s="70"/>
      <c r="E9035" s="70"/>
      <c r="H9035" s="72"/>
    </row>
    <row r="9036" spans="1:8" s="66" customFormat="1">
      <c r="A9036" s="16"/>
      <c r="B9036" s="70"/>
      <c r="C9036" s="71"/>
      <c r="D9036" s="70"/>
      <c r="E9036" s="70"/>
      <c r="H9036" s="72"/>
    </row>
    <row r="9037" spans="1:8" s="66" customFormat="1">
      <c r="A9037" s="16"/>
      <c r="B9037" s="70"/>
      <c r="C9037" s="71"/>
      <c r="D9037" s="70"/>
      <c r="E9037" s="70"/>
      <c r="H9037" s="72"/>
    </row>
    <row r="9038" spans="1:8" s="66" customFormat="1">
      <c r="A9038" s="16"/>
      <c r="B9038" s="70"/>
      <c r="C9038" s="71"/>
      <c r="D9038" s="70"/>
      <c r="E9038" s="70"/>
      <c r="H9038" s="72"/>
    </row>
    <row r="9039" spans="1:8" s="66" customFormat="1">
      <c r="A9039" s="16"/>
      <c r="B9039" s="70"/>
      <c r="C9039" s="71"/>
      <c r="D9039" s="70"/>
      <c r="E9039" s="70"/>
      <c r="H9039" s="72"/>
    </row>
    <row r="9040" spans="1:8" s="66" customFormat="1">
      <c r="A9040" s="16"/>
      <c r="B9040" s="70"/>
      <c r="C9040" s="71"/>
      <c r="D9040" s="70"/>
      <c r="E9040" s="70"/>
      <c r="H9040" s="72"/>
    </row>
    <row r="9041" spans="1:8" s="66" customFormat="1">
      <c r="A9041" s="16"/>
      <c r="B9041" s="70"/>
      <c r="C9041" s="71"/>
      <c r="D9041" s="70"/>
      <c r="E9041" s="70"/>
      <c r="H9041" s="72"/>
    </row>
    <row r="9042" spans="1:8" s="66" customFormat="1">
      <c r="A9042" s="16"/>
      <c r="B9042" s="70"/>
      <c r="C9042" s="71"/>
      <c r="D9042" s="70"/>
      <c r="E9042" s="70"/>
      <c r="H9042" s="72"/>
    </row>
    <row r="9043" spans="1:8" s="66" customFormat="1">
      <c r="A9043" s="16"/>
      <c r="B9043" s="70"/>
      <c r="C9043" s="71"/>
      <c r="D9043" s="70"/>
      <c r="E9043" s="70"/>
      <c r="H9043" s="72"/>
    </row>
    <row r="9044" spans="1:8" s="66" customFormat="1">
      <c r="A9044" s="16"/>
      <c r="B9044" s="70"/>
      <c r="C9044" s="71"/>
      <c r="D9044" s="70"/>
      <c r="E9044" s="70"/>
      <c r="H9044" s="72"/>
    </row>
    <row r="9045" spans="1:8" s="66" customFormat="1">
      <c r="A9045" s="16"/>
      <c r="B9045" s="70"/>
      <c r="C9045" s="71"/>
      <c r="D9045" s="70"/>
      <c r="E9045" s="70"/>
      <c r="H9045" s="72"/>
    </row>
    <row r="9046" spans="1:8" s="66" customFormat="1">
      <c r="A9046" s="16"/>
      <c r="B9046" s="70"/>
      <c r="C9046" s="71"/>
      <c r="D9046" s="70"/>
      <c r="E9046" s="70"/>
      <c r="H9046" s="72"/>
    </row>
    <row r="9047" spans="1:8" s="66" customFormat="1">
      <c r="A9047" s="16"/>
      <c r="B9047" s="70"/>
      <c r="C9047" s="71"/>
      <c r="D9047" s="70"/>
      <c r="E9047" s="70"/>
      <c r="H9047" s="72"/>
    </row>
    <row r="9048" spans="1:8" s="66" customFormat="1">
      <c r="A9048" s="16"/>
      <c r="B9048" s="70"/>
      <c r="C9048" s="71"/>
      <c r="D9048" s="70"/>
      <c r="E9048" s="70"/>
      <c r="H9048" s="72"/>
    </row>
    <row r="9049" spans="1:8" s="66" customFormat="1">
      <c r="A9049" s="16"/>
      <c r="B9049" s="70"/>
      <c r="C9049" s="71"/>
      <c r="D9049" s="70"/>
      <c r="E9049" s="70"/>
      <c r="H9049" s="72"/>
    </row>
    <row r="9050" spans="1:8" s="66" customFormat="1">
      <c r="A9050" s="16"/>
      <c r="B9050" s="70"/>
      <c r="C9050" s="71"/>
      <c r="D9050" s="70"/>
      <c r="E9050" s="70"/>
      <c r="H9050" s="72"/>
    </row>
    <row r="9051" spans="1:8" s="66" customFormat="1">
      <c r="A9051" s="16"/>
      <c r="B9051" s="70"/>
      <c r="C9051" s="71"/>
      <c r="D9051" s="70"/>
      <c r="E9051" s="70"/>
      <c r="H9051" s="72"/>
    </row>
    <row r="9052" spans="1:8" s="66" customFormat="1">
      <c r="A9052" s="16"/>
      <c r="B9052" s="70"/>
      <c r="C9052" s="71"/>
      <c r="D9052" s="70"/>
      <c r="E9052" s="70"/>
      <c r="H9052" s="72"/>
    </row>
    <row r="9053" spans="1:8" s="66" customFormat="1">
      <c r="A9053" s="16"/>
      <c r="B9053" s="70"/>
      <c r="C9053" s="71"/>
      <c r="D9053" s="70"/>
      <c r="E9053" s="70"/>
      <c r="H9053" s="72"/>
    </row>
    <row r="9054" spans="1:8" s="66" customFormat="1">
      <c r="A9054" s="16"/>
      <c r="B9054" s="70"/>
      <c r="C9054" s="71"/>
      <c r="D9054" s="70"/>
      <c r="E9054" s="70"/>
      <c r="H9054" s="72"/>
    </row>
    <row r="9055" spans="1:8" s="66" customFormat="1">
      <c r="A9055" s="16"/>
      <c r="B9055" s="70"/>
      <c r="C9055" s="71"/>
      <c r="D9055" s="70"/>
      <c r="E9055" s="70"/>
      <c r="H9055" s="72"/>
    </row>
    <row r="9056" spans="1:8" s="66" customFormat="1">
      <c r="A9056" s="16"/>
      <c r="B9056" s="70"/>
      <c r="C9056" s="71"/>
      <c r="D9056" s="70"/>
      <c r="E9056" s="70"/>
      <c r="H9056" s="72"/>
    </row>
    <row r="9057" spans="1:8" s="66" customFormat="1">
      <c r="A9057" s="16"/>
      <c r="B9057" s="70"/>
      <c r="C9057" s="71"/>
      <c r="D9057" s="70"/>
      <c r="E9057" s="70"/>
      <c r="H9057" s="72"/>
    </row>
    <row r="9058" spans="1:8" s="66" customFormat="1">
      <c r="A9058" s="16"/>
      <c r="B9058" s="70"/>
      <c r="C9058" s="71"/>
      <c r="D9058" s="70"/>
      <c r="E9058" s="70"/>
      <c r="H9058" s="72"/>
    </row>
    <row r="9059" spans="1:8" s="66" customFormat="1">
      <c r="A9059" s="16"/>
      <c r="B9059" s="70"/>
      <c r="C9059" s="71"/>
      <c r="D9059" s="70"/>
      <c r="E9059" s="70"/>
      <c r="H9059" s="72"/>
    </row>
    <row r="9060" spans="1:8" s="66" customFormat="1">
      <c r="A9060" s="16"/>
      <c r="B9060" s="70"/>
      <c r="C9060" s="71"/>
      <c r="D9060" s="70"/>
      <c r="E9060" s="70"/>
      <c r="H9060" s="72"/>
    </row>
    <row r="9061" spans="1:8" s="66" customFormat="1">
      <c r="A9061" s="16"/>
      <c r="B9061" s="70"/>
      <c r="C9061" s="71"/>
      <c r="D9061" s="70"/>
      <c r="E9061" s="70"/>
      <c r="H9061" s="72"/>
    </row>
    <row r="9062" spans="1:8" s="66" customFormat="1">
      <c r="A9062" s="16"/>
      <c r="B9062" s="70"/>
      <c r="C9062" s="71"/>
      <c r="D9062" s="70"/>
      <c r="E9062" s="70"/>
      <c r="H9062" s="72"/>
    </row>
    <row r="9063" spans="1:8" s="66" customFormat="1">
      <c r="A9063" s="16"/>
      <c r="B9063" s="70"/>
      <c r="C9063" s="71"/>
      <c r="D9063" s="70"/>
      <c r="E9063" s="70"/>
      <c r="H9063" s="72"/>
    </row>
    <row r="9064" spans="1:8" s="66" customFormat="1">
      <c r="A9064" s="16"/>
      <c r="B9064" s="70"/>
      <c r="C9064" s="71"/>
      <c r="D9064" s="70"/>
      <c r="E9064" s="70"/>
      <c r="H9064" s="72"/>
    </row>
    <row r="9065" spans="1:8" s="66" customFormat="1">
      <c r="A9065" s="16"/>
      <c r="B9065" s="70"/>
      <c r="C9065" s="71"/>
      <c r="D9065" s="70"/>
      <c r="E9065" s="70"/>
      <c r="H9065" s="72"/>
    </row>
    <row r="9066" spans="1:8" s="66" customFormat="1">
      <c r="A9066" s="16"/>
      <c r="B9066" s="70"/>
      <c r="C9066" s="71"/>
      <c r="D9066" s="70"/>
      <c r="E9066" s="70"/>
      <c r="H9066" s="72"/>
    </row>
    <row r="9067" spans="1:8" s="66" customFormat="1">
      <c r="A9067" s="16"/>
      <c r="B9067" s="70"/>
      <c r="C9067" s="71"/>
      <c r="D9067" s="70"/>
      <c r="E9067" s="70"/>
      <c r="H9067" s="72"/>
    </row>
    <row r="9068" spans="1:8" s="66" customFormat="1">
      <c r="A9068" s="16"/>
      <c r="B9068" s="70"/>
      <c r="C9068" s="71"/>
      <c r="D9068" s="70"/>
      <c r="E9068" s="70"/>
      <c r="H9068" s="72"/>
    </row>
    <row r="9069" spans="1:8" s="66" customFormat="1">
      <c r="A9069" s="16"/>
      <c r="B9069" s="70"/>
      <c r="C9069" s="71"/>
      <c r="D9069" s="70"/>
      <c r="E9069" s="70"/>
      <c r="H9069" s="72"/>
    </row>
    <row r="9070" spans="1:8" s="66" customFormat="1">
      <c r="A9070" s="16"/>
      <c r="B9070" s="70"/>
      <c r="C9070" s="71"/>
      <c r="D9070" s="70"/>
      <c r="E9070" s="70"/>
      <c r="H9070" s="72"/>
    </row>
    <row r="9071" spans="1:8" s="66" customFormat="1">
      <c r="A9071" s="16"/>
      <c r="B9071" s="70"/>
      <c r="C9071" s="71"/>
      <c r="D9071" s="70"/>
      <c r="E9071" s="70"/>
      <c r="H9071" s="72"/>
    </row>
    <row r="9072" spans="1:8" s="66" customFormat="1">
      <c r="A9072" s="16"/>
      <c r="B9072" s="70"/>
      <c r="C9072" s="71"/>
      <c r="D9072" s="70"/>
      <c r="E9072" s="70"/>
      <c r="H9072" s="72"/>
    </row>
    <row r="9073" spans="1:8" s="66" customFormat="1">
      <c r="A9073" s="16"/>
      <c r="B9073" s="70"/>
      <c r="C9073" s="71"/>
      <c r="D9073" s="70"/>
      <c r="E9073" s="70"/>
      <c r="H9073" s="72"/>
    </row>
    <row r="9074" spans="1:8" s="66" customFormat="1">
      <c r="A9074" s="16"/>
      <c r="B9074" s="70"/>
      <c r="C9074" s="71"/>
      <c r="D9074" s="70"/>
      <c r="E9074" s="70"/>
      <c r="H9074" s="72"/>
    </row>
    <row r="9075" spans="1:8" s="66" customFormat="1">
      <c r="A9075" s="16"/>
      <c r="B9075" s="70"/>
      <c r="C9075" s="71"/>
      <c r="D9075" s="70"/>
      <c r="E9075" s="70"/>
      <c r="H9075" s="72"/>
    </row>
    <row r="9076" spans="1:8" s="66" customFormat="1">
      <c r="A9076" s="16"/>
      <c r="B9076" s="70"/>
      <c r="C9076" s="71"/>
      <c r="D9076" s="70"/>
      <c r="E9076" s="70"/>
      <c r="H9076" s="72"/>
    </row>
    <row r="9077" spans="1:8" s="66" customFormat="1">
      <c r="A9077" s="16"/>
      <c r="B9077" s="70"/>
      <c r="C9077" s="71"/>
      <c r="D9077" s="70"/>
      <c r="E9077" s="70"/>
      <c r="H9077" s="72"/>
    </row>
    <row r="9078" spans="1:8" s="66" customFormat="1">
      <c r="A9078" s="16"/>
      <c r="B9078" s="70"/>
      <c r="C9078" s="71"/>
      <c r="D9078" s="70"/>
      <c r="E9078" s="70"/>
      <c r="H9078" s="72"/>
    </row>
    <row r="9079" spans="1:8" s="66" customFormat="1">
      <c r="A9079" s="16"/>
      <c r="B9079" s="70"/>
      <c r="C9079" s="71"/>
      <c r="D9079" s="70"/>
      <c r="E9079" s="70"/>
      <c r="H9079" s="72"/>
    </row>
    <row r="9080" spans="1:8" s="66" customFormat="1">
      <c r="A9080" s="16"/>
      <c r="B9080" s="70"/>
      <c r="C9080" s="71"/>
      <c r="D9080" s="70"/>
      <c r="E9080" s="70"/>
      <c r="H9080" s="72"/>
    </row>
    <row r="9081" spans="1:8" s="66" customFormat="1">
      <c r="A9081" s="16"/>
      <c r="B9081" s="70"/>
      <c r="C9081" s="71"/>
      <c r="D9081" s="70"/>
      <c r="E9081" s="70"/>
      <c r="H9081" s="72"/>
    </row>
    <row r="9082" spans="1:8" s="66" customFormat="1">
      <c r="A9082" s="16"/>
      <c r="B9082" s="70"/>
      <c r="C9082" s="71"/>
      <c r="D9082" s="70"/>
      <c r="E9082" s="70"/>
      <c r="H9082" s="72"/>
    </row>
    <row r="9083" spans="1:8" s="66" customFormat="1">
      <c r="A9083" s="16"/>
      <c r="B9083" s="70"/>
      <c r="C9083" s="71"/>
      <c r="D9083" s="70"/>
      <c r="E9083" s="70"/>
      <c r="H9083" s="72"/>
    </row>
    <row r="9084" spans="1:8" s="66" customFormat="1">
      <c r="A9084" s="16"/>
      <c r="B9084" s="70"/>
      <c r="C9084" s="71"/>
      <c r="D9084" s="70"/>
      <c r="E9084" s="70"/>
      <c r="H9084" s="72"/>
    </row>
    <row r="9085" spans="1:8" s="66" customFormat="1">
      <c r="A9085" s="16"/>
      <c r="B9085" s="70"/>
      <c r="C9085" s="71"/>
      <c r="D9085" s="70"/>
      <c r="E9085" s="70"/>
      <c r="H9085" s="72"/>
    </row>
    <row r="9086" spans="1:8" s="66" customFormat="1">
      <c r="A9086" s="16"/>
      <c r="B9086" s="70"/>
      <c r="C9086" s="71"/>
      <c r="D9086" s="70"/>
      <c r="E9086" s="70"/>
      <c r="H9086" s="72"/>
    </row>
    <row r="9087" spans="1:8" s="66" customFormat="1">
      <c r="A9087" s="16"/>
      <c r="B9087" s="70"/>
      <c r="C9087" s="71"/>
      <c r="D9087" s="70"/>
      <c r="E9087" s="70"/>
      <c r="H9087" s="72"/>
    </row>
    <row r="9088" spans="1:8" s="66" customFormat="1">
      <c r="A9088" s="16"/>
      <c r="B9088" s="70"/>
      <c r="C9088" s="71"/>
      <c r="D9088" s="70"/>
      <c r="E9088" s="70"/>
      <c r="H9088" s="72"/>
    </row>
    <row r="9089" spans="1:8" s="66" customFormat="1">
      <c r="A9089" s="16"/>
      <c r="B9089" s="70"/>
      <c r="C9089" s="71"/>
      <c r="D9089" s="70"/>
      <c r="E9089" s="70"/>
      <c r="H9089" s="72"/>
    </row>
    <row r="9090" spans="1:8" s="66" customFormat="1">
      <c r="A9090" s="16"/>
      <c r="B9090" s="70"/>
      <c r="C9090" s="71"/>
      <c r="D9090" s="70"/>
      <c r="E9090" s="70"/>
      <c r="H9090" s="72"/>
    </row>
    <row r="9091" spans="1:8" s="66" customFormat="1">
      <c r="A9091" s="16"/>
      <c r="B9091" s="70"/>
      <c r="C9091" s="71"/>
      <c r="D9091" s="70"/>
      <c r="E9091" s="70"/>
      <c r="H9091" s="72"/>
    </row>
    <row r="9092" spans="1:8" s="66" customFormat="1">
      <c r="A9092" s="16"/>
      <c r="B9092" s="70"/>
      <c r="C9092" s="71"/>
      <c r="D9092" s="70"/>
      <c r="E9092" s="70"/>
      <c r="H9092" s="72"/>
    </row>
    <row r="9093" spans="1:8" s="66" customFormat="1">
      <c r="A9093" s="16"/>
      <c r="B9093" s="70"/>
      <c r="C9093" s="71"/>
      <c r="D9093" s="70"/>
      <c r="E9093" s="70"/>
      <c r="H9093" s="72"/>
    </row>
    <row r="9094" spans="1:8" s="66" customFormat="1">
      <c r="A9094" s="16"/>
      <c r="B9094" s="70"/>
      <c r="C9094" s="71"/>
      <c r="D9094" s="70"/>
      <c r="E9094" s="70"/>
      <c r="H9094" s="72"/>
    </row>
    <row r="9095" spans="1:8" s="66" customFormat="1">
      <c r="A9095" s="16"/>
      <c r="B9095" s="70"/>
      <c r="C9095" s="71"/>
      <c r="D9095" s="70"/>
      <c r="E9095" s="70"/>
      <c r="H9095" s="72"/>
    </row>
    <row r="9096" spans="1:8" s="66" customFormat="1">
      <c r="A9096" s="16"/>
      <c r="B9096" s="70"/>
      <c r="C9096" s="71"/>
      <c r="D9096" s="70"/>
      <c r="E9096" s="70"/>
      <c r="H9096" s="72"/>
    </row>
    <row r="9097" spans="1:8" s="66" customFormat="1">
      <c r="A9097" s="16"/>
      <c r="B9097" s="70"/>
      <c r="C9097" s="71"/>
      <c r="D9097" s="70"/>
      <c r="E9097" s="70"/>
      <c r="H9097" s="72"/>
    </row>
    <row r="9098" spans="1:8" s="66" customFormat="1">
      <c r="A9098" s="16"/>
      <c r="B9098" s="70"/>
      <c r="C9098" s="71"/>
      <c r="D9098" s="70"/>
      <c r="E9098" s="70"/>
      <c r="H9098" s="72"/>
    </row>
    <row r="9099" spans="1:8" s="66" customFormat="1">
      <c r="A9099" s="16"/>
      <c r="B9099" s="70"/>
      <c r="C9099" s="71"/>
      <c r="D9099" s="70"/>
      <c r="E9099" s="70"/>
      <c r="H9099" s="72"/>
    </row>
    <row r="9100" spans="1:8" s="66" customFormat="1">
      <c r="A9100" s="16"/>
      <c r="B9100" s="70"/>
      <c r="C9100" s="71"/>
      <c r="D9100" s="70"/>
      <c r="E9100" s="70"/>
      <c r="H9100" s="72"/>
    </row>
    <row r="9101" spans="1:8" s="66" customFormat="1">
      <c r="A9101" s="16"/>
      <c r="B9101" s="70"/>
      <c r="C9101" s="71"/>
      <c r="D9101" s="70"/>
      <c r="E9101" s="70"/>
      <c r="H9101" s="72"/>
    </row>
    <row r="9102" spans="1:8" s="66" customFormat="1">
      <c r="A9102" s="16"/>
      <c r="B9102" s="70"/>
      <c r="C9102" s="71"/>
      <c r="D9102" s="70"/>
      <c r="E9102" s="70"/>
      <c r="H9102" s="72"/>
    </row>
    <row r="9103" spans="1:8" s="66" customFormat="1">
      <c r="A9103" s="16"/>
      <c r="B9103" s="70"/>
      <c r="C9103" s="71"/>
      <c r="D9103" s="70"/>
      <c r="E9103" s="70"/>
      <c r="H9103" s="72"/>
    </row>
    <row r="9104" spans="1:8" s="66" customFormat="1">
      <c r="A9104" s="16"/>
      <c r="B9104" s="70"/>
      <c r="C9104" s="71"/>
      <c r="D9104" s="70"/>
      <c r="E9104" s="70"/>
      <c r="H9104" s="72"/>
    </row>
    <row r="9105" spans="1:8" s="66" customFormat="1">
      <c r="A9105" s="16"/>
      <c r="B9105" s="70"/>
      <c r="C9105" s="71"/>
      <c r="D9105" s="70"/>
      <c r="E9105" s="70"/>
      <c r="H9105" s="72"/>
    </row>
    <row r="9106" spans="1:8" s="66" customFormat="1">
      <c r="A9106" s="16"/>
      <c r="B9106" s="70"/>
      <c r="C9106" s="71"/>
      <c r="D9106" s="70"/>
      <c r="E9106" s="70"/>
      <c r="H9106" s="72"/>
    </row>
    <row r="9107" spans="1:8" s="66" customFormat="1">
      <c r="A9107" s="16"/>
      <c r="B9107" s="70"/>
      <c r="C9107" s="71"/>
      <c r="D9107" s="70"/>
      <c r="E9107" s="70"/>
      <c r="H9107" s="72"/>
    </row>
    <row r="9108" spans="1:8" s="66" customFormat="1">
      <c r="A9108" s="16"/>
      <c r="B9108" s="70"/>
      <c r="C9108" s="71"/>
      <c r="D9108" s="70"/>
      <c r="E9108" s="70"/>
      <c r="H9108" s="72"/>
    </row>
    <row r="9109" spans="1:8" s="66" customFormat="1">
      <c r="A9109" s="16"/>
      <c r="B9109" s="70"/>
      <c r="C9109" s="71"/>
      <c r="D9109" s="70"/>
      <c r="E9109" s="70"/>
      <c r="H9109" s="72"/>
    </row>
    <row r="9110" spans="1:8" s="66" customFormat="1">
      <c r="A9110" s="16"/>
      <c r="B9110" s="70"/>
      <c r="C9110" s="71"/>
      <c r="D9110" s="70"/>
      <c r="E9110" s="70"/>
      <c r="H9110" s="72"/>
    </row>
    <row r="9111" spans="1:8" s="66" customFormat="1">
      <c r="A9111" s="16"/>
      <c r="B9111" s="70"/>
      <c r="C9111" s="71"/>
      <c r="D9111" s="70"/>
      <c r="E9111" s="70"/>
      <c r="H9111" s="72"/>
    </row>
    <row r="9112" spans="1:8" s="66" customFormat="1">
      <c r="A9112" s="16"/>
      <c r="B9112" s="70"/>
      <c r="C9112" s="71"/>
      <c r="D9112" s="70"/>
      <c r="E9112" s="70"/>
      <c r="H9112" s="72"/>
    </row>
    <row r="9113" spans="1:8" s="66" customFormat="1">
      <c r="A9113" s="16"/>
      <c r="B9113" s="70"/>
      <c r="C9113" s="71"/>
      <c r="D9113" s="70"/>
      <c r="E9113" s="70"/>
      <c r="H9113" s="72"/>
    </row>
    <row r="9114" spans="1:8" s="66" customFormat="1">
      <c r="A9114" s="16"/>
      <c r="B9114" s="70"/>
      <c r="C9114" s="71"/>
      <c r="D9114" s="70"/>
      <c r="E9114" s="70"/>
      <c r="H9114" s="72"/>
    </row>
    <row r="9115" spans="1:8" s="66" customFormat="1">
      <c r="A9115" s="16"/>
      <c r="B9115" s="70"/>
      <c r="C9115" s="71"/>
      <c r="D9115" s="70"/>
      <c r="E9115" s="70"/>
      <c r="H9115" s="72"/>
    </row>
    <row r="9116" spans="1:8" s="66" customFormat="1">
      <c r="A9116" s="16"/>
      <c r="B9116" s="70"/>
      <c r="C9116" s="71"/>
      <c r="D9116" s="70"/>
      <c r="E9116" s="70"/>
      <c r="H9116" s="72"/>
    </row>
    <row r="9117" spans="1:8" s="66" customFormat="1">
      <c r="A9117" s="16"/>
      <c r="B9117" s="70"/>
      <c r="C9117" s="71"/>
      <c r="D9117" s="70"/>
      <c r="E9117" s="70"/>
      <c r="H9117" s="72"/>
    </row>
    <row r="9118" spans="1:8" s="66" customFormat="1">
      <c r="A9118" s="16"/>
      <c r="B9118" s="70"/>
      <c r="C9118" s="71"/>
      <c r="D9118" s="70"/>
      <c r="E9118" s="70"/>
      <c r="H9118" s="72"/>
    </row>
    <row r="9119" spans="1:8" s="66" customFormat="1">
      <c r="A9119" s="16"/>
      <c r="B9119" s="70"/>
      <c r="C9119" s="71"/>
      <c r="D9119" s="70"/>
      <c r="E9119" s="70"/>
      <c r="H9119" s="72"/>
    </row>
    <row r="9120" spans="1:8" s="66" customFormat="1">
      <c r="A9120" s="16"/>
      <c r="B9120" s="70"/>
      <c r="C9120" s="71"/>
      <c r="D9120" s="70"/>
      <c r="E9120" s="70"/>
      <c r="H9120" s="72"/>
    </row>
    <row r="9121" spans="1:8" s="66" customFormat="1">
      <c r="A9121" s="16"/>
      <c r="B9121" s="70"/>
      <c r="C9121" s="71"/>
      <c r="D9121" s="70"/>
      <c r="E9121" s="70"/>
      <c r="H9121" s="72"/>
    </row>
    <row r="9122" spans="1:8" s="66" customFormat="1">
      <c r="A9122" s="16"/>
      <c r="B9122" s="70"/>
      <c r="C9122" s="71"/>
      <c r="D9122" s="70"/>
      <c r="E9122" s="70"/>
      <c r="H9122" s="72"/>
    </row>
    <row r="9123" spans="1:8" s="66" customFormat="1">
      <c r="A9123" s="16"/>
      <c r="B9123" s="70"/>
      <c r="C9123" s="71"/>
      <c r="D9123" s="70"/>
      <c r="E9123" s="70"/>
      <c r="H9123" s="72"/>
    </row>
    <row r="9124" spans="1:8" s="66" customFormat="1">
      <c r="A9124" s="16"/>
      <c r="B9124" s="70"/>
      <c r="C9124" s="71"/>
      <c r="D9124" s="70"/>
      <c r="E9124" s="70"/>
      <c r="H9124" s="72"/>
    </row>
    <row r="9125" spans="1:8" s="66" customFormat="1">
      <c r="A9125" s="16"/>
      <c r="B9125" s="70"/>
      <c r="C9125" s="71"/>
      <c r="D9125" s="70"/>
      <c r="E9125" s="70"/>
      <c r="H9125" s="72"/>
    </row>
    <row r="9126" spans="1:8" s="66" customFormat="1">
      <c r="A9126" s="16"/>
      <c r="B9126" s="70"/>
      <c r="C9126" s="71"/>
      <c r="D9126" s="70"/>
      <c r="E9126" s="70"/>
      <c r="H9126" s="72"/>
    </row>
    <row r="9127" spans="1:8" s="66" customFormat="1">
      <c r="A9127" s="16"/>
      <c r="B9127" s="70"/>
      <c r="C9127" s="71"/>
      <c r="D9127" s="70"/>
      <c r="E9127" s="70"/>
      <c r="H9127" s="72"/>
    </row>
    <row r="9128" spans="1:8" s="66" customFormat="1">
      <c r="A9128" s="16"/>
      <c r="B9128" s="70"/>
      <c r="C9128" s="71"/>
      <c r="D9128" s="70"/>
      <c r="E9128" s="70"/>
      <c r="H9128" s="72"/>
    </row>
    <row r="9129" spans="1:8" s="66" customFormat="1">
      <c r="A9129" s="16"/>
      <c r="B9129" s="70"/>
      <c r="C9129" s="71"/>
      <c r="D9129" s="70"/>
      <c r="E9129" s="70"/>
      <c r="H9129" s="72"/>
    </row>
    <row r="9130" spans="1:8" s="66" customFormat="1">
      <c r="A9130" s="16"/>
      <c r="B9130" s="70"/>
      <c r="C9130" s="71"/>
      <c r="D9130" s="70"/>
      <c r="E9130" s="70"/>
      <c r="H9130" s="72"/>
    </row>
    <row r="9131" spans="1:8" s="66" customFormat="1">
      <c r="A9131" s="16"/>
      <c r="B9131" s="70"/>
      <c r="C9131" s="71"/>
      <c r="D9131" s="70"/>
      <c r="E9131" s="70"/>
      <c r="H9131" s="72"/>
    </row>
    <row r="9132" spans="1:8" s="66" customFormat="1">
      <c r="A9132" s="16"/>
      <c r="B9132" s="70"/>
      <c r="C9132" s="71"/>
      <c r="D9132" s="70"/>
      <c r="E9132" s="70"/>
      <c r="H9132" s="72"/>
    </row>
    <row r="9133" spans="1:8" s="66" customFormat="1">
      <c r="A9133" s="16"/>
      <c r="B9133" s="70"/>
      <c r="C9133" s="71"/>
      <c r="D9133" s="70"/>
      <c r="E9133" s="70"/>
      <c r="H9133" s="72"/>
    </row>
    <row r="9134" spans="1:8" s="66" customFormat="1">
      <c r="A9134" s="16"/>
      <c r="B9134" s="70"/>
      <c r="C9134" s="71"/>
      <c r="D9134" s="70"/>
      <c r="E9134" s="70"/>
      <c r="H9134" s="72"/>
    </row>
    <row r="9135" spans="1:8" s="66" customFormat="1">
      <c r="A9135" s="16"/>
      <c r="B9135" s="70"/>
      <c r="C9135" s="71"/>
      <c r="D9135" s="70"/>
      <c r="E9135" s="70"/>
      <c r="H9135" s="72"/>
    </row>
    <row r="9136" spans="1:8" s="66" customFormat="1">
      <c r="A9136" s="16"/>
      <c r="B9136" s="70"/>
      <c r="C9136" s="71"/>
      <c r="D9136" s="70"/>
      <c r="E9136" s="70"/>
      <c r="H9136" s="72"/>
    </row>
    <row r="9137" spans="1:8" s="66" customFormat="1">
      <c r="A9137" s="16"/>
      <c r="B9137" s="70"/>
      <c r="C9137" s="71"/>
      <c r="D9137" s="70"/>
      <c r="E9137" s="70"/>
      <c r="H9137" s="72"/>
    </row>
    <row r="9138" spans="1:8" s="66" customFormat="1">
      <c r="A9138" s="16"/>
      <c r="B9138" s="70"/>
      <c r="C9138" s="71"/>
      <c r="D9138" s="70"/>
      <c r="E9138" s="70"/>
      <c r="H9138" s="72"/>
    </row>
    <row r="9139" spans="1:8" s="66" customFormat="1">
      <c r="A9139" s="16"/>
      <c r="B9139" s="70"/>
      <c r="C9139" s="71"/>
      <c r="D9139" s="70"/>
      <c r="E9139" s="70"/>
      <c r="H9139" s="72"/>
    </row>
    <row r="9140" spans="1:8" s="66" customFormat="1">
      <c r="A9140" s="16"/>
      <c r="B9140" s="70"/>
      <c r="C9140" s="71"/>
      <c r="D9140" s="70"/>
      <c r="E9140" s="70"/>
      <c r="H9140" s="72"/>
    </row>
    <row r="9141" spans="1:8" s="66" customFormat="1">
      <c r="A9141" s="16"/>
      <c r="B9141" s="70"/>
      <c r="C9141" s="71"/>
      <c r="D9141" s="70"/>
      <c r="E9141" s="70"/>
      <c r="H9141" s="72"/>
    </row>
    <row r="9142" spans="1:8" s="66" customFormat="1">
      <c r="A9142" s="16"/>
      <c r="B9142" s="70"/>
      <c r="C9142" s="71"/>
      <c r="D9142" s="70"/>
      <c r="E9142" s="70"/>
      <c r="H9142" s="72"/>
    </row>
    <row r="9143" spans="1:8" s="66" customFormat="1">
      <c r="A9143" s="16"/>
      <c r="B9143" s="70"/>
      <c r="C9143" s="71"/>
      <c r="D9143" s="70"/>
      <c r="E9143" s="70"/>
      <c r="H9143" s="72"/>
    </row>
    <row r="9144" spans="1:8" s="66" customFormat="1">
      <c r="A9144" s="16"/>
      <c r="B9144" s="70"/>
      <c r="C9144" s="71"/>
      <c r="D9144" s="70"/>
      <c r="E9144" s="70"/>
      <c r="H9144" s="72"/>
    </row>
    <row r="9145" spans="1:8" s="66" customFormat="1">
      <c r="A9145" s="16"/>
      <c r="B9145" s="70"/>
      <c r="C9145" s="71"/>
      <c r="D9145" s="70"/>
      <c r="E9145" s="70"/>
      <c r="H9145" s="72"/>
    </row>
    <row r="9146" spans="1:8" s="66" customFormat="1">
      <c r="A9146" s="16"/>
      <c r="B9146" s="70"/>
      <c r="C9146" s="71"/>
      <c r="D9146" s="70"/>
      <c r="E9146" s="70"/>
      <c r="H9146" s="72"/>
    </row>
    <row r="9147" spans="1:8" s="66" customFormat="1">
      <c r="A9147" s="16"/>
      <c r="B9147" s="70"/>
      <c r="C9147" s="71"/>
      <c r="D9147" s="70"/>
      <c r="E9147" s="70"/>
      <c r="H9147" s="72"/>
    </row>
    <row r="9148" spans="1:8" s="66" customFormat="1">
      <c r="A9148" s="16"/>
      <c r="B9148" s="70"/>
      <c r="C9148" s="71"/>
      <c r="D9148" s="70"/>
      <c r="E9148" s="70"/>
      <c r="H9148" s="72"/>
    </row>
    <row r="9149" spans="1:8" s="66" customFormat="1">
      <c r="A9149" s="16"/>
      <c r="B9149" s="70"/>
      <c r="C9149" s="71"/>
      <c r="D9149" s="70"/>
      <c r="E9149" s="70"/>
      <c r="H9149" s="72"/>
    </row>
    <row r="9150" spans="1:8" s="66" customFormat="1">
      <c r="A9150" s="16"/>
      <c r="B9150" s="70"/>
      <c r="C9150" s="71"/>
      <c r="D9150" s="70"/>
      <c r="E9150" s="70"/>
      <c r="H9150" s="72"/>
    </row>
    <row r="9151" spans="1:8" s="66" customFormat="1">
      <c r="A9151" s="16"/>
      <c r="B9151" s="70"/>
      <c r="C9151" s="71"/>
      <c r="D9151" s="70"/>
      <c r="E9151" s="70"/>
      <c r="H9151" s="72"/>
    </row>
    <row r="9152" spans="1:8" s="66" customFormat="1">
      <c r="A9152" s="16"/>
      <c r="B9152" s="70"/>
      <c r="C9152" s="71"/>
      <c r="D9152" s="70"/>
      <c r="E9152" s="70"/>
      <c r="H9152" s="72"/>
    </row>
    <row r="9153" spans="1:8" s="66" customFormat="1">
      <c r="A9153" s="16"/>
      <c r="B9153" s="70"/>
      <c r="C9153" s="71"/>
      <c r="D9153" s="70"/>
      <c r="E9153" s="70"/>
      <c r="H9153" s="72"/>
    </row>
    <row r="9154" spans="1:8" s="66" customFormat="1">
      <c r="A9154" s="16"/>
      <c r="B9154" s="70"/>
      <c r="C9154" s="71"/>
      <c r="D9154" s="70"/>
      <c r="E9154" s="70"/>
      <c r="H9154" s="72"/>
    </row>
    <row r="9155" spans="1:8" s="66" customFormat="1">
      <c r="A9155" s="16"/>
      <c r="B9155" s="70"/>
      <c r="C9155" s="71"/>
      <c r="D9155" s="70"/>
      <c r="E9155" s="70"/>
      <c r="H9155" s="72"/>
    </row>
    <row r="9156" spans="1:8" s="66" customFormat="1">
      <c r="A9156" s="16"/>
      <c r="B9156" s="70"/>
      <c r="C9156" s="71"/>
      <c r="D9156" s="70"/>
      <c r="E9156" s="70"/>
      <c r="H9156" s="72"/>
    </row>
    <row r="9157" spans="1:8" s="66" customFormat="1">
      <c r="A9157" s="16"/>
      <c r="B9157" s="70"/>
      <c r="C9157" s="71"/>
      <c r="D9157" s="70"/>
      <c r="E9157" s="70"/>
      <c r="H9157" s="72"/>
    </row>
    <row r="9158" spans="1:8" s="66" customFormat="1">
      <c r="A9158" s="16"/>
      <c r="B9158" s="70"/>
      <c r="C9158" s="71"/>
      <c r="D9158" s="70"/>
      <c r="E9158" s="70"/>
      <c r="H9158" s="72"/>
    </row>
    <row r="9159" spans="1:8" s="66" customFormat="1">
      <c r="A9159" s="16"/>
      <c r="B9159" s="70"/>
      <c r="C9159" s="71"/>
      <c r="D9159" s="70"/>
      <c r="E9159" s="70"/>
      <c r="H9159" s="72"/>
    </row>
    <row r="9160" spans="1:8" s="66" customFormat="1">
      <c r="A9160" s="16"/>
      <c r="B9160" s="70"/>
      <c r="C9160" s="71"/>
      <c r="D9160" s="70"/>
      <c r="E9160" s="70"/>
      <c r="H9160" s="72"/>
    </row>
    <row r="9161" spans="1:8" s="66" customFormat="1">
      <c r="A9161" s="16"/>
      <c r="B9161" s="70"/>
      <c r="C9161" s="71"/>
      <c r="D9161" s="70"/>
      <c r="E9161" s="70"/>
      <c r="H9161" s="72"/>
    </row>
    <row r="9162" spans="1:8" s="66" customFormat="1">
      <c r="A9162" s="16"/>
      <c r="B9162" s="70"/>
      <c r="C9162" s="71"/>
      <c r="D9162" s="70"/>
      <c r="E9162" s="70"/>
      <c r="H9162" s="72"/>
    </row>
    <row r="9163" spans="1:8" s="66" customFormat="1">
      <c r="A9163" s="16"/>
      <c r="B9163" s="70"/>
      <c r="C9163" s="71"/>
      <c r="D9163" s="70"/>
      <c r="E9163" s="70"/>
      <c r="H9163" s="72"/>
    </row>
    <row r="9164" spans="1:8" s="66" customFormat="1">
      <c r="A9164" s="16"/>
      <c r="B9164" s="70"/>
      <c r="C9164" s="71"/>
      <c r="D9164" s="70"/>
      <c r="E9164" s="70"/>
      <c r="H9164" s="72"/>
    </row>
    <row r="9165" spans="1:8" s="66" customFormat="1">
      <c r="A9165" s="16"/>
      <c r="B9165" s="70"/>
      <c r="C9165" s="71"/>
      <c r="D9165" s="70"/>
      <c r="E9165" s="70"/>
      <c r="H9165" s="72"/>
    </row>
    <row r="9166" spans="1:8" s="66" customFormat="1">
      <c r="A9166" s="16"/>
      <c r="B9166" s="70"/>
      <c r="C9166" s="71"/>
      <c r="D9166" s="70"/>
      <c r="E9166" s="70"/>
      <c r="H9166" s="72"/>
    </row>
    <row r="9167" spans="1:8" s="66" customFormat="1">
      <c r="A9167" s="16"/>
      <c r="B9167" s="70"/>
      <c r="C9167" s="71"/>
      <c r="D9167" s="70"/>
      <c r="E9167" s="70"/>
      <c r="H9167" s="72"/>
    </row>
    <row r="9168" spans="1:8" s="66" customFormat="1">
      <c r="A9168" s="16"/>
      <c r="B9168" s="70"/>
      <c r="C9168" s="71"/>
      <c r="D9168" s="70"/>
      <c r="E9168" s="70"/>
      <c r="H9168" s="72"/>
    </row>
    <row r="9169" spans="1:8" s="66" customFormat="1">
      <c r="A9169" s="16"/>
      <c r="B9169" s="70"/>
      <c r="C9169" s="71"/>
      <c r="D9169" s="70"/>
      <c r="E9169" s="70"/>
      <c r="H9169" s="72"/>
    </row>
    <row r="9170" spans="1:8" s="66" customFormat="1">
      <c r="A9170" s="16"/>
      <c r="B9170" s="70"/>
      <c r="C9170" s="71"/>
      <c r="D9170" s="70"/>
      <c r="E9170" s="70"/>
      <c r="H9170" s="72"/>
    </row>
    <row r="9171" spans="1:8" s="66" customFormat="1">
      <c r="A9171" s="16"/>
      <c r="B9171" s="70"/>
      <c r="C9171" s="71"/>
      <c r="D9171" s="70"/>
      <c r="E9171" s="70"/>
      <c r="H9171" s="72"/>
    </row>
    <row r="9172" spans="1:8" s="66" customFormat="1">
      <c r="A9172" s="16"/>
      <c r="B9172" s="70"/>
      <c r="C9172" s="71"/>
      <c r="D9172" s="70"/>
      <c r="E9172" s="70"/>
      <c r="H9172" s="72"/>
    </row>
    <row r="9173" spans="1:8" s="66" customFormat="1">
      <c r="A9173" s="16"/>
      <c r="B9173" s="70"/>
      <c r="C9173" s="71"/>
      <c r="D9173" s="70"/>
      <c r="E9173" s="70"/>
      <c r="H9173" s="72"/>
    </row>
    <row r="9174" spans="1:8" s="66" customFormat="1">
      <c r="A9174" s="16"/>
      <c r="B9174" s="70"/>
      <c r="C9174" s="71"/>
      <c r="D9174" s="70"/>
      <c r="E9174" s="70"/>
      <c r="H9174" s="72"/>
    </row>
    <row r="9175" spans="1:8" s="66" customFormat="1">
      <c r="A9175" s="16"/>
      <c r="B9175" s="70"/>
      <c r="C9175" s="71"/>
      <c r="D9175" s="70"/>
      <c r="E9175" s="70"/>
      <c r="H9175" s="72"/>
    </row>
    <row r="9176" spans="1:8" s="66" customFormat="1">
      <c r="A9176" s="16"/>
      <c r="B9176" s="70"/>
      <c r="C9176" s="71"/>
      <c r="D9176" s="70"/>
      <c r="E9176" s="70"/>
      <c r="H9176" s="72"/>
    </row>
    <row r="9177" spans="1:8" s="66" customFormat="1">
      <c r="A9177" s="16"/>
      <c r="B9177" s="70"/>
      <c r="C9177" s="71"/>
      <c r="D9177" s="70"/>
      <c r="E9177" s="70"/>
      <c r="H9177" s="72"/>
    </row>
    <row r="9178" spans="1:8" s="66" customFormat="1">
      <c r="A9178" s="16"/>
      <c r="B9178" s="70"/>
      <c r="C9178" s="71"/>
      <c r="D9178" s="70"/>
      <c r="E9178" s="70"/>
      <c r="H9178" s="72"/>
    </row>
    <row r="9179" spans="1:8" s="66" customFormat="1">
      <c r="A9179" s="16"/>
      <c r="B9179" s="70"/>
      <c r="C9179" s="71"/>
      <c r="D9179" s="70"/>
      <c r="E9179" s="70"/>
      <c r="H9179" s="72"/>
    </row>
    <row r="9180" spans="1:8" s="66" customFormat="1">
      <c r="A9180" s="16"/>
      <c r="B9180" s="70"/>
      <c r="C9180" s="71"/>
      <c r="D9180" s="70"/>
      <c r="E9180" s="70"/>
      <c r="H9180" s="72"/>
    </row>
    <row r="9181" spans="1:8" s="66" customFormat="1">
      <c r="A9181" s="16"/>
      <c r="B9181" s="70"/>
      <c r="C9181" s="71"/>
      <c r="D9181" s="70"/>
      <c r="E9181" s="70"/>
      <c r="H9181" s="72"/>
    </row>
    <row r="9182" spans="1:8" s="66" customFormat="1">
      <c r="A9182" s="16"/>
      <c r="B9182" s="70"/>
      <c r="C9182" s="71"/>
      <c r="D9182" s="70"/>
      <c r="E9182" s="70"/>
      <c r="H9182" s="72"/>
    </row>
    <row r="9183" spans="1:8" s="66" customFormat="1">
      <c r="A9183" s="16"/>
      <c r="B9183" s="70"/>
      <c r="C9183" s="71"/>
      <c r="D9183" s="70"/>
      <c r="E9183" s="70"/>
      <c r="H9183" s="72"/>
    </row>
    <row r="9184" spans="1:8" s="66" customFormat="1">
      <c r="A9184" s="16"/>
      <c r="B9184" s="70"/>
      <c r="C9184" s="71"/>
      <c r="D9184" s="70"/>
      <c r="E9184" s="70"/>
      <c r="H9184" s="72"/>
    </row>
    <row r="9185" spans="1:8" s="66" customFormat="1">
      <c r="A9185" s="16"/>
      <c r="B9185" s="70"/>
      <c r="C9185" s="71"/>
      <c r="D9185" s="70"/>
      <c r="E9185" s="70"/>
      <c r="H9185" s="72"/>
    </row>
    <row r="9186" spans="1:8" s="66" customFormat="1">
      <c r="A9186" s="16"/>
      <c r="B9186" s="70"/>
      <c r="C9186" s="71"/>
      <c r="D9186" s="70"/>
      <c r="E9186" s="70"/>
      <c r="H9186" s="72"/>
    </row>
    <row r="9187" spans="1:8" s="66" customFormat="1">
      <c r="A9187" s="16"/>
      <c r="B9187" s="70"/>
      <c r="C9187" s="71"/>
      <c r="D9187" s="70"/>
      <c r="E9187" s="70"/>
      <c r="H9187" s="72"/>
    </row>
    <row r="9188" spans="1:8" s="66" customFormat="1">
      <c r="A9188" s="16"/>
      <c r="B9188" s="70"/>
      <c r="C9188" s="71"/>
      <c r="D9188" s="70"/>
      <c r="E9188" s="70"/>
      <c r="H9188" s="72"/>
    </row>
    <row r="9189" spans="1:8" s="66" customFormat="1">
      <c r="A9189" s="16"/>
      <c r="B9189" s="70"/>
      <c r="C9189" s="71"/>
      <c r="D9189" s="70"/>
      <c r="E9189" s="70"/>
      <c r="H9189" s="72"/>
    </row>
    <row r="9190" spans="1:8" s="66" customFormat="1">
      <c r="A9190" s="16"/>
      <c r="B9190" s="70"/>
      <c r="C9190" s="71"/>
      <c r="D9190" s="70"/>
      <c r="E9190" s="70"/>
      <c r="H9190" s="72"/>
    </row>
    <row r="9191" spans="1:8" s="66" customFormat="1">
      <c r="A9191" s="16"/>
      <c r="B9191" s="70"/>
      <c r="C9191" s="71"/>
      <c r="D9191" s="70"/>
      <c r="E9191" s="70"/>
      <c r="H9191" s="72"/>
    </row>
    <row r="9192" spans="1:8" s="66" customFormat="1">
      <c r="A9192" s="16"/>
      <c r="B9192" s="70"/>
      <c r="C9192" s="71"/>
      <c r="D9192" s="70"/>
      <c r="E9192" s="70"/>
      <c r="H9192" s="72"/>
    </row>
    <row r="9193" spans="1:8" s="66" customFormat="1">
      <c r="A9193" s="16"/>
      <c r="B9193" s="70"/>
      <c r="C9193" s="71"/>
      <c r="D9193" s="70"/>
      <c r="E9193" s="70"/>
      <c r="H9193" s="72"/>
    </row>
    <row r="9194" spans="1:8" s="66" customFormat="1">
      <c r="A9194" s="16"/>
      <c r="B9194" s="70"/>
      <c r="C9194" s="71"/>
      <c r="D9194" s="70"/>
      <c r="E9194" s="70"/>
      <c r="H9194" s="72"/>
    </row>
    <row r="9195" spans="1:8" s="66" customFormat="1">
      <c r="A9195" s="16"/>
      <c r="B9195" s="70"/>
      <c r="C9195" s="71"/>
      <c r="D9195" s="70"/>
      <c r="E9195" s="70"/>
      <c r="H9195" s="72"/>
    </row>
    <row r="9196" spans="1:8" s="66" customFormat="1">
      <c r="A9196" s="16"/>
      <c r="B9196" s="70"/>
      <c r="C9196" s="71"/>
      <c r="D9196" s="70"/>
      <c r="E9196" s="70"/>
      <c r="H9196" s="72"/>
    </row>
    <row r="9197" spans="1:8" s="66" customFormat="1">
      <c r="A9197" s="16"/>
      <c r="B9197" s="70"/>
      <c r="C9197" s="71"/>
      <c r="D9197" s="70"/>
      <c r="E9197" s="70"/>
      <c r="H9197" s="72"/>
    </row>
    <row r="9198" spans="1:8" s="66" customFormat="1">
      <c r="A9198" s="16"/>
      <c r="B9198" s="70"/>
      <c r="C9198" s="71"/>
      <c r="D9198" s="70"/>
      <c r="E9198" s="70"/>
      <c r="H9198" s="72"/>
    </row>
    <row r="9199" spans="1:8" s="66" customFormat="1">
      <c r="A9199" s="16"/>
      <c r="B9199" s="70"/>
      <c r="C9199" s="71"/>
      <c r="D9199" s="70"/>
      <c r="E9199" s="70"/>
      <c r="H9199" s="72"/>
    </row>
    <row r="9200" spans="1:8" s="66" customFormat="1">
      <c r="A9200" s="16"/>
      <c r="B9200" s="70"/>
      <c r="C9200" s="71"/>
      <c r="D9200" s="70"/>
      <c r="E9200" s="70"/>
      <c r="H9200" s="72"/>
    </row>
    <row r="9201" spans="1:8" s="66" customFormat="1">
      <c r="A9201" s="16"/>
      <c r="B9201" s="70"/>
      <c r="C9201" s="71"/>
      <c r="D9201" s="70"/>
      <c r="E9201" s="70"/>
      <c r="H9201" s="72"/>
    </row>
    <row r="9202" spans="1:8" s="66" customFormat="1">
      <c r="A9202" s="16"/>
      <c r="B9202" s="70"/>
      <c r="C9202" s="71"/>
      <c r="D9202" s="70"/>
      <c r="E9202" s="70"/>
      <c r="H9202" s="72"/>
    </row>
    <row r="9203" spans="1:8" s="66" customFormat="1">
      <c r="A9203" s="16"/>
      <c r="B9203" s="70"/>
      <c r="C9203" s="71"/>
      <c r="D9203" s="70"/>
      <c r="E9203" s="70"/>
      <c r="H9203" s="72"/>
    </row>
    <row r="9204" spans="1:8" s="66" customFormat="1">
      <c r="A9204" s="16"/>
      <c r="B9204" s="70"/>
      <c r="C9204" s="71"/>
      <c r="D9204" s="70"/>
      <c r="E9204" s="70"/>
      <c r="H9204" s="72"/>
    </row>
    <row r="9205" spans="1:8" s="66" customFormat="1">
      <c r="A9205" s="16"/>
      <c r="B9205" s="70"/>
      <c r="C9205" s="71"/>
      <c r="D9205" s="70"/>
      <c r="E9205" s="70"/>
      <c r="H9205" s="72"/>
    </row>
    <row r="9206" spans="1:8" s="66" customFormat="1">
      <c r="A9206" s="16"/>
      <c r="B9206" s="70"/>
      <c r="C9206" s="71"/>
      <c r="D9206" s="70"/>
      <c r="E9206" s="70"/>
      <c r="H9206" s="72"/>
    </row>
    <row r="9207" spans="1:8" s="66" customFormat="1">
      <c r="A9207" s="16"/>
      <c r="B9207" s="70"/>
      <c r="C9207" s="71"/>
      <c r="D9207" s="70"/>
      <c r="E9207" s="70"/>
      <c r="H9207" s="72"/>
    </row>
    <row r="9208" spans="1:8" s="66" customFormat="1">
      <c r="A9208" s="16"/>
      <c r="B9208" s="70"/>
      <c r="C9208" s="71"/>
      <c r="D9208" s="70"/>
      <c r="E9208" s="70"/>
      <c r="H9208" s="72"/>
    </row>
    <row r="9209" spans="1:8" s="66" customFormat="1">
      <c r="A9209" s="16"/>
      <c r="B9209" s="70"/>
      <c r="C9209" s="71"/>
      <c r="D9209" s="70"/>
      <c r="E9209" s="70"/>
      <c r="H9209" s="72"/>
    </row>
    <row r="9210" spans="1:8" s="66" customFormat="1">
      <c r="A9210" s="16"/>
      <c r="B9210" s="70"/>
      <c r="C9210" s="71"/>
      <c r="D9210" s="70"/>
      <c r="E9210" s="70"/>
      <c r="H9210" s="72"/>
    </row>
    <row r="9211" spans="1:8" s="66" customFormat="1">
      <c r="A9211" s="16"/>
      <c r="B9211" s="70"/>
      <c r="C9211" s="71"/>
      <c r="D9211" s="70"/>
      <c r="E9211" s="70"/>
      <c r="H9211" s="72"/>
    </row>
    <row r="9212" spans="1:8" s="66" customFormat="1">
      <c r="A9212" s="16"/>
      <c r="B9212" s="70"/>
      <c r="C9212" s="71"/>
      <c r="D9212" s="70"/>
      <c r="E9212" s="70"/>
      <c r="H9212" s="72"/>
    </row>
    <row r="9213" spans="1:8" s="66" customFormat="1">
      <c r="A9213" s="16"/>
      <c r="B9213" s="70"/>
      <c r="C9213" s="71"/>
      <c r="D9213" s="70"/>
      <c r="E9213" s="70"/>
      <c r="H9213" s="72"/>
    </row>
    <row r="9214" spans="1:8" s="66" customFormat="1">
      <c r="A9214" s="16"/>
      <c r="B9214" s="70"/>
      <c r="C9214" s="71"/>
      <c r="D9214" s="70"/>
      <c r="E9214" s="70"/>
      <c r="H9214" s="72"/>
    </row>
    <row r="9215" spans="1:8" s="66" customFormat="1">
      <c r="A9215" s="16"/>
      <c r="B9215" s="70"/>
      <c r="C9215" s="71"/>
      <c r="D9215" s="70"/>
      <c r="E9215" s="70"/>
      <c r="H9215" s="72"/>
    </row>
    <row r="9216" spans="1:8" s="66" customFormat="1">
      <c r="A9216" s="16"/>
      <c r="B9216" s="70"/>
      <c r="C9216" s="71"/>
      <c r="D9216" s="70"/>
      <c r="E9216" s="70"/>
      <c r="H9216" s="72"/>
    </row>
    <row r="9217" spans="1:8" s="66" customFormat="1">
      <c r="A9217" s="16"/>
      <c r="B9217" s="70"/>
      <c r="C9217" s="71"/>
      <c r="D9217" s="70"/>
      <c r="E9217" s="70"/>
      <c r="H9217" s="72"/>
    </row>
    <row r="9218" spans="1:8" s="66" customFormat="1">
      <c r="A9218" s="16"/>
      <c r="B9218" s="70"/>
      <c r="C9218" s="71"/>
      <c r="D9218" s="70"/>
      <c r="E9218" s="70"/>
      <c r="H9218" s="72"/>
    </row>
    <row r="9219" spans="1:8" s="66" customFormat="1">
      <c r="A9219" s="16"/>
      <c r="B9219" s="70"/>
      <c r="C9219" s="71"/>
      <c r="D9219" s="70"/>
      <c r="E9219" s="70"/>
      <c r="H9219" s="72"/>
    </row>
    <row r="9220" spans="1:8" s="66" customFormat="1">
      <c r="A9220" s="16"/>
      <c r="B9220" s="70"/>
      <c r="C9220" s="71"/>
      <c r="D9220" s="70"/>
      <c r="E9220" s="70"/>
      <c r="H9220" s="72"/>
    </row>
    <row r="9221" spans="1:8" s="66" customFormat="1">
      <c r="A9221" s="16"/>
      <c r="B9221" s="70"/>
      <c r="C9221" s="71"/>
      <c r="D9221" s="70"/>
      <c r="E9221" s="70"/>
      <c r="H9221" s="72"/>
    </row>
    <row r="9222" spans="1:8" s="66" customFormat="1">
      <c r="A9222" s="16"/>
      <c r="B9222" s="70"/>
      <c r="C9222" s="71"/>
      <c r="D9222" s="70"/>
      <c r="E9222" s="70"/>
      <c r="H9222" s="72"/>
    </row>
    <row r="9223" spans="1:8" s="66" customFormat="1">
      <c r="A9223" s="16"/>
      <c r="B9223" s="70"/>
      <c r="C9223" s="71"/>
      <c r="D9223" s="70"/>
      <c r="E9223" s="70"/>
      <c r="H9223" s="72"/>
    </row>
    <row r="9224" spans="1:8" s="66" customFormat="1">
      <c r="A9224" s="16"/>
      <c r="B9224" s="70"/>
      <c r="C9224" s="71"/>
      <c r="D9224" s="70"/>
      <c r="E9224" s="70"/>
      <c r="H9224" s="72"/>
    </row>
    <row r="9225" spans="1:8" s="66" customFormat="1">
      <c r="A9225" s="16"/>
      <c r="B9225" s="70"/>
      <c r="C9225" s="71"/>
      <c r="D9225" s="70"/>
      <c r="E9225" s="70"/>
      <c r="H9225" s="72"/>
    </row>
    <row r="9226" spans="1:8" s="66" customFormat="1">
      <c r="A9226" s="16"/>
      <c r="B9226" s="70"/>
      <c r="C9226" s="71"/>
      <c r="D9226" s="70"/>
      <c r="E9226" s="70"/>
      <c r="H9226" s="72"/>
    </row>
    <row r="9227" spans="1:8" s="66" customFormat="1">
      <c r="A9227" s="16"/>
      <c r="B9227" s="70"/>
      <c r="C9227" s="71"/>
      <c r="D9227" s="70"/>
      <c r="E9227" s="70"/>
      <c r="H9227" s="72"/>
    </row>
    <row r="9228" spans="1:8" s="66" customFormat="1">
      <c r="A9228" s="16"/>
      <c r="B9228" s="70"/>
      <c r="C9228" s="71"/>
      <c r="D9228" s="70"/>
      <c r="E9228" s="70"/>
      <c r="H9228" s="72"/>
    </row>
    <row r="9229" spans="1:8" s="66" customFormat="1">
      <c r="A9229" s="16"/>
      <c r="B9229" s="70"/>
      <c r="C9229" s="71"/>
      <c r="D9229" s="70"/>
      <c r="E9229" s="70"/>
      <c r="H9229" s="72"/>
    </row>
    <row r="9230" spans="1:8" s="66" customFormat="1">
      <c r="A9230" s="16"/>
      <c r="B9230" s="70"/>
      <c r="C9230" s="71"/>
      <c r="D9230" s="70"/>
      <c r="E9230" s="70"/>
      <c r="H9230" s="72"/>
    </row>
    <row r="9231" spans="1:8" s="66" customFormat="1">
      <c r="A9231" s="16"/>
      <c r="B9231" s="70"/>
      <c r="C9231" s="71"/>
      <c r="D9231" s="70"/>
      <c r="E9231" s="70"/>
      <c r="H9231" s="72"/>
    </row>
    <row r="9232" spans="1:8" s="66" customFormat="1">
      <c r="A9232" s="16"/>
      <c r="B9232" s="70"/>
      <c r="C9232" s="71"/>
      <c r="D9232" s="70"/>
      <c r="E9232" s="70"/>
      <c r="H9232" s="72"/>
    </row>
    <row r="9233" spans="1:8" s="66" customFormat="1">
      <c r="A9233" s="16"/>
      <c r="B9233" s="70"/>
      <c r="C9233" s="71"/>
      <c r="D9233" s="70"/>
      <c r="E9233" s="70"/>
      <c r="H9233" s="72"/>
    </row>
    <row r="9234" spans="1:8" s="66" customFormat="1">
      <c r="A9234" s="16"/>
      <c r="B9234" s="70"/>
      <c r="C9234" s="71"/>
      <c r="D9234" s="70"/>
      <c r="E9234" s="70"/>
      <c r="H9234" s="72"/>
    </row>
    <row r="9235" spans="1:8" s="66" customFormat="1">
      <c r="A9235" s="16"/>
      <c r="B9235" s="70"/>
      <c r="C9235" s="71"/>
      <c r="D9235" s="70"/>
      <c r="E9235" s="70"/>
      <c r="H9235" s="72"/>
    </row>
    <row r="9236" spans="1:8" s="66" customFormat="1">
      <c r="A9236" s="16"/>
      <c r="B9236" s="70"/>
      <c r="C9236" s="71"/>
      <c r="D9236" s="70"/>
      <c r="E9236" s="70"/>
      <c r="H9236" s="72"/>
    </row>
    <row r="9237" spans="1:8" s="66" customFormat="1">
      <c r="A9237" s="16"/>
      <c r="B9237" s="70"/>
      <c r="C9237" s="71"/>
      <c r="D9237" s="70"/>
      <c r="E9237" s="70"/>
      <c r="H9237" s="72"/>
    </row>
    <row r="9238" spans="1:8" s="66" customFormat="1">
      <c r="A9238" s="16"/>
      <c r="B9238" s="70"/>
      <c r="C9238" s="71"/>
      <c r="D9238" s="70"/>
      <c r="E9238" s="70"/>
      <c r="H9238" s="72"/>
    </row>
    <row r="9239" spans="1:8" s="66" customFormat="1">
      <c r="A9239" s="16"/>
      <c r="B9239" s="70"/>
      <c r="C9239" s="71"/>
      <c r="D9239" s="70"/>
      <c r="E9239" s="70"/>
      <c r="H9239" s="72"/>
    </row>
    <row r="9240" spans="1:8" s="66" customFormat="1">
      <c r="A9240" s="16"/>
      <c r="B9240" s="70"/>
      <c r="C9240" s="71"/>
      <c r="D9240" s="70"/>
      <c r="E9240" s="70"/>
      <c r="H9240" s="72"/>
    </row>
    <row r="9241" spans="1:8" s="66" customFormat="1">
      <c r="A9241" s="16"/>
      <c r="B9241" s="70"/>
      <c r="C9241" s="71"/>
      <c r="D9241" s="70"/>
      <c r="E9241" s="70"/>
      <c r="H9241" s="72"/>
    </row>
    <row r="9242" spans="1:8" s="66" customFormat="1">
      <c r="A9242" s="16"/>
      <c r="B9242" s="70"/>
      <c r="C9242" s="71"/>
      <c r="D9242" s="70"/>
      <c r="E9242" s="70"/>
      <c r="H9242" s="72"/>
    </row>
    <row r="9243" spans="1:8" s="66" customFormat="1">
      <c r="A9243" s="16"/>
      <c r="B9243" s="70"/>
      <c r="C9243" s="71"/>
      <c r="D9243" s="70"/>
      <c r="E9243" s="70"/>
      <c r="H9243" s="72"/>
    </row>
    <row r="9244" spans="1:8" s="66" customFormat="1">
      <c r="A9244" s="16"/>
      <c r="B9244" s="70"/>
      <c r="C9244" s="71"/>
      <c r="D9244" s="70"/>
      <c r="E9244" s="70"/>
      <c r="H9244" s="72"/>
    </row>
    <row r="9245" spans="1:8" s="66" customFormat="1">
      <c r="A9245" s="16"/>
      <c r="B9245" s="70"/>
      <c r="C9245" s="71"/>
      <c r="D9245" s="70"/>
      <c r="E9245" s="70"/>
      <c r="H9245" s="72"/>
    </row>
    <row r="9246" spans="1:8" s="66" customFormat="1">
      <c r="A9246" s="16"/>
      <c r="B9246" s="70"/>
      <c r="C9246" s="71"/>
      <c r="D9246" s="70"/>
      <c r="E9246" s="70"/>
      <c r="H9246" s="72"/>
    </row>
    <row r="9247" spans="1:8" s="66" customFormat="1">
      <c r="A9247" s="16"/>
      <c r="B9247" s="70"/>
      <c r="C9247" s="71"/>
      <c r="D9247" s="70"/>
      <c r="E9247" s="70"/>
      <c r="H9247" s="72"/>
    </row>
    <row r="9248" spans="1:8" s="66" customFormat="1">
      <c r="A9248" s="16"/>
      <c r="B9248" s="70"/>
      <c r="C9248" s="71"/>
      <c r="D9248" s="70"/>
      <c r="E9248" s="70"/>
      <c r="H9248" s="72"/>
    </row>
    <row r="9249" spans="1:8" s="66" customFormat="1">
      <c r="A9249" s="16"/>
      <c r="B9249" s="70"/>
      <c r="C9249" s="71"/>
      <c r="D9249" s="70"/>
      <c r="E9249" s="70"/>
      <c r="H9249" s="72"/>
    </row>
    <row r="9250" spans="1:8" s="66" customFormat="1">
      <c r="A9250" s="16"/>
      <c r="B9250" s="70"/>
      <c r="C9250" s="71"/>
      <c r="D9250" s="70"/>
      <c r="E9250" s="70"/>
      <c r="H9250" s="72"/>
    </row>
    <row r="9251" spans="1:8" s="66" customFormat="1">
      <c r="A9251" s="16"/>
      <c r="B9251" s="70"/>
      <c r="C9251" s="71"/>
      <c r="D9251" s="70"/>
      <c r="E9251" s="70"/>
      <c r="H9251" s="72"/>
    </row>
    <row r="9252" spans="1:8" s="66" customFormat="1">
      <c r="A9252" s="16"/>
      <c r="B9252" s="70"/>
      <c r="C9252" s="71"/>
      <c r="D9252" s="70"/>
      <c r="E9252" s="70"/>
      <c r="H9252" s="72"/>
    </row>
    <row r="9253" spans="1:8" s="66" customFormat="1">
      <c r="A9253" s="16"/>
      <c r="B9253" s="70"/>
      <c r="C9253" s="71"/>
      <c r="D9253" s="70"/>
      <c r="E9253" s="70"/>
      <c r="H9253" s="72"/>
    </row>
    <row r="9254" spans="1:8" s="66" customFormat="1">
      <c r="A9254" s="16"/>
      <c r="B9254" s="70"/>
      <c r="C9254" s="71"/>
      <c r="D9254" s="70"/>
      <c r="E9254" s="70"/>
      <c r="H9254" s="72"/>
    </row>
    <row r="9255" spans="1:8" s="66" customFormat="1">
      <c r="A9255" s="16"/>
      <c r="B9255" s="70"/>
      <c r="C9255" s="71"/>
      <c r="D9255" s="70"/>
      <c r="E9255" s="70"/>
      <c r="H9255" s="72"/>
    </row>
    <row r="9256" spans="1:8" s="66" customFormat="1">
      <c r="A9256" s="16"/>
      <c r="B9256" s="70"/>
      <c r="C9256" s="71"/>
      <c r="D9256" s="70"/>
      <c r="E9256" s="70"/>
      <c r="H9256" s="72"/>
    </row>
    <row r="9257" spans="1:8" s="66" customFormat="1">
      <c r="A9257" s="16"/>
      <c r="B9257" s="70"/>
      <c r="C9257" s="71"/>
      <c r="D9257" s="70"/>
      <c r="E9257" s="70"/>
      <c r="H9257" s="72"/>
    </row>
    <row r="9258" spans="1:8" s="66" customFormat="1">
      <c r="A9258" s="16"/>
      <c r="B9258" s="70"/>
      <c r="C9258" s="71"/>
      <c r="D9258" s="70"/>
      <c r="E9258" s="70"/>
      <c r="H9258" s="72"/>
    </row>
    <row r="9259" spans="1:8" s="66" customFormat="1">
      <c r="A9259" s="16"/>
      <c r="B9259" s="70"/>
      <c r="C9259" s="71"/>
      <c r="D9259" s="70"/>
      <c r="E9259" s="70"/>
      <c r="H9259" s="72"/>
    </row>
    <row r="9260" spans="1:8" s="66" customFormat="1">
      <c r="A9260" s="16"/>
      <c r="B9260" s="70"/>
      <c r="C9260" s="71"/>
      <c r="D9260" s="70"/>
      <c r="E9260" s="70"/>
      <c r="H9260" s="72"/>
    </row>
    <row r="9261" spans="1:8" s="66" customFormat="1">
      <c r="A9261" s="16"/>
      <c r="B9261" s="70"/>
      <c r="C9261" s="71"/>
      <c r="D9261" s="70"/>
      <c r="E9261" s="70"/>
      <c r="H9261" s="72"/>
    </row>
    <row r="9262" spans="1:8" s="66" customFormat="1">
      <c r="A9262" s="16"/>
      <c r="B9262" s="70"/>
      <c r="C9262" s="71"/>
      <c r="D9262" s="70"/>
      <c r="E9262" s="70"/>
      <c r="H9262" s="72"/>
    </row>
    <row r="9263" spans="1:8" s="66" customFormat="1">
      <c r="A9263" s="16"/>
      <c r="B9263" s="70"/>
      <c r="C9263" s="71"/>
      <c r="D9263" s="70"/>
      <c r="E9263" s="70"/>
      <c r="H9263" s="72"/>
    </row>
    <row r="9264" spans="1:8" s="66" customFormat="1">
      <c r="A9264" s="16"/>
      <c r="B9264" s="70"/>
      <c r="C9264" s="71"/>
      <c r="D9264" s="70"/>
      <c r="E9264" s="70"/>
      <c r="H9264" s="72"/>
    </row>
    <row r="9265" spans="1:8" s="66" customFormat="1">
      <c r="A9265" s="16"/>
      <c r="B9265" s="70"/>
      <c r="C9265" s="71"/>
      <c r="D9265" s="70"/>
      <c r="E9265" s="70"/>
      <c r="H9265" s="72"/>
    </row>
    <row r="9266" spans="1:8" s="66" customFormat="1">
      <c r="A9266" s="16"/>
      <c r="B9266" s="70"/>
      <c r="C9266" s="71"/>
      <c r="D9266" s="70"/>
      <c r="E9266" s="70"/>
      <c r="H9266" s="72"/>
    </row>
    <row r="9267" spans="1:8" s="66" customFormat="1">
      <c r="A9267" s="16"/>
      <c r="B9267" s="70"/>
      <c r="C9267" s="71"/>
      <c r="D9267" s="70"/>
      <c r="E9267" s="70"/>
      <c r="H9267" s="72"/>
    </row>
    <row r="9268" spans="1:8" s="66" customFormat="1">
      <c r="A9268" s="16"/>
      <c r="B9268" s="70"/>
      <c r="C9268" s="71"/>
      <c r="D9268" s="70"/>
      <c r="E9268" s="70"/>
      <c r="H9268" s="72"/>
    </row>
    <row r="9269" spans="1:8" s="66" customFormat="1">
      <c r="A9269" s="16"/>
      <c r="B9269" s="70"/>
      <c r="C9269" s="71"/>
      <c r="D9269" s="70"/>
      <c r="E9269" s="70"/>
      <c r="H9269" s="72"/>
    </row>
    <row r="9270" spans="1:8" s="66" customFormat="1">
      <c r="A9270" s="16"/>
      <c r="B9270" s="70"/>
      <c r="C9270" s="71"/>
      <c r="D9270" s="70"/>
      <c r="E9270" s="70"/>
      <c r="H9270" s="72"/>
    </row>
    <row r="9271" spans="1:8" s="66" customFormat="1">
      <c r="A9271" s="16"/>
      <c r="B9271" s="70"/>
      <c r="C9271" s="71"/>
      <c r="D9271" s="70"/>
      <c r="E9271" s="70"/>
      <c r="H9271" s="72"/>
    </row>
    <row r="9272" spans="1:8" s="66" customFormat="1">
      <c r="A9272" s="16"/>
      <c r="B9272" s="70"/>
      <c r="C9272" s="71"/>
      <c r="D9272" s="70"/>
      <c r="E9272" s="70"/>
      <c r="H9272" s="72"/>
    </row>
    <row r="9273" spans="1:8" s="66" customFormat="1">
      <c r="A9273" s="16"/>
      <c r="B9273" s="70"/>
      <c r="C9273" s="71"/>
      <c r="D9273" s="70"/>
      <c r="E9273" s="70"/>
      <c r="H9273" s="72"/>
    </row>
    <row r="9274" spans="1:8" s="66" customFormat="1">
      <c r="A9274" s="16"/>
      <c r="B9274" s="70"/>
      <c r="C9274" s="71"/>
      <c r="D9274" s="70"/>
      <c r="E9274" s="70"/>
      <c r="H9274" s="72"/>
    </row>
    <row r="9275" spans="1:8" s="66" customFormat="1">
      <c r="A9275" s="16"/>
      <c r="B9275" s="70"/>
      <c r="C9275" s="71"/>
      <c r="D9275" s="70"/>
      <c r="E9275" s="70"/>
      <c r="H9275" s="72"/>
    </row>
    <row r="9276" spans="1:8" s="66" customFormat="1">
      <c r="A9276" s="16"/>
      <c r="B9276" s="70"/>
      <c r="C9276" s="71"/>
      <c r="D9276" s="70"/>
      <c r="E9276" s="70"/>
      <c r="H9276" s="72"/>
    </row>
    <row r="9277" spans="1:8" s="66" customFormat="1">
      <c r="A9277" s="16"/>
      <c r="B9277" s="70"/>
      <c r="C9277" s="71"/>
      <c r="D9277" s="70"/>
      <c r="E9277" s="70"/>
      <c r="H9277" s="72"/>
    </row>
    <row r="9278" spans="1:8" s="66" customFormat="1">
      <c r="A9278" s="16"/>
      <c r="B9278" s="70"/>
      <c r="C9278" s="71"/>
      <c r="D9278" s="70"/>
      <c r="E9278" s="70"/>
      <c r="H9278" s="72"/>
    </row>
    <row r="9279" spans="1:8" s="66" customFormat="1">
      <c r="A9279" s="16"/>
      <c r="B9279" s="70"/>
      <c r="C9279" s="71"/>
      <c r="D9279" s="70"/>
      <c r="E9279" s="70"/>
      <c r="H9279" s="72"/>
    </row>
    <row r="9280" spans="1:8" s="66" customFormat="1">
      <c r="A9280" s="16"/>
      <c r="B9280" s="70"/>
      <c r="C9280" s="71"/>
      <c r="D9280" s="70"/>
      <c r="E9280" s="70"/>
      <c r="H9280" s="72"/>
    </row>
    <row r="9281" spans="1:8" s="66" customFormat="1">
      <c r="A9281" s="16"/>
      <c r="B9281" s="70"/>
      <c r="C9281" s="71"/>
      <c r="D9281" s="70"/>
      <c r="E9281" s="70"/>
      <c r="H9281" s="72"/>
    </row>
    <row r="9282" spans="1:8" s="66" customFormat="1">
      <c r="A9282" s="16"/>
      <c r="B9282" s="70"/>
      <c r="C9282" s="71"/>
      <c r="D9282" s="70"/>
      <c r="E9282" s="70"/>
      <c r="H9282" s="72"/>
    </row>
    <row r="9283" spans="1:8" s="66" customFormat="1">
      <c r="A9283" s="16"/>
      <c r="B9283" s="70"/>
      <c r="C9283" s="71"/>
      <c r="D9283" s="70"/>
      <c r="E9283" s="70"/>
      <c r="H9283" s="72"/>
    </row>
    <row r="9284" spans="1:8" s="66" customFormat="1">
      <c r="A9284" s="16"/>
      <c r="B9284" s="70"/>
      <c r="C9284" s="71"/>
      <c r="D9284" s="70"/>
      <c r="E9284" s="70"/>
      <c r="H9284" s="72"/>
    </row>
    <row r="9285" spans="1:8" s="66" customFormat="1">
      <c r="A9285" s="16"/>
      <c r="B9285" s="70"/>
      <c r="C9285" s="71"/>
      <c r="D9285" s="70"/>
      <c r="E9285" s="70"/>
      <c r="H9285" s="72"/>
    </row>
    <row r="9286" spans="1:8" s="66" customFormat="1">
      <c r="A9286" s="16"/>
      <c r="B9286" s="70"/>
      <c r="C9286" s="71"/>
      <c r="D9286" s="70"/>
      <c r="E9286" s="70"/>
      <c r="H9286" s="72"/>
    </row>
    <row r="9287" spans="1:8" s="66" customFormat="1">
      <c r="A9287" s="16"/>
      <c r="B9287" s="70"/>
      <c r="C9287" s="71"/>
      <c r="D9287" s="70"/>
      <c r="E9287" s="70"/>
      <c r="H9287" s="72"/>
    </row>
    <row r="9288" spans="1:8" s="66" customFormat="1">
      <c r="A9288" s="16"/>
      <c r="B9288" s="70"/>
      <c r="C9288" s="71"/>
      <c r="D9288" s="70"/>
      <c r="E9288" s="70"/>
      <c r="H9288" s="72"/>
    </row>
    <row r="9289" spans="1:8" s="66" customFormat="1">
      <c r="A9289" s="16"/>
      <c r="B9289" s="70"/>
      <c r="C9289" s="71"/>
      <c r="D9289" s="70"/>
      <c r="E9289" s="70"/>
      <c r="H9289" s="72"/>
    </row>
    <row r="9290" spans="1:8" s="66" customFormat="1">
      <c r="A9290" s="16"/>
      <c r="B9290" s="70"/>
      <c r="C9290" s="71"/>
      <c r="D9290" s="70"/>
      <c r="E9290" s="70"/>
      <c r="H9290" s="72"/>
    </row>
    <row r="9291" spans="1:8" s="66" customFormat="1">
      <c r="A9291" s="16"/>
      <c r="B9291" s="70"/>
      <c r="C9291" s="71"/>
      <c r="D9291" s="70"/>
      <c r="E9291" s="70"/>
      <c r="H9291" s="72"/>
    </row>
    <row r="9292" spans="1:8" s="66" customFormat="1">
      <c r="A9292" s="16"/>
      <c r="B9292" s="70"/>
      <c r="C9292" s="71"/>
      <c r="D9292" s="70"/>
      <c r="E9292" s="70"/>
      <c r="H9292" s="72"/>
    </row>
    <row r="9293" spans="1:8" s="66" customFormat="1">
      <c r="A9293" s="16"/>
      <c r="B9293" s="70"/>
      <c r="C9293" s="71"/>
      <c r="D9293" s="70"/>
      <c r="E9293" s="70"/>
      <c r="H9293" s="72"/>
    </row>
    <row r="9294" spans="1:8" s="66" customFormat="1">
      <c r="A9294" s="16"/>
      <c r="B9294" s="70"/>
      <c r="C9294" s="71"/>
      <c r="D9294" s="70"/>
      <c r="E9294" s="70"/>
      <c r="H9294" s="72"/>
    </row>
    <row r="9295" spans="1:8" s="66" customFormat="1">
      <c r="A9295" s="16"/>
      <c r="B9295" s="70"/>
      <c r="C9295" s="71"/>
      <c r="D9295" s="70"/>
      <c r="E9295" s="70"/>
      <c r="H9295" s="72"/>
    </row>
    <row r="9296" spans="1:8" s="66" customFormat="1">
      <c r="A9296" s="16"/>
      <c r="B9296" s="70"/>
      <c r="C9296" s="71"/>
      <c r="D9296" s="70"/>
      <c r="E9296" s="70"/>
      <c r="H9296" s="72"/>
    </row>
    <row r="9297" spans="1:8" s="66" customFormat="1">
      <c r="A9297" s="16"/>
      <c r="B9297" s="70"/>
      <c r="C9297" s="71"/>
      <c r="D9297" s="70"/>
      <c r="E9297" s="70"/>
      <c r="H9297" s="72"/>
    </row>
    <row r="9298" spans="1:8" s="66" customFormat="1">
      <c r="A9298" s="16"/>
      <c r="B9298" s="70"/>
      <c r="C9298" s="71"/>
      <c r="D9298" s="70"/>
      <c r="E9298" s="70"/>
      <c r="H9298" s="72"/>
    </row>
    <row r="9299" spans="1:8" s="66" customFormat="1">
      <c r="A9299" s="16"/>
      <c r="B9299" s="70"/>
      <c r="C9299" s="71"/>
      <c r="D9299" s="70"/>
      <c r="E9299" s="70"/>
      <c r="H9299" s="72"/>
    </row>
    <row r="9300" spans="1:8" s="66" customFormat="1">
      <c r="A9300" s="16"/>
      <c r="B9300" s="70"/>
      <c r="C9300" s="71"/>
      <c r="D9300" s="70"/>
      <c r="E9300" s="70"/>
      <c r="H9300" s="72"/>
    </row>
    <row r="9301" spans="1:8" s="66" customFormat="1">
      <c r="A9301" s="16"/>
      <c r="B9301" s="70"/>
      <c r="C9301" s="71"/>
      <c r="D9301" s="70"/>
      <c r="E9301" s="70"/>
      <c r="H9301" s="72"/>
    </row>
    <row r="9302" spans="1:8" s="66" customFormat="1">
      <c r="A9302" s="16"/>
      <c r="B9302" s="70"/>
      <c r="C9302" s="71"/>
      <c r="D9302" s="70"/>
      <c r="E9302" s="70"/>
      <c r="H9302" s="72"/>
    </row>
    <row r="9303" spans="1:8" s="66" customFormat="1">
      <c r="A9303" s="16"/>
      <c r="B9303" s="70"/>
      <c r="C9303" s="71"/>
      <c r="D9303" s="70"/>
      <c r="E9303" s="70"/>
      <c r="H9303" s="72"/>
    </row>
    <row r="9304" spans="1:8" s="66" customFormat="1">
      <c r="A9304" s="16"/>
      <c r="B9304" s="70"/>
      <c r="C9304" s="71"/>
      <c r="D9304" s="70"/>
      <c r="E9304" s="70"/>
      <c r="H9304" s="72"/>
    </row>
    <row r="9305" spans="1:8" s="66" customFormat="1">
      <c r="A9305" s="16"/>
      <c r="B9305" s="70"/>
      <c r="C9305" s="71"/>
      <c r="D9305" s="70"/>
      <c r="E9305" s="70"/>
      <c r="H9305" s="72"/>
    </row>
    <row r="9306" spans="1:8" s="66" customFormat="1">
      <c r="A9306" s="16"/>
      <c r="B9306" s="70"/>
      <c r="C9306" s="71"/>
      <c r="D9306" s="70"/>
      <c r="E9306" s="70"/>
      <c r="H9306" s="72"/>
    </row>
    <row r="9307" spans="1:8" s="66" customFormat="1">
      <c r="A9307" s="16"/>
      <c r="B9307" s="70"/>
      <c r="C9307" s="71"/>
      <c r="D9307" s="70"/>
      <c r="E9307" s="70"/>
      <c r="H9307" s="72"/>
    </row>
    <row r="9308" spans="1:8" s="66" customFormat="1">
      <c r="A9308" s="16"/>
      <c r="B9308" s="70"/>
      <c r="C9308" s="71"/>
      <c r="D9308" s="70"/>
      <c r="E9308" s="70"/>
      <c r="H9308" s="72"/>
    </row>
    <row r="9309" spans="1:8" s="66" customFormat="1">
      <c r="A9309" s="16"/>
      <c r="B9309" s="70"/>
      <c r="C9309" s="71"/>
      <c r="D9309" s="70"/>
      <c r="E9309" s="70"/>
      <c r="H9309" s="72"/>
    </row>
    <row r="9310" spans="1:8" s="66" customFormat="1">
      <c r="A9310" s="16"/>
      <c r="B9310" s="70"/>
      <c r="C9310" s="71"/>
      <c r="D9310" s="70"/>
      <c r="E9310" s="70"/>
      <c r="H9310" s="72"/>
    </row>
    <row r="9311" spans="1:8" s="66" customFormat="1">
      <c r="A9311" s="16"/>
      <c r="B9311" s="70"/>
      <c r="C9311" s="71"/>
      <c r="D9311" s="70"/>
      <c r="E9311" s="70"/>
      <c r="H9311" s="72"/>
    </row>
    <row r="9312" spans="1:8" s="66" customFormat="1">
      <c r="A9312" s="16"/>
      <c r="B9312" s="70"/>
      <c r="C9312" s="71"/>
      <c r="D9312" s="70"/>
      <c r="E9312" s="70"/>
      <c r="H9312" s="72"/>
    </row>
    <row r="9313" spans="1:8" s="66" customFormat="1">
      <c r="A9313" s="16"/>
      <c r="B9313" s="70"/>
      <c r="C9313" s="71"/>
      <c r="D9313" s="70"/>
      <c r="E9313" s="70"/>
      <c r="H9313" s="72"/>
    </row>
    <row r="9314" spans="1:8" s="66" customFormat="1">
      <c r="A9314" s="16"/>
      <c r="B9314" s="70"/>
      <c r="C9314" s="71"/>
      <c r="D9314" s="70"/>
      <c r="E9314" s="70"/>
      <c r="H9314" s="72"/>
    </row>
    <row r="9315" spans="1:8" s="66" customFormat="1">
      <c r="A9315" s="16"/>
      <c r="B9315" s="70"/>
      <c r="C9315" s="71"/>
      <c r="D9315" s="70"/>
      <c r="E9315" s="70"/>
      <c r="H9315" s="72"/>
    </row>
    <row r="9316" spans="1:8" s="66" customFormat="1">
      <c r="A9316" s="16"/>
      <c r="B9316" s="70"/>
      <c r="C9316" s="71"/>
      <c r="D9316" s="70"/>
      <c r="E9316" s="70"/>
      <c r="H9316" s="72"/>
    </row>
    <row r="9317" spans="1:8" s="66" customFormat="1">
      <c r="A9317" s="16"/>
      <c r="B9317" s="70"/>
      <c r="C9317" s="71"/>
      <c r="D9317" s="70"/>
      <c r="E9317" s="70"/>
      <c r="H9317" s="72"/>
    </row>
    <row r="9318" spans="1:8" s="66" customFormat="1">
      <c r="A9318" s="16"/>
      <c r="B9318" s="70"/>
      <c r="C9318" s="71"/>
      <c r="D9318" s="70"/>
      <c r="E9318" s="70"/>
      <c r="H9318" s="72"/>
    </row>
    <row r="9319" spans="1:8" s="66" customFormat="1">
      <c r="A9319" s="16"/>
      <c r="B9319" s="70"/>
      <c r="C9319" s="71"/>
      <c r="D9319" s="70"/>
      <c r="E9319" s="70"/>
      <c r="H9319" s="72"/>
    </row>
    <row r="9320" spans="1:8" s="66" customFormat="1">
      <c r="A9320" s="16"/>
      <c r="B9320" s="70"/>
      <c r="C9320" s="71"/>
      <c r="D9320" s="70"/>
      <c r="E9320" s="70"/>
      <c r="H9320" s="72"/>
    </row>
    <row r="9321" spans="1:8" s="66" customFormat="1">
      <c r="A9321" s="16"/>
      <c r="B9321" s="70"/>
      <c r="C9321" s="71"/>
      <c r="D9321" s="70"/>
      <c r="E9321" s="70"/>
      <c r="H9321" s="72"/>
    </row>
    <row r="9322" spans="1:8" s="66" customFormat="1">
      <c r="A9322" s="16"/>
      <c r="B9322" s="70"/>
      <c r="C9322" s="71"/>
      <c r="D9322" s="70"/>
      <c r="E9322" s="70"/>
      <c r="H9322" s="72"/>
    </row>
    <row r="9323" spans="1:8" s="66" customFormat="1">
      <c r="A9323" s="16"/>
      <c r="B9323" s="70"/>
      <c r="C9323" s="71"/>
      <c r="D9323" s="70"/>
      <c r="E9323" s="70"/>
      <c r="H9323" s="72"/>
    </row>
    <row r="9324" spans="1:8" s="66" customFormat="1">
      <c r="A9324" s="16"/>
      <c r="B9324" s="70"/>
      <c r="C9324" s="71"/>
      <c r="D9324" s="70"/>
      <c r="E9324" s="70"/>
      <c r="H9324" s="72"/>
    </row>
    <row r="9325" spans="1:8" s="66" customFormat="1">
      <c r="A9325" s="16"/>
      <c r="B9325" s="70"/>
      <c r="C9325" s="71"/>
      <c r="D9325" s="70"/>
      <c r="E9325" s="70"/>
      <c r="H9325" s="72"/>
    </row>
    <row r="9326" spans="1:8" s="66" customFormat="1">
      <c r="A9326" s="16"/>
      <c r="B9326" s="70"/>
      <c r="C9326" s="71"/>
      <c r="D9326" s="70"/>
      <c r="E9326" s="70"/>
      <c r="H9326" s="72"/>
    </row>
    <row r="9327" spans="1:8" s="66" customFormat="1">
      <c r="A9327" s="16"/>
      <c r="B9327" s="70"/>
      <c r="C9327" s="71"/>
      <c r="D9327" s="70"/>
      <c r="E9327" s="70"/>
      <c r="H9327" s="72"/>
    </row>
    <row r="9328" spans="1:8" s="66" customFormat="1">
      <c r="A9328" s="16"/>
      <c r="B9328" s="70"/>
      <c r="C9328" s="71"/>
      <c r="D9328" s="70"/>
      <c r="E9328" s="70"/>
      <c r="H9328" s="72"/>
    </row>
    <row r="9329" spans="1:8" s="66" customFormat="1">
      <c r="A9329" s="16"/>
      <c r="B9329" s="70"/>
      <c r="C9329" s="71"/>
      <c r="D9329" s="70"/>
      <c r="E9329" s="70"/>
      <c r="H9329" s="72"/>
    </row>
    <row r="9330" spans="1:8" s="66" customFormat="1">
      <c r="A9330" s="16"/>
      <c r="B9330" s="70"/>
      <c r="C9330" s="71"/>
      <c r="D9330" s="70"/>
      <c r="E9330" s="70"/>
      <c r="H9330" s="72"/>
    </row>
    <row r="9331" spans="1:8" s="66" customFormat="1">
      <c r="A9331" s="16"/>
      <c r="B9331" s="70"/>
      <c r="C9331" s="71"/>
      <c r="D9331" s="70"/>
      <c r="E9331" s="70"/>
      <c r="H9331" s="72"/>
    </row>
    <row r="9332" spans="1:8" s="66" customFormat="1">
      <c r="A9332" s="16"/>
      <c r="B9332" s="70"/>
      <c r="C9332" s="71"/>
      <c r="D9332" s="70"/>
      <c r="E9332" s="70"/>
      <c r="H9332" s="72"/>
    </row>
    <row r="9333" spans="1:8" s="66" customFormat="1">
      <c r="A9333" s="16"/>
      <c r="B9333" s="70"/>
      <c r="C9333" s="71"/>
      <c r="D9333" s="70"/>
      <c r="E9333" s="70"/>
      <c r="H9333" s="72"/>
    </row>
    <row r="9334" spans="1:8" s="66" customFormat="1">
      <c r="A9334" s="16"/>
      <c r="B9334" s="70"/>
      <c r="C9334" s="71"/>
      <c r="D9334" s="70"/>
      <c r="E9334" s="70"/>
      <c r="H9334" s="72"/>
    </row>
    <row r="9335" spans="1:8" s="66" customFormat="1">
      <c r="A9335" s="16"/>
      <c r="B9335" s="70"/>
      <c r="C9335" s="71"/>
      <c r="D9335" s="70"/>
      <c r="E9335" s="70"/>
      <c r="H9335" s="72"/>
    </row>
    <row r="9336" spans="1:8" s="66" customFormat="1">
      <c r="A9336" s="16"/>
      <c r="B9336" s="70"/>
      <c r="C9336" s="71"/>
      <c r="D9336" s="70"/>
      <c r="E9336" s="70"/>
      <c r="H9336" s="72"/>
    </row>
    <row r="9337" spans="1:8" s="66" customFormat="1">
      <c r="A9337" s="16"/>
      <c r="B9337" s="70"/>
      <c r="C9337" s="71"/>
      <c r="D9337" s="70"/>
      <c r="E9337" s="70"/>
      <c r="H9337" s="72"/>
    </row>
    <row r="9338" spans="1:8" s="66" customFormat="1">
      <c r="A9338" s="16"/>
      <c r="B9338" s="70"/>
      <c r="C9338" s="71"/>
      <c r="D9338" s="70"/>
      <c r="E9338" s="70"/>
      <c r="H9338" s="72"/>
    </row>
    <row r="9339" spans="1:8" s="66" customFormat="1">
      <c r="A9339" s="16"/>
      <c r="B9339" s="70"/>
      <c r="C9339" s="71"/>
      <c r="D9339" s="70"/>
      <c r="E9339" s="70"/>
      <c r="H9339" s="72"/>
    </row>
    <row r="9340" spans="1:8" s="66" customFormat="1">
      <c r="A9340" s="16"/>
      <c r="B9340" s="70"/>
      <c r="C9340" s="71"/>
      <c r="D9340" s="70"/>
      <c r="E9340" s="70"/>
      <c r="H9340" s="72"/>
    </row>
    <row r="9341" spans="1:8" s="66" customFormat="1">
      <c r="A9341" s="16"/>
      <c r="B9341" s="70"/>
      <c r="C9341" s="71"/>
      <c r="D9341" s="70"/>
      <c r="E9341" s="70"/>
      <c r="H9341" s="72"/>
    </row>
    <row r="9342" spans="1:8" s="66" customFormat="1">
      <c r="A9342" s="16"/>
      <c r="B9342" s="70"/>
      <c r="C9342" s="71"/>
      <c r="D9342" s="70"/>
      <c r="E9342" s="70"/>
      <c r="H9342" s="72"/>
    </row>
    <row r="9343" spans="1:8" s="66" customFormat="1">
      <c r="A9343" s="16"/>
      <c r="B9343" s="70"/>
      <c r="C9343" s="71"/>
      <c r="D9343" s="70"/>
      <c r="E9343" s="70"/>
      <c r="H9343" s="72"/>
    </row>
    <row r="9344" spans="1:8" s="66" customFormat="1">
      <c r="A9344" s="16"/>
      <c r="B9344" s="70"/>
      <c r="C9344" s="71"/>
      <c r="D9344" s="70"/>
      <c r="E9344" s="70"/>
      <c r="H9344" s="72"/>
    </row>
    <row r="9345" spans="1:8" s="66" customFormat="1">
      <c r="A9345" s="16"/>
      <c r="B9345" s="70"/>
      <c r="C9345" s="71"/>
      <c r="D9345" s="70"/>
      <c r="E9345" s="70"/>
      <c r="H9345" s="72"/>
    </row>
    <row r="9346" spans="1:8" s="66" customFormat="1">
      <c r="A9346" s="16"/>
      <c r="B9346" s="70"/>
      <c r="C9346" s="71"/>
      <c r="D9346" s="70"/>
      <c r="E9346" s="70"/>
      <c r="H9346" s="72"/>
    </row>
    <row r="9347" spans="1:8" s="66" customFormat="1">
      <c r="A9347" s="16"/>
      <c r="B9347" s="70"/>
      <c r="C9347" s="71"/>
      <c r="D9347" s="70"/>
      <c r="E9347" s="70"/>
      <c r="H9347" s="72"/>
    </row>
    <row r="9348" spans="1:8" s="66" customFormat="1">
      <c r="A9348" s="16"/>
      <c r="B9348" s="70"/>
      <c r="C9348" s="71"/>
      <c r="D9348" s="70"/>
      <c r="E9348" s="70"/>
      <c r="H9348" s="72"/>
    </row>
    <row r="9349" spans="1:8" s="66" customFormat="1">
      <c r="A9349" s="16"/>
      <c r="B9349" s="70"/>
      <c r="C9349" s="71"/>
      <c r="D9349" s="70"/>
      <c r="E9349" s="70"/>
      <c r="H9349" s="72"/>
    </row>
    <row r="9350" spans="1:8" s="66" customFormat="1">
      <c r="A9350" s="16"/>
      <c r="B9350" s="70"/>
      <c r="C9350" s="71"/>
      <c r="D9350" s="70"/>
      <c r="E9350" s="70"/>
      <c r="H9350" s="72"/>
    </row>
    <row r="9351" spans="1:8" s="66" customFormat="1">
      <c r="A9351" s="16"/>
      <c r="B9351" s="70"/>
      <c r="C9351" s="71"/>
      <c r="D9351" s="70"/>
      <c r="E9351" s="70"/>
      <c r="H9351" s="72"/>
    </row>
    <row r="9352" spans="1:8" s="66" customFormat="1">
      <c r="A9352" s="16"/>
      <c r="B9352" s="70"/>
      <c r="C9352" s="71"/>
      <c r="D9352" s="70"/>
      <c r="E9352" s="70"/>
      <c r="H9352" s="72"/>
    </row>
    <row r="9353" spans="1:8" s="66" customFormat="1">
      <c r="A9353" s="16"/>
      <c r="B9353" s="70"/>
      <c r="C9353" s="71"/>
      <c r="D9353" s="70"/>
      <c r="E9353" s="70"/>
      <c r="H9353" s="72"/>
    </row>
    <row r="9354" spans="1:8" s="66" customFormat="1">
      <c r="A9354" s="16"/>
      <c r="B9354" s="70"/>
      <c r="C9354" s="71"/>
      <c r="D9354" s="70"/>
      <c r="E9354" s="70"/>
      <c r="H9354" s="72"/>
    </row>
    <row r="9355" spans="1:8" s="66" customFormat="1">
      <c r="A9355" s="16"/>
      <c r="B9355" s="70"/>
      <c r="C9355" s="71"/>
      <c r="D9355" s="70"/>
      <c r="E9355" s="70"/>
      <c r="H9355" s="72"/>
    </row>
    <row r="9356" spans="1:8" s="66" customFormat="1">
      <c r="A9356" s="16"/>
      <c r="B9356" s="70"/>
      <c r="C9356" s="71"/>
      <c r="D9356" s="70"/>
      <c r="E9356" s="70"/>
      <c r="H9356" s="72"/>
    </row>
    <row r="9357" spans="1:8" s="66" customFormat="1">
      <c r="A9357" s="16"/>
      <c r="B9357" s="70"/>
      <c r="C9357" s="71"/>
      <c r="D9357" s="70"/>
      <c r="E9357" s="70"/>
      <c r="H9357" s="72"/>
    </row>
    <row r="9358" spans="1:8" s="66" customFormat="1">
      <c r="A9358" s="16"/>
      <c r="B9358" s="70"/>
      <c r="C9358" s="71"/>
      <c r="D9358" s="70"/>
      <c r="E9358" s="70"/>
      <c r="H9358" s="72"/>
    </row>
    <row r="9359" spans="1:8" s="66" customFormat="1">
      <c r="A9359" s="16"/>
      <c r="B9359" s="70"/>
      <c r="C9359" s="71"/>
      <c r="D9359" s="70"/>
      <c r="E9359" s="70"/>
      <c r="H9359" s="72"/>
    </row>
    <row r="9360" spans="1:8" s="66" customFormat="1">
      <c r="A9360" s="16"/>
      <c r="B9360" s="70"/>
      <c r="C9360" s="71"/>
      <c r="D9360" s="70"/>
      <c r="E9360" s="70"/>
      <c r="H9360" s="72"/>
    </row>
    <row r="9361" spans="1:8" s="66" customFormat="1">
      <c r="A9361" s="16"/>
      <c r="B9361" s="70"/>
      <c r="C9361" s="71"/>
      <c r="D9361" s="70"/>
      <c r="E9361" s="70"/>
      <c r="H9361" s="72"/>
    </row>
    <row r="9362" spans="1:8" s="66" customFormat="1">
      <c r="A9362" s="16"/>
      <c r="B9362" s="70"/>
      <c r="C9362" s="71"/>
      <c r="D9362" s="70"/>
      <c r="E9362" s="70"/>
      <c r="H9362" s="72"/>
    </row>
    <row r="9363" spans="1:8" s="66" customFormat="1">
      <c r="A9363" s="16"/>
      <c r="B9363" s="70"/>
      <c r="C9363" s="71"/>
      <c r="D9363" s="70"/>
      <c r="E9363" s="70"/>
      <c r="H9363" s="72"/>
    </row>
    <row r="9364" spans="1:8" s="66" customFormat="1">
      <c r="A9364" s="16"/>
      <c r="B9364" s="70"/>
      <c r="C9364" s="71"/>
      <c r="D9364" s="70"/>
      <c r="E9364" s="70"/>
      <c r="H9364" s="72"/>
    </row>
    <row r="9365" spans="1:8" s="66" customFormat="1">
      <c r="A9365" s="16"/>
      <c r="B9365" s="70"/>
      <c r="C9365" s="71"/>
      <c r="D9365" s="70"/>
      <c r="E9365" s="70"/>
      <c r="H9365" s="72"/>
    </row>
    <row r="9366" spans="1:8" s="66" customFormat="1">
      <c r="A9366" s="16"/>
      <c r="B9366" s="70"/>
      <c r="C9366" s="71"/>
      <c r="D9366" s="70"/>
      <c r="E9366" s="70"/>
      <c r="H9366" s="72"/>
    </row>
    <row r="9367" spans="1:8" s="66" customFormat="1">
      <c r="A9367" s="16"/>
      <c r="B9367" s="70"/>
      <c r="C9367" s="71"/>
      <c r="D9367" s="70"/>
      <c r="E9367" s="70"/>
      <c r="H9367" s="72"/>
    </row>
    <row r="9368" spans="1:8" s="66" customFormat="1">
      <c r="A9368" s="16"/>
      <c r="B9368" s="70"/>
      <c r="C9368" s="71"/>
      <c r="D9368" s="70"/>
      <c r="E9368" s="70"/>
      <c r="H9368" s="72"/>
    </row>
    <row r="9369" spans="1:8" s="66" customFormat="1">
      <c r="A9369" s="16"/>
      <c r="B9369" s="70"/>
      <c r="C9369" s="71"/>
      <c r="D9369" s="70"/>
      <c r="E9369" s="70"/>
      <c r="H9369" s="72"/>
    </row>
    <row r="9370" spans="1:8" s="66" customFormat="1">
      <c r="A9370" s="16"/>
      <c r="B9370" s="70"/>
      <c r="C9370" s="71"/>
      <c r="D9370" s="70"/>
      <c r="E9370" s="70"/>
      <c r="H9370" s="72"/>
    </row>
    <row r="9371" spans="1:8" s="66" customFormat="1">
      <c r="A9371" s="16"/>
      <c r="B9371" s="70"/>
      <c r="C9371" s="71"/>
      <c r="D9371" s="70"/>
      <c r="E9371" s="70"/>
      <c r="H9371" s="72"/>
    </row>
    <row r="9372" spans="1:8" s="66" customFormat="1">
      <c r="A9372" s="16"/>
      <c r="B9372" s="70"/>
      <c r="C9372" s="71"/>
      <c r="D9372" s="70"/>
      <c r="E9372" s="70"/>
      <c r="H9372" s="72"/>
    </row>
    <row r="9373" spans="1:8" s="66" customFormat="1">
      <c r="A9373" s="16"/>
      <c r="B9373" s="70"/>
      <c r="C9373" s="71"/>
      <c r="D9373" s="70"/>
      <c r="E9373" s="70"/>
      <c r="H9373" s="72"/>
    </row>
    <row r="9374" spans="1:8" s="66" customFormat="1">
      <c r="A9374" s="16"/>
      <c r="B9374" s="70"/>
      <c r="C9374" s="71"/>
      <c r="D9374" s="70"/>
      <c r="E9374" s="70"/>
      <c r="H9374" s="72"/>
    </row>
    <row r="9375" spans="1:8" s="66" customFormat="1">
      <c r="A9375" s="16"/>
      <c r="B9375" s="70"/>
      <c r="C9375" s="71"/>
      <c r="D9375" s="70"/>
      <c r="E9375" s="70"/>
      <c r="H9375" s="72"/>
    </row>
    <row r="9376" spans="1:8" s="66" customFormat="1">
      <c r="A9376" s="16"/>
      <c r="B9376" s="70"/>
      <c r="C9376" s="71"/>
      <c r="D9376" s="70"/>
      <c r="E9376" s="70"/>
      <c r="H9376" s="72"/>
    </row>
    <row r="9377" spans="1:8" s="66" customFormat="1">
      <c r="A9377" s="16"/>
      <c r="B9377" s="70"/>
      <c r="C9377" s="71"/>
      <c r="D9377" s="70"/>
      <c r="E9377" s="70"/>
      <c r="H9377" s="72"/>
    </row>
    <row r="9378" spans="1:8" s="66" customFormat="1">
      <c r="A9378" s="16"/>
      <c r="B9378" s="70"/>
      <c r="C9378" s="71"/>
      <c r="D9378" s="70"/>
      <c r="E9378" s="70"/>
      <c r="H9378" s="72"/>
    </row>
    <row r="9379" spans="1:8" s="66" customFormat="1">
      <c r="A9379" s="16"/>
      <c r="B9379" s="70"/>
      <c r="C9379" s="71"/>
      <c r="D9379" s="70"/>
      <c r="E9379" s="70"/>
      <c r="H9379" s="72"/>
    </row>
    <row r="9380" spans="1:8" s="66" customFormat="1">
      <c r="A9380" s="16"/>
      <c r="B9380" s="70"/>
      <c r="C9380" s="71"/>
      <c r="D9380" s="70"/>
      <c r="E9380" s="70"/>
      <c r="H9380" s="72"/>
    </row>
    <row r="9381" spans="1:8" s="66" customFormat="1">
      <c r="A9381" s="16"/>
      <c r="B9381" s="70"/>
      <c r="C9381" s="71"/>
      <c r="D9381" s="70"/>
      <c r="E9381" s="70"/>
      <c r="H9381" s="72"/>
    </row>
    <row r="9382" spans="1:8" s="66" customFormat="1">
      <c r="A9382" s="16"/>
      <c r="B9382" s="70"/>
      <c r="C9382" s="71"/>
      <c r="D9382" s="70"/>
      <c r="E9382" s="70"/>
      <c r="H9382" s="72"/>
    </row>
    <row r="9383" spans="1:8" s="66" customFormat="1">
      <c r="A9383" s="16"/>
      <c r="B9383" s="70"/>
      <c r="C9383" s="71"/>
      <c r="D9383" s="70"/>
      <c r="E9383" s="70"/>
      <c r="H9383" s="72"/>
    </row>
    <row r="9384" spans="1:8" s="66" customFormat="1">
      <c r="A9384" s="16"/>
      <c r="B9384" s="70"/>
      <c r="C9384" s="71"/>
      <c r="D9384" s="70"/>
      <c r="E9384" s="70"/>
      <c r="H9384" s="72"/>
    </row>
    <row r="9385" spans="1:8" s="66" customFormat="1">
      <c r="A9385" s="16"/>
      <c r="B9385" s="70"/>
      <c r="C9385" s="71"/>
      <c r="D9385" s="70"/>
      <c r="E9385" s="70"/>
      <c r="H9385" s="72"/>
    </row>
    <row r="9386" spans="1:8" s="66" customFormat="1">
      <c r="A9386" s="16"/>
      <c r="B9386" s="70"/>
      <c r="C9386" s="71"/>
      <c r="D9386" s="70"/>
      <c r="E9386" s="70"/>
      <c r="H9386" s="72"/>
    </row>
    <row r="9387" spans="1:8" s="66" customFormat="1">
      <c r="A9387" s="16"/>
      <c r="B9387" s="70"/>
      <c r="C9387" s="71"/>
      <c r="D9387" s="70"/>
      <c r="E9387" s="70"/>
      <c r="H9387" s="72"/>
    </row>
    <row r="9388" spans="1:8" s="66" customFormat="1">
      <c r="A9388" s="16"/>
      <c r="B9388" s="70"/>
      <c r="C9388" s="71"/>
      <c r="D9388" s="70"/>
      <c r="E9388" s="70"/>
      <c r="H9388" s="72"/>
    </row>
    <row r="9389" spans="1:8" s="66" customFormat="1">
      <c r="A9389" s="16"/>
      <c r="B9389" s="70"/>
      <c r="C9389" s="71"/>
      <c r="D9389" s="70"/>
      <c r="E9389" s="70"/>
      <c r="H9389" s="72"/>
    </row>
    <row r="9390" spans="1:8" s="66" customFormat="1">
      <c r="A9390" s="16"/>
      <c r="B9390" s="70"/>
      <c r="C9390" s="71"/>
      <c r="D9390" s="70"/>
      <c r="E9390" s="70"/>
      <c r="H9390" s="72"/>
    </row>
    <row r="9391" spans="1:8" s="66" customFormat="1">
      <c r="A9391" s="16"/>
      <c r="B9391" s="70"/>
      <c r="C9391" s="71"/>
      <c r="D9391" s="70"/>
      <c r="E9391" s="70"/>
      <c r="H9391" s="72"/>
    </row>
    <row r="9392" spans="1:8" s="66" customFormat="1">
      <c r="A9392" s="16"/>
      <c r="B9392" s="70"/>
      <c r="C9392" s="71"/>
      <c r="D9392" s="70"/>
      <c r="E9392" s="70"/>
      <c r="H9392" s="72"/>
    </row>
    <row r="9393" spans="1:8" s="66" customFormat="1">
      <c r="A9393" s="16"/>
      <c r="B9393" s="70"/>
      <c r="C9393" s="71"/>
      <c r="D9393" s="70"/>
      <c r="E9393" s="70"/>
      <c r="H9393" s="72"/>
    </row>
    <row r="9394" spans="1:8" s="66" customFormat="1">
      <c r="A9394" s="16"/>
      <c r="B9394" s="70"/>
      <c r="C9394" s="71"/>
      <c r="D9394" s="70"/>
      <c r="E9394" s="70"/>
      <c r="H9394" s="72"/>
    </row>
    <row r="9395" spans="1:8" s="66" customFormat="1">
      <c r="A9395" s="16"/>
      <c r="B9395" s="70"/>
      <c r="C9395" s="71"/>
      <c r="D9395" s="70"/>
      <c r="E9395" s="70"/>
      <c r="H9395" s="72"/>
    </row>
    <row r="9396" spans="1:8" s="66" customFormat="1">
      <c r="A9396" s="16"/>
      <c r="B9396" s="70"/>
      <c r="C9396" s="71"/>
      <c r="D9396" s="70"/>
      <c r="E9396" s="70"/>
      <c r="H9396" s="72"/>
    </row>
    <row r="9397" spans="1:8" s="66" customFormat="1">
      <c r="A9397" s="16"/>
      <c r="B9397" s="70"/>
      <c r="C9397" s="71"/>
      <c r="D9397" s="70"/>
      <c r="E9397" s="70"/>
      <c r="H9397" s="72"/>
    </row>
    <row r="9398" spans="1:8" s="66" customFormat="1">
      <c r="A9398" s="16"/>
      <c r="B9398" s="70"/>
      <c r="C9398" s="71"/>
      <c r="D9398" s="70"/>
      <c r="E9398" s="70"/>
      <c r="H9398" s="72"/>
    </row>
    <row r="9399" spans="1:8" s="66" customFormat="1">
      <c r="A9399" s="16"/>
      <c r="B9399" s="70"/>
      <c r="C9399" s="71"/>
      <c r="D9399" s="70"/>
      <c r="E9399" s="70"/>
      <c r="H9399" s="72"/>
    </row>
    <row r="9400" spans="1:8" s="66" customFormat="1">
      <c r="A9400" s="16"/>
      <c r="B9400" s="70"/>
      <c r="C9400" s="71"/>
      <c r="D9400" s="70"/>
      <c r="E9400" s="70"/>
      <c r="H9400" s="72"/>
    </row>
    <row r="9401" spans="1:8" s="66" customFormat="1">
      <c r="A9401" s="16"/>
      <c r="B9401" s="70"/>
      <c r="C9401" s="71"/>
      <c r="D9401" s="70"/>
      <c r="E9401" s="70"/>
      <c r="H9401" s="72"/>
    </row>
    <row r="9402" spans="1:8" s="66" customFormat="1">
      <c r="A9402" s="16"/>
      <c r="B9402" s="70"/>
      <c r="C9402" s="71"/>
      <c r="D9402" s="70"/>
      <c r="E9402" s="70"/>
      <c r="H9402" s="72"/>
    </row>
    <row r="9403" spans="1:8" s="66" customFormat="1">
      <c r="A9403" s="16"/>
      <c r="B9403" s="70"/>
      <c r="C9403" s="71"/>
      <c r="D9403" s="70"/>
      <c r="E9403" s="70"/>
      <c r="H9403" s="72"/>
    </row>
    <row r="9404" spans="1:8" s="66" customFormat="1">
      <c r="A9404" s="16"/>
      <c r="B9404" s="70"/>
      <c r="C9404" s="71"/>
      <c r="D9404" s="70"/>
      <c r="E9404" s="70"/>
      <c r="H9404" s="72"/>
    </row>
    <row r="9405" spans="1:8" s="66" customFormat="1">
      <c r="A9405" s="16"/>
      <c r="B9405" s="70"/>
      <c r="C9405" s="71"/>
      <c r="D9405" s="70"/>
      <c r="E9405" s="70"/>
      <c r="H9405" s="72"/>
    </row>
    <row r="9406" spans="1:8" s="66" customFormat="1">
      <c r="A9406" s="16"/>
      <c r="B9406" s="70"/>
      <c r="C9406" s="71"/>
      <c r="D9406" s="70"/>
      <c r="E9406" s="70"/>
      <c r="H9406" s="72"/>
    </row>
    <row r="9407" spans="1:8" s="66" customFormat="1">
      <c r="A9407" s="16"/>
      <c r="B9407" s="70"/>
      <c r="C9407" s="71"/>
      <c r="D9407" s="70"/>
      <c r="E9407" s="70"/>
      <c r="H9407" s="72"/>
    </row>
    <row r="9408" spans="1:8" s="66" customFormat="1">
      <c r="A9408" s="16"/>
      <c r="B9408" s="70"/>
      <c r="C9408" s="71"/>
      <c r="D9408" s="70"/>
      <c r="E9408" s="70"/>
      <c r="H9408" s="72"/>
    </row>
    <row r="9409" spans="1:8" s="66" customFormat="1">
      <c r="A9409" s="16"/>
      <c r="B9409" s="70"/>
      <c r="C9409" s="71"/>
      <c r="D9409" s="70"/>
      <c r="E9409" s="70"/>
      <c r="H9409" s="72"/>
    </row>
    <row r="9410" spans="1:8" s="66" customFormat="1">
      <c r="A9410" s="16"/>
      <c r="B9410" s="70"/>
      <c r="C9410" s="71"/>
      <c r="D9410" s="70"/>
      <c r="E9410" s="70"/>
      <c r="H9410" s="72"/>
    </row>
    <row r="9411" spans="1:8" s="66" customFormat="1">
      <c r="A9411" s="16"/>
      <c r="B9411" s="70"/>
      <c r="C9411" s="71"/>
      <c r="D9411" s="70"/>
      <c r="E9411" s="70"/>
      <c r="H9411" s="72"/>
    </row>
    <row r="9412" spans="1:8" s="66" customFormat="1">
      <c r="A9412" s="16"/>
      <c r="B9412" s="70"/>
      <c r="C9412" s="71"/>
      <c r="D9412" s="70"/>
      <c r="E9412" s="70"/>
      <c r="H9412" s="72"/>
    </row>
    <row r="9413" spans="1:8" s="66" customFormat="1">
      <c r="A9413" s="16"/>
      <c r="B9413" s="70"/>
      <c r="C9413" s="71"/>
      <c r="D9413" s="70"/>
      <c r="E9413" s="70"/>
      <c r="H9413" s="72"/>
    </row>
    <row r="9414" spans="1:8" s="66" customFormat="1">
      <c r="A9414" s="16"/>
      <c r="B9414" s="70"/>
      <c r="C9414" s="71"/>
      <c r="D9414" s="70"/>
      <c r="E9414" s="70"/>
      <c r="H9414" s="72"/>
    </row>
    <row r="9415" spans="1:8" s="66" customFormat="1">
      <c r="A9415" s="16"/>
      <c r="B9415" s="70"/>
      <c r="C9415" s="71"/>
      <c r="D9415" s="70"/>
      <c r="E9415" s="70"/>
      <c r="H9415" s="72"/>
    </row>
    <row r="9416" spans="1:8" s="66" customFormat="1">
      <c r="A9416" s="16"/>
      <c r="B9416" s="70"/>
      <c r="C9416" s="71"/>
      <c r="D9416" s="70"/>
      <c r="E9416" s="70"/>
      <c r="H9416" s="72"/>
    </row>
    <row r="9417" spans="1:8" s="66" customFormat="1">
      <c r="A9417" s="16"/>
      <c r="B9417" s="70"/>
      <c r="C9417" s="71"/>
      <c r="D9417" s="70"/>
      <c r="E9417" s="70"/>
      <c r="H9417" s="72"/>
    </row>
    <row r="9418" spans="1:8" s="66" customFormat="1">
      <c r="A9418" s="16"/>
      <c r="B9418" s="70"/>
      <c r="C9418" s="71"/>
      <c r="D9418" s="70"/>
      <c r="E9418" s="70"/>
      <c r="H9418" s="72"/>
    </row>
    <row r="9419" spans="1:8" s="66" customFormat="1">
      <c r="A9419" s="16"/>
      <c r="B9419" s="70"/>
      <c r="C9419" s="71"/>
      <c r="D9419" s="70"/>
      <c r="E9419" s="70"/>
      <c r="H9419" s="72"/>
    </row>
    <row r="9420" spans="1:8" s="66" customFormat="1">
      <c r="A9420" s="16"/>
      <c r="B9420" s="70"/>
      <c r="C9420" s="71"/>
      <c r="D9420" s="70"/>
      <c r="E9420" s="70"/>
      <c r="H9420" s="72"/>
    </row>
    <row r="9421" spans="1:8" s="66" customFormat="1">
      <c r="A9421" s="16"/>
      <c r="B9421" s="70"/>
      <c r="C9421" s="71"/>
      <c r="D9421" s="70"/>
      <c r="E9421" s="70"/>
      <c r="H9421" s="72"/>
    </row>
    <row r="9422" spans="1:8" s="66" customFormat="1">
      <c r="A9422" s="16"/>
      <c r="B9422" s="70"/>
      <c r="C9422" s="71"/>
      <c r="D9422" s="70"/>
      <c r="E9422" s="70"/>
      <c r="H9422" s="72"/>
    </row>
    <row r="9423" spans="1:8" s="66" customFormat="1">
      <c r="A9423" s="16"/>
      <c r="B9423" s="70"/>
      <c r="C9423" s="71"/>
      <c r="D9423" s="70"/>
      <c r="E9423" s="70"/>
      <c r="H9423" s="72"/>
    </row>
    <row r="9424" spans="1:8" s="66" customFormat="1">
      <c r="A9424" s="16"/>
      <c r="B9424" s="70"/>
      <c r="C9424" s="71"/>
      <c r="D9424" s="70"/>
      <c r="E9424" s="70"/>
      <c r="H9424" s="72"/>
    </row>
    <row r="9425" spans="1:8" s="66" customFormat="1">
      <c r="A9425" s="16"/>
      <c r="B9425" s="70"/>
      <c r="C9425" s="71"/>
      <c r="D9425" s="70"/>
      <c r="E9425" s="70"/>
      <c r="H9425" s="72"/>
    </row>
    <row r="9426" spans="1:8" s="66" customFormat="1">
      <c r="A9426" s="16"/>
      <c r="B9426" s="70"/>
      <c r="C9426" s="71"/>
      <c r="D9426" s="70"/>
      <c r="E9426" s="70"/>
      <c r="H9426" s="72"/>
    </row>
    <row r="9427" spans="1:8" s="66" customFormat="1">
      <c r="A9427" s="16"/>
      <c r="B9427" s="70"/>
      <c r="C9427" s="71"/>
      <c r="D9427" s="70"/>
      <c r="E9427" s="70"/>
      <c r="H9427" s="72"/>
    </row>
    <row r="9428" spans="1:8" s="66" customFormat="1">
      <c r="A9428" s="16"/>
      <c r="B9428" s="70"/>
      <c r="C9428" s="71"/>
      <c r="D9428" s="70"/>
      <c r="E9428" s="70"/>
      <c r="H9428" s="72"/>
    </row>
    <row r="9429" spans="1:8" s="66" customFormat="1">
      <c r="A9429" s="16"/>
      <c r="B9429" s="70"/>
      <c r="C9429" s="71"/>
      <c r="D9429" s="70"/>
      <c r="E9429" s="70"/>
      <c r="H9429" s="72"/>
    </row>
    <row r="9430" spans="1:8" s="66" customFormat="1">
      <c r="A9430" s="16"/>
      <c r="B9430" s="70"/>
      <c r="C9430" s="71"/>
      <c r="D9430" s="70"/>
      <c r="E9430" s="70"/>
      <c r="H9430" s="72"/>
    </row>
    <row r="9431" spans="1:8" s="66" customFormat="1">
      <c r="A9431" s="16"/>
      <c r="B9431" s="70"/>
      <c r="C9431" s="71"/>
      <c r="D9431" s="70"/>
      <c r="E9431" s="70"/>
      <c r="H9431" s="72"/>
    </row>
    <row r="9432" spans="1:8" s="66" customFormat="1">
      <c r="A9432" s="16"/>
      <c r="B9432" s="70"/>
      <c r="C9432" s="71"/>
      <c r="D9432" s="70"/>
      <c r="E9432" s="70"/>
      <c r="H9432" s="72"/>
    </row>
    <row r="9433" spans="1:8" s="66" customFormat="1">
      <c r="A9433" s="16"/>
      <c r="B9433" s="70"/>
      <c r="C9433" s="71"/>
      <c r="D9433" s="70"/>
      <c r="E9433" s="70"/>
      <c r="H9433" s="72"/>
    </row>
    <row r="9434" spans="1:8" s="66" customFormat="1">
      <c r="A9434" s="16"/>
      <c r="B9434" s="70"/>
      <c r="C9434" s="71"/>
      <c r="D9434" s="70"/>
      <c r="E9434" s="70"/>
      <c r="H9434" s="72"/>
    </row>
    <row r="9435" spans="1:8" s="66" customFormat="1">
      <c r="A9435" s="16"/>
      <c r="B9435" s="70"/>
      <c r="C9435" s="71"/>
      <c r="D9435" s="70"/>
      <c r="E9435" s="70"/>
      <c r="H9435" s="72"/>
    </row>
    <row r="9436" spans="1:8" s="66" customFormat="1">
      <c r="A9436" s="16"/>
      <c r="B9436" s="70"/>
      <c r="C9436" s="71"/>
      <c r="D9436" s="70"/>
      <c r="E9436" s="70"/>
      <c r="H9436" s="72"/>
    </row>
    <row r="9437" spans="1:8" s="66" customFormat="1">
      <c r="A9437" s="16"/>
      <c r="B9437" s="70"/>
      <c r="C9437" s="71"/>
      <c r="D9437" s="70"/>
      <c r="E9437" s="70"/>
      <c r="H9437" s="72"/>
    </row>
    <row r="9438" spans="1:8" s="66" customFormat="1">
      <c r="A9438" s="16"/>
      <c r="B9438" s="70"/>
      <c r="C9438" s="71"/>
      <c r="D9438" s="70"/>
      <c r="E9438" s="70"/>
      <c r="H9438" s="72"/>
    </row>
    <row r="9439" spans="1:8" s="66" customFormat="1">
      <c r="A9439" s="16"/>
      <c r="B9439" s="70"/>
      <c r="C9439" s="71"/>
      <c r="D9439" s="70"/>
      <c r="E9439" s="70"/>
      <c r="H9439" s="72"/>
    </row>
    <row r="9440" spans="1:8" s="66" customFormat="1">
      <c r="A9440" s="16"/>
      <c r="B9440" s="70"/>
      <c r="C9440" s="71"/>
      <c r="D9440" s="70"/>
      <c r="E9440" s="70"/>
      <c r="H9440" s="72"/>
    </row>
    <row r="9441" spans="1:8" s="66" customFormat="1">
      <c r="A9441" s="16"/>
      <c r="B9441" s="70"/>
      <c r="C9441" s="71"/>
      <c r="D9441" s="70"/>
      <c r="E9441" s="70"/>
      <c r="H9441" s="72"/>
    </row>
    <row r="9442" spans="1:8" s="66" customFormat="1">
      <c r="A9442" s="16"/>
      <c r="B9442" s="70"/>
      <c r="C9442" s="71"/>
      <c r="D9442" s="70"/>
      <c r="E9442" s="70"/>
      <c r="H9442" s="72"/>
    </row>
    <row r="9443" spans="1:8" s="66" customFormat="1">
      <c r="A9443" s="16"/>
      <c r="B9443" s="70"/>
      <c r="C9443" s="71"/>
      <c r="D9443" s="70"/>
      <c r="E9443" s="70"/>
      <c r="H9443" s="72"/>
    </row>
    <row r="9444" spans="1:8" s="66" customFormat="1">
      <c r="A9444" s="16"/>
      <c r="B9444" s="70"/>
      <c r="C9444" s="71"/>
      <c r="D9444" s="70"/>
      <c r="E9444" s="70"/>
      <c r="H9444" s="72"/>
    </row>
    <row r="9445" spans="1:8" s="66" customFormat="1">
      <c r="A9445" s="16"/>
      <c r="B9445" s="70"/>
      <c r="C9445" s="71"/>
      <c r="D9445" s="70"/>
      <c r="E9445" s="70"/>
      <c r="H9445" s="72"/>
    </row>
    <row r="9446" spans="1:8" s="66" customFormat="1">
      <c r="A9446" s="16"/>
      <c r="B9446" s="70"/>
      <c r="C9446" s="71"/>
      <c r="D9446" s="70"/>
      <c r="E9446" s="70"/>
      <c r="H9446" s="72"/>
    </row>
    <row r="9447" spans="1:8" s="66" customFormat="1">
      <c r="A9447" s="16"/>
      <c r="B9447" s="70"/>
      <c r="C9447" s="71"/>
      <c r="D9447" s="70"/>
      <c r="E9447" s="70"/>
      <c r="H9447" s="72"/>
    </row>
    <row r="9448" spans="1:8" s="66" customFormat="1">
      <c r="A9448" s="16"/>
      <c r="B9448" s="70"/>
      <c r="C9448" s="71"/>
      <c r="D9448" s="70"/>
      <c r="E9448" s="70"/>
      <c r="H9448" s="72"/>
    </row>
    <row r="9449" spans="1:8" s="66" customFormat="1">
      <c r="A9449" s="16"/>
      <c r="B9449" s="70"/>
      <c r="C9449" s="71"/>
      <c r="D9449" s="70"/>
      <c r="E9449" s="70"/>
      <c r="H9449" s="72"/>
    </row>
    <row r="9450" spans="1:8" s="66" customFormat="1">
      <c r="A9450" s="16"/>
      <c r="B9450" s="70"/>
      <c r="C9450" s="71"/>
      <c r="D9450" s="70"/>
      <c r="E9450" s="70"/>
      <c r="H9450" s="72"/>
    </row>
    <row r="9451" spans="1:8" s="66" customFormat="1">
      <c r="A9451" s="16"/>
      <c r="B9451" s="70"/>
      <c r="C9451" s="71"/>
      <c r="D9451" s="70"/>
      <c r="E9451" s="70"/>
      <c r="H9451" s="72"/>
    </row>
    <row r="9452" spans="1:8" s="66" customFormat="1">
      <c r="A9452" s="16"/>
      <c r="B9452" s="70"/>
      <c r="C9452" s="71"/>
      <c r="D9452" s="70"/>
      <c r="E9452" s="70"/>
      <c r="H9452" s="72"/>
    </row>
    <row r="9453" spans="1:8" s="66" customFormat="1">
      <c r="A9453" s="16"/>
      <c r="B9453" s="70"/>
      <c r="C9453" s="71"/>
      <c r="D9453" s="70"/>
      <c r="E9453" s="70"/>
      <c r="H9453" s="72"/>
    </row>
    <row r="9454" spans="1:8" s="66" customFormat="1">
      <c r="A9454" s="16"/>
      <c r="B9454" s="70"/>
      <c r="C9454" s="71"/>
      <c r="D9454" s="70"/>
      <c r="E9454" s="70"/>
      <c r="H9454" s="72"/>
    </row>
    <row r="9455" spans="1:8" s="66" customFormat="1">
      <c r="A9455" s="16"/>
      <c r="B9455" s="70"/>
      <c r="C9455" s="71"/>
      <c r="D9455" s="70"/>
      <c r="E9455" s="70"/>
      <c r="H9455" s="72"/>
    </row>
    <row r="9456" spans="1:8" s="66" customFormat="1">
      <c r="A9456" s="16"/>
      <c r="B9456" s="70"/>
      <c r="C9456" s="71"/>
      <c r="D9456" s="70"/>
      <c r="E9456" s="70"/>
      <c r="H9456" s="72"/>
    </row>
    <row r="9457" spans="1:8" s="66" customFormat="1">
      <c r="A9457" s="16"/>
      <c r="B9457" s="70"/>
      <c r="C9457" s="71"/>
      <c r="D9457" s="70"/>
      <c r="E9457" s="70"/>
      <c r="H9457" s="72"/>
    </row>
    <row r="9458" spans="1:8" s="66" customFormat="1">
      <c r="A9458" s="16"/>
      <c r="B9458" s="70"/>
      <c r="C9458" s="71"/>
      <c r="D9458" s="70"/>
      <c r="E9458" s="70"/>
      <c r="H9458" s="72"/>
    </row>
    <row r="9459" spans="1:8" s="66" customFormat="1">
      <c r="A9459" s="16"/>
      <c r="B9459" s="70"/>
      <c r="C9459" s="71"/>
      <c r="D9459" s="70"/>
      <c r="E9459" s="70"/>
      <c r="H9459" s="72"/>
    </row>
    <row r="9460" spans="1:8" s="66" customFormat="1">
      <c r="A9460" s="16"/>
      <c r="B9460" s="70"/>
      <c r="C9460" s="71"/>
      <c r="D9460" s="70"/>
      <c r="E9460" s="70"/>
      <c r="H9460" s="72"/>
    </row>
    <row r="9461" spans="1:8" s="66" customFormat="1">
      <c r="A9461" s="16"/>
      <c r="B9461" s="70"/>
      <c r="C9461" s="71"/>
      <c r="D9461" s="70"/>
      <c r="E9461" s="70"/>
      <c r="H9461" s="72"/>
    </row>
    <row r="9462" spans="1:8" s="66" customFormat="1">
      <c r="A9462" s="16"/>
      <c r="B9462" s="70"/>
      <c r="C9462" s="71"/>
      <c r="D9462" s="70"/>
      <c r="E9462" s="70"/>
      <c r="H9462" s="72"/>
    </row>
    <row r="9463" spans="1:8" s="66" customFormat="1">
      <c r="A9463" s="16"/>
      <c r="B9463" s="70"/>
      <c r="C9463" s="71"/>
      <c r="D9463" s="70"/>
      <c r="E9463" s="70"/>
      <c r="H9463" s="72"/>
    </row>
    <row r="9464" spans="1:8" s="66" customFormat="1">
      <c r="A9464" s="16"/>
      <c r="B9464" s="70"/>
      <c r="C9464" s="71"/>
      <c r="D9464" s="70"/>
      <c r="E9464" s="70"/>
      <c r="H9464" s="72"/>
    </row>
    <row r="9465" spans="1:8" s="66" customFormat="1">
      <c r="A9465" s="16"/>
      <c r="B9465" s="70"/>
      <c r="C9465" s="71"/>
      <c r="D9465" s="70"/>
      <c r="E9465" s="70"/>
      <c r="H9465" s="72"/>
    </row>
    <row r="9466" spans="1:8" s="66" customFormat="1">
      <c r="A9466" s="16"/>
      <c r="B9466" s="70"/>
      <c r="C9466" s="71"/>
      <c r="D9466" s="70"/>
      <c r="E9466" s="70"/>
      <c r="H9466" s="72"/>
    </row>
    <row r="9467" spans="1:8" s="66" customFormat="1">
      <c r="A9467" s="16"/>
      <c r="B9467" s="70"/>
      <c r="C9467" s="71"/>
      <c r="D9467" s="70"/>
      <c r="E9467" s="70"/>
      <c r="H9467" s="72"/>
    </row>
    <row r="9468" spans="1:8" s="66" customFormat="1">
      <c r="A9468" s="16"/>
      <c r="B9468" s="70"/>
      <c r="C9468" s="71"/>
      <c r="D9468" s="70"/>
      <c r="E9468" s="70"/>
      <c r="H9468" s="72"/>
    </row>
    <row r="9469" spans="1:8" s="66" customFormat="1">
      <c r="A9469" s="16"/>
      <c r="B9469" s="70"/>
      <c r="C9469" s="71"/>
      <c r="D9469" s="70"/>
      <c r="E9469" s="70"/>
      <c r="H9469" s="72"/>
    </row>
    <row r="9470" spans="1:8" s="66" customFormat="1">
      <c r="A9470" s="16"/>
      <c r="B9470" s="70"/>
      <c r="C9470" s="71"/>
      <c r="D9470" s="70"/>
      <c r="E9470" s="70"/>
      <c r="H9470" s="72"/>
    </row>
    <row r="9471" spans="1:8" s="66" customFormat="1">
      <c r="A9471" s="16"/>
      <c r="B9471" s="70"/>
      <c r="C9471" s="71"/>
      <c r="D9471" s="70"/>
      <c r="E9471" s="70"/>
      <c r="H9471" s="72"/>
    </row>
    <row r="9472" spans="1:8" s="66" customFormat="1">
      <c r="A9472" s="16"/>
      <c r="B9472" s="70"/>
      <c r="C9472" s="71"/>
      <c r="D9472" s="70"/>
      <c r="E9472" s="70"/>
      <c r="H9472" s="72"/>
    </row>
    <row r="9473" spans="1:8" s="66" customFormat="1">
      <c r="A9473" s="16"/>
      <c r="B9473" s="70"/>
      <c r="C9473" s="71"/>
      <c r="D9473" s="70"/>
      <c r="E9473" s="70"/>
      <c r="H9473" s="72"/>
    </row>
    <row r="9474" spans="1:8" s="66" customFormat="1">
      <c r="A9474" s="16"/>
      <c r="B9474" s="70"/>
      <c r="C9474" s="71"/>
      <c r="D9474" s="70"/>
      <c r="E9474" s="70"/>
      <c r="H9474" s="72"/>
    </row>
    <row r="9475" spans="1:8" s="66" customFormat="1">
      <c r="A9475" s="16"/>
      <c r="B9475" s="70"/>
      <c r="C9475" s="71"/>
      <c r="D9475" s="70"/>
      <c r="E9475" s="70"/>
      <c r="H9475" s="72"/>
    </row>
    <row r="9476" spans="1:8" s="66" customFormat="1">
      <c r="A9476" s="16"/>
      <c r="B9476" s="70"/>
      <c r="C9476" s="71"/>
      <c r="D9476" s="70"/>
      <c r="E9476" s="70"/>
      <c r="H9476" s="72"/>
    </row>
    <row r="9477" spans="1:8" s="66" customFormat="1">
      <c r="A9477" s="16"/>
      <c r="B9477" s="70"/>
      <c r="C9477" s="71"/>
      <c r="D9477" s="70"/>
      <c r="E9477" s="70"/>
      <c r="H9477" s="72"/>
    </row>
    <row r="9478" spans="1:8" s="66" customFormat="1">
      <c r="A9478" s="16"/>
      <c r="B9478" s="70"/>
      <c r="C9478" s="71"/>
      <c r="D9478" s="70"/>
      <c r="E9478" s="70"/>
      <c r="H9478" s="72"/>
    </row>
    <row r="9479" spans="1:8" s="66" customFormat="1">
      <c r="A9479" s="16"/>
      <c r="B9479" s="70"/>
      <c r="C9479" s="71"/>
      <c r="D9479" s="70"/>
      <c r="E9479" s="70"/>
      <c r="H9479" s="72"/>
    </row>
    <row r="9480" spans="1:8" s="66" customFormat="1">
      <c r="A9480" s="16"/>
      <c r="B9480" s="70"/>
      <c r="C9480" s="71"/>
      <c r="D9480" s="70"/>
      <c r="E9480" s="70"/>
      <c r="H9480" s="72"/>
    </row>
    <row r="9481" spans="1:8" s="66" customFormat="1">
      <c r="A9481" s="16"/>
      <c r="B9481" s="70"/>
      <c r="C9481" s="71"/>
      <c r="D9481" s="70"/>
      <c r="E9481" s="70"/>
      <c r="H9481" s="72"/>
    </row>
    <row r="9482" spans="1:8" s="66" customFormat="1">
      <c r="A9482" s="16"/>
      <c r="B9482" s="70"/>
      <c r="C9482" s="71"/>
      <c r="D9482" s="70"/>
      <c r="E9482" s="70"/>
      <c r="H9482" s="72"/>
    </row>
    <row r="9483" spans="1:8" s="66" customFormat="1">
      <c r="A9483" s="16"/>
      <c r="B9483" s="70"/>
      <c r="C9483" s="71"/>
      <c r="D9483" s="70"/>
      <c r="E9483" s="70"/>
      <c r="H9483" s="72"/>
    </row>
    <row r="9484" spans="1:8" s="66" customFormat="1">
      <c r="A9484" s="16"/>
      <c r="B9484" s="70"/>
      <c r="C9484" s="71"/>
      <c r="D9484" s="70"/>
      <c r="E9484" s="70"/>
      <c r="H9484" s="72"/>
    </row>
    <row r="9485" spans="1:8" s="66" customFormat="1">
      <c r="A9485" s="16"/>
      <c r="B9485" s="70"/>
      <c r="C9485" s="71"/>
      <c r="D9485" s="70"/>
      <c r="E9485" s="70"/>
      <c r="H9485" s="72"/>
    </row>
    <row r="9486" spans="1:8" s="66" customFormat="1">
      <c r="A9486" s="16"/>
      <c r="B9486" s="70"/>
      <c r="C9486" s="71"/>
      <c r="D9486" s="70"/>
      <c r="E9486" s="70"/>
      <c r="H9486" s="72"/>
    </row>
    <row r="9487" spans="1:8" s="66" customFormat="1">
      <c r="A9487" s="16"/>
      <c r="B9487" s="70"/>
      <c r="C9487" s="71"/>
      <c r="D9487" s="70"/>
      <c r="E9487" s="70"/>
      <c r="H9487" s="72"/>
    </row>
    <row r="9488" spans="1:8" s="66" customFormat="1">
      <c r="A9488" s="16"/>
      <c r="B9488" s="70"/>
      <c r="C9488" s="71"/>
      <c r="D9488" s="70"/>
      <c r="E9488" s="70"/>
      <c r="H9488" s="72"/>
    </row>
    <row r="9489" spans="1:8" s="66" customFormat="1">
      <c r="A9489" s="16"/>
      <c r="B9489" s="70"/>
      <c r="C9489" s="71"/>
      <c r="D9489" s="70"/>
      <c r="E9489" s="70"/>
      <c r="H9489" s="72"/>
    </row>
    <row r="9490" spans="1:8" s="66" customFormat="1">
      <c r="A9490" s="16"/>
      <c r="B9490" s="70"/>
      <c r="C9490" s="71"/>
      <c r="D9490" s="70"/>
      <c r="E9490" s="70"/>
      <c r="H9490" s="72"/>
    </row>
    <row r="9491" spans="1:8" s="66" customFormat="1">
      <c r="A9491" s="16"/>
      <c r="B9491" s="70"/>
      <c r="C9491" s="71"/>
      <c r="D9491" s="70"/>
      <c r="E9491" s="70"/>
      <c r="H9491" s="72"/>
    </row>
    <row r="9492" spans="1:8" s="66" customFormat="1">
      <c r="A9492" s="16"/>
      <c r="B9492" s="70"/>
      <c r="C9492" s="71"/>
      <c r="D9492" s="70"/>
      <c r="E9492" s="70"/>
      <c r="H9492" s="72"/>
    </row>
    <row r="9493" spans="1:8" s="66" customFormat="1">
      <c r="A9493" s="16"/>
      <c r="B9493" s="70"/>
      <c r="C9493" s="71"/>
      <c r="D9493" s="70"/>
      <c r="E9493" s="70"/>
      <c r="H9493" s="72"/>
    </row>
    <row r="9494" spans="1:8" s="66" customFormat="1">
      <c r="A9494" s="16"/>
      <c r="B9494" s="70"/>
      <c r="C9494" s="71"/>
      <c r="D9494" s="70"/>
      <c r="E9494" s="70"/>
      <c r="H9494" s="72"/>
    </row>
    <row r="9495" spans="1:8" s="66" customFormat="1">
      <c r="A9495" s="16"/>
      <c r="B9495" s="70"/>
      <c r="C9495" s="71"/>
      <c r="D9495" s="70"/>
      <c r="E9495" s="70"/>
      <c r="H9495" s="72"/>
    </row>
    <row r="9496" spans="1:8" s="66" customFormat="1">
      <c r="A9496" s="16"/>
      <c r="B9496" s="70"/>
      <c r="C9496" s="71"/>
      <c r="D9496" s="70"/>
      <c r="E9496" s="70"/>
      <c r="H9496" s="72"/>
    </row>
    <row r="9497" spans="1:8" s="66" customFormat="1">
      <c r="A9497" s="16"/>
      <c r="B9497" s="70"/>
      <c r="C9497" s="71"/>
      <c r="D9497" s="70"/>
      <c r="E9497" s="70"/>
      <c r="H9497" s="72"/>
    </row>
    <row r="9498" spans="1:8" s="66" customFormat="1">
      <c r="A9498" s="16"/>
      <c r="B9498" s="70"/>
      <c r="C9498" s="71"/>
      <c r="D9498" s="70"/>
      <c r="E9498" s="70"/>
      <c r="H9498" s="72"/>
    </row>
    <row r="9499" spans="1:8" s="66" customFormat="1">
      <c r="A9499" s="16"/>
      <c r="B9499" s="70"/>
      <c r="C9499" s="71"/>
      <c r="D9499" s="70"/>
      <c r="E9499" s="70"/>
      <c r="H9499" s="72"/>
    </row>
    <row r="9500" spans="1:8" s="66" customFormat="1">
      <c r="A9500" s="16"/>
      <c r="B9500" s="70"/>
      <c r="C9500" s="71"/>
      <c r="D9500" s="70"/>
      <c r="E9500" s="70"/>
      <c r="H9500" s="72"/>
    </row>
    <row r="9501" spans="1:8" s="66" customFormat="1">
      <c r="A9501" s="16"/>
      <c r="B9501" s="70"/>
      <c r="C9501" s="71"/>
      <c r="D9501" s="70"/>
      <c r="E9501" s="70"/>
      <c r="H9501" s="72"/>
    </row>
    <row r="9502" spans="1:8" s="66" customFormat="1">
      <c r="A9502" s="16"/>
      <c r="B9502" s="70"/>
      <c r="C9502" s="71"/>
      <c r="D9502" s="70"/>
      <c r="E9502" s="70"/>
      <c r="H9502" s="72"/>
    </row>
    <row r="9503" spans="1:8" s="66" customFormat="1">
      <c r="A9503" s="16"/>
      <c r="B9503" s="70"/>
      <c r="C9503" s="71"/>
      <c r="D9503" s="70"/>
      <c r="E9503" s="70"/>
      <c r="H9503" s="72"/>
    </row>
    <row r="9504" spans="1:8" s="66" customFormat="1">
      <c r="A9504" s="16"/>
      <c r="B9504" s="70"/>
      <c r="C9504" s="71"/>
      <c r="D9504" s="70"/>
      <c r="E9504" s="70"/>
      <c r="H9504" s="72"/>
    </row>
    <row r="9505" spans="1:8" s="66" customFormat="1">
      <c r="A9505" s="16"/>
      <c r="B9505" s="70"/>
      <c r="C9505" s="71"/>
      <c r="D9505" s="70"/>
      <c r="E9505" s="70"/>
      <c r="H9505" s="72"/>
    </row>
    <row r="9506" spans="1:8" s="66" customFormat="1">
      <c r="A9506" s="16"/>
      <c r="B9506" s="70"/>
      <c r="C9506" s="71"/>
      <c r="D9506" s="70"/>
      <c r="E9506" s="70"/>
      <c r="H9506" s="72"/>
    </row>
    <row r="9507" spans="1:8" s="66" customFormat="1">
      <c r="A9507" s="16"/>
      <c r="B9507" s="70"/>
      <c r="C9507" s="71"/>
      <c r="D9507" s="70"/>
      <c r="E9507" s="70"/>
      <c r="H9507" s="72"/>
    </row>
    <row r="9508" spans="1:8" s="66" customFormat="1">
      <c r="A9508" s="16"/>
      <c r="B9508" s="70"/>
      <c r="C9508" s="71"/>
      <c r="D9508" s="70"/>
      <c r="E9508" s="70"/>
      <c r="H9508" s="72"/>
    </row>
    <row r="9509" spans="1:8" s="66" customFormat="1">
      <c r="A9509" s="16"/>
      <c r="B9509" s="70"/>
      <c r="C9509" s="71"/>
      <c r="D9509" s="70"/>
      <c r="E9509" s="70"/>
      <c r="H9509" s="72"/>
    </row>
    <row r="9510" spans="1:8" s="66" customFormat="1">
      <c r="A9510" s="16"/>
      <c r="B9510" s="70"/>
      <c r="C9510" s="71"/>
      <c r="D9510" s="70"/>
      <c r="E9510" s="70"/>
      <c r="H9510" s="72"/>
    </row>
    <row r="9511" spans="1:8" s="66" customFormat="1">
      <c r="A9511" s="16"/>
      <c r="B9511" s="70"/>
      <c r="C9511" s="71"/>
      <c r="D9511" s="70"/>
      <c r="E9511" s="70"/>
      <c r="H9511" s="72"/>
    </row>
    <row r="9512" spans="1:8" s="66" customFormat="1">
      <c r="A9512" s="16"/>
      <c r="B9512" s="70"/>
      <c r="C9512" s="71"/>
      <c r="D9512" s="70"/>
      <c r="E9512" s="70"/>
      <c r="H9512" s="72"/>
    </row>
    <row r="9513" spans="1:8" s="66" customFormat="1">
      <c r="A9513" s="16"/>
      <c r="B9513" s="70"/>
      <c r="C9513" s="71"/>
      <c r="D9513" s="70"/>
      <c r="E9513" s="70"/>
      <c r="H9513" s="72"/>
    </row>
    <row r="9514" spans="1:8" s="66" customFormat="1">
      <c r="A9514" s="16"/>
      <c r="B9514" s="70"/>
      <c r="C9514" s="71"/>
      <c r="D9514" s="70"/>
      <c r="E9514" s="70"/>
      <c r="H9514" s="72"/>
    </row>
    <row r="9515" spans="1:8" s="66" customFormat="1">
      <c r="A9515" s="16"/>
      <c r="B9515" s="70"/>
      <c r="C9515" s="71"/>
      <c r="D9515" s="70"/>
      <c r="E9515" s="70"/>
      <c r="H9515" s="72"/>
    </row>
    <row r="9516" spans="1:8" s="66" customFormat="1">
      <c r="A9516" s="16"/>
      <c r="B9516" s="70"/>
      <c r="C9516" s="71"/>
      <c r="D9516" s="70"/>
      <c r="E9516" s="70"/>
      <c r="H9516" s="72"/>
    </row>
    <row r="9517" spans="1:8" s="66" customFormat="1">
      <c r="A9517" s="16"/>
      <c r="B9517" s="70"/>
      <c r="C9517" s="71"/>
      <c r="D9517" s="70"/>
      <c r="E9517" s="70"/>
      <c r="H9517" s="72"/>
    </row>
    <row r="9518" spans="1:8" s="66" customFormat="1">
      <c r="A9518" s="16"/>
      <c r="B9518" s="70"/>
      <c r="C9518" s="71"/>
      <c r="D9518" s="70"/>
      <c r="E9518" s="70"/>
      <c r="H9518" s="72"/>
    </row>
    <row r="9519" spans="1:8" s="66" customFormat="1">
      <c r="A9519" s="16"/>
      <c r="B9519" s="70"/>
      <c r="C9519" s="71"/>
      <c r="D9519" s="70"/>
      <c r="E9519" s="70"/>
      <c r="H9519" s="72"/>
    </row>
    <row r="9520" spans="1:8" s="66" customFormat="1">
      <c r="A9520" s="16"/>
      <c r="B9520" s="70"/>
      <c r="C9520" s="71"/>
      <c r="D9520" s="70"/>
      <c r="E9520" s="70"/>
      <c r="H9520" s="72"/>
    </row>
    <row r="9521" spans="1:8" s="66" customFormat="1">
      <c r="A9521" s="16"/>
      <c r="B9521" s="70"/>
      <c r="C9521" s="71"/>
      <c r="D9521" s="70"/>
      <c r="E9521" s="70"/>
      <c r="H9521" s="72"/>
    </row>
    <row r="9522" spans="1:8" s="66" customFormat="1">
      <c r="A9522" s="16"/>
      <c r="B9522" s="70"/>
      <c r="C9522" s="71"/>
      <c r="D9522" s="70"/>
      <c r="E9522" s="70"/>
      <c r="H9522" s="72"/>
    </row>
    <row r="9523" spans="1:8" s="66" customFormat="1">
      <c r="A9523" s="16"/>
      <c r="B9523" s="70"/>
      <c r="C9523" s="71"/>
      <c r="D9523" s="70"/>
      <c r="E9523" s="70"/>
      <c r="H9523" s="72"/>
    </row>
    <row r="9524" spans="1:8" s="66" customFormat="1">
      <c r="A9524" s="16"/>
      <c r="B9524" s="70"/>
      <c r="C9524" s="71"/>
      <c r="D9524" s="70"/>
      <c r="E9524" s="70"/>
      <c r="H9524" s="72"/>
    </row>
    <row r="9525" spans="1:8" s="66" customFormat="1">
      <c r="A9525" s="16"/>
      <c r="B9525" s="70"/>
      <c r="C9525" s="71"/>
      <c r="D9525" s="70"/>
      <c r="E9525" s="70"/>
      <c r="H9525" s="72"/>
    </row>
    <row r="9526" spans="1:8" s="66" customFormat="1">
      <c r="A9526" s="16"/>
      <c r="B9526" s="70"/>
      <c r="C9526" s="71"/>
      <c r="D9526" s="70"/>
      <c r="E9526" s="70"/>
      <c r="H9526" s="72"/>
    </row>
    <row r="9527" spans="1:8" s="66" customFormat="1">
      <c r="A9527" s="16"/>
      <c r="B9527" s="70"/>
      <c r="C9527" s="71"/>
      <c r="D9527" s="70"/>
      <c r="E9527" s="70"/>
      <c r="H9527" s="72"/>
    </row>
    <row r="9528" spans="1:8" s="66" customFormat="1">
      <c r="A9528" s="16"/>
      <c r="B9528" s="70"/>
      <c r="C9528" s="71"/>
      <c r="D9528" s="70"/>
      <c r="E9528" s="70"/>
      <c r="H9528" s="72"/>
    </row>
    <row r="9529" spans="1:8" s="66" customFormat="1">
      <c r="A9529" s="16"/>
      <c r="B9529" s="70"/>
      <c r="C9529" s="71"/>
      <c r="D9529" s="70"/>
      <c r="E9529" s="70"/>
      <c r="H9529" s="72"/>
    </row>
    <row r="9530" spans="1:8" s="66" customFormat="1">
      <c r="A9530" s="16"/>
      <c r="B9530" s="70"/>
      <c r="C9530" s="71"/>
      <c r="D9530" s="70"/>
      <c r="E9530" s="70"/>
      <c r="H9530" s="72"/>
    </row>
    <row r="9531" spans="1:8" s="66" customFormat="1">
      <c r="A9531" s="16"/>
      <c r="B9531" s="70"/>
      <c r="C9531" s="71"/>
      <c r="D9531" s="70"/>
      <c r="E9531" s="70"/>
      <c r="H9531" s="72"/>
    </row>
    <row r="9532" spans="1:8" s="66" customFormat="1">
      <c r="A9532" s="16"/>
      <c r="B9532" s="70"/>
      <c r="C9532" s="71"/>
      <c r="D9532" s="70"/>
      <c r="E9532" s="70"/>
      <c r="H9532" s="72"/>
    </row>
    <row r="9533" spans="1:8" s="66" customFormat="1">
      <c r="A9533" s="16"/>
      <c r="B9533" s="70"/>
      <c r="C9533" s="71"/>
      <c r="D9533" s="70"/>
      <c r="E9533" s="70"/>
      <c r="H9533" s="72"/>
    </row>
    <row r="9534" spans="1:8" s="66" customFormat="1">
      <c r="A9534" s="16"/>
      <c r="B9534" s="70"/>
      <c r="C9534" s="71"/>
      <c r="D9534" s="70"/>
      <c r="E9534" s="70"/>
      <c r="H9534" s="72"/>
    </row>
    <row r="9535" spans="1:8" s="66" customFormat="1">
      <c r="A9535" s="16"/>
      <c r="B9535" s="70"/>
      <c r="C9535" s="71"/>
      <c r="D9535" s="70"/>
      <c r="E9535" s="70"/>
      <c r="H9535" s="72"/>
    </row>
    <row r="9536" spans="1:8" s="66" customFormat="1">
      <c r="A9536" s="16"/>
      <c r="B9536" s="70"/>
      <c r="C9536" s="71"/>
      <c r="D9536" s="70"/>
      <c r="E9536" s="70"/>
      <c r="H9536" s="72"/>
    </row>
    <row r="9537" spans="1:8" s="66" customFormat="1">
      <c r="A9537" s="16"/>
      <c r="B9537" s="70"/>
      <c r="C9537" s="71"/>
      <c r="D9537" s="70"/>
      <c r="E9537" s="70"/>
      <c r="H9537" s="72"/>
    </row>
    <row r="9538" spans="1:8" s="66" customFormat="1">
      <c r="A9538" s="16"/>
      <c r="B9538" s="70"/>
      <c r="C9538" s="71"/>
      <c r="D9538" s="70"/>
      <c r="E9538" s="70"/>
      <c r="H9538" s="72"/>
    </row>
    <row r="9539" spans="1:8" s="66" customFormat="1">
      <c r="A9539" s="16"/>
      <c r="B9539" s="70"/>
      <c r="C9539" s="71"/>
      <c r="D9539" s="70"/>
      <c r="E9539" s="70"/>
      <c r="H9539" s="72"/>
    </row>
    <row r="9540" spans="1:8" s="66" customFormat="1">
      <c r="A9540" s="16"/>
      <c r="B9540" s="70"/>
      <c r="C9540" s="71"/>
      <c r="D9540" s="70"/>
      <c r="E9540" s="70"/>
      <c r="H9540" s="72"/>
    </row>
    <row r="9541" spans="1:8" s="66" customFormat="1">
      <c r="A9541" s="16"/>
      <c r="B9541" s="70"/>
      <c r="C9541" s="71"/>
      <c r="D9541" s="70"/>
      <c r="E9541" s="70"/>
      <c r="H9541" s="72"/>
    </row>
    <row r="9542" spans="1:8" s="66" customFormat="1">
      <c r="A9542" s="16"/>
      <c r="B9542" s="70"/>
      <c r="C9542" s="71"/>
      <c r="D9542" s="70"/>
      <c r="E9542" s="70"/>
      <c r="H9542" s="72"/>
    </row>
    <row r="9543" spans="1:8" s="66" customFormat="1">
      <c r="A9543" s="16"/>
      <c r="B9543" s="70"/>
      <c r="C9543" s="71"/>
      <c r="D9543" s="70"/>
      <c r="E9543" s="70"/>
      <c r="H9543" s="72"/>
    </row>
    <row r="9544" spans="1:8" s="66" customFormat="1">
      <c r="A9544" s="16"/>
      <c r="B9544" s="70"/>
      <c r="C9544" s="71"/>
      <c r="D9544" s="70"/>
      <c r="E9544" s="70"/>
      <c r="H9544" s="72"/>
    </row>
    <row r="9545" spans="1:8" s="66" customFormat="1">
      <c r="A9545" s="16"/>
      <c r="B9545" s="70"/>
      <c r="C9545" s="71"/>
      <c r="D9545" s="70"/>
      <c r="E9545" s="70"/>
      <c r="H9545" s="72"/>
    </row>
    <row r="9546" spans="1:8" s="66" customFormat="1">
      <c r="A9546" s="16"/>
      <c r="B9546" s="70"/>
      <c r="C9546" s="71"/>
      <c r="D9546" s="70"/>
      <c r="E9546" s="70"/>
      <c r="H9546" s="72"/>
    </row>
    <row r="9547" spans="1:8" s="66" customFormat="1">
      <c r="A9547" s="16"/>
      <c r="B9547" s="70"/>
      <c r="C9547" s="71"/>
      <c r="D9547" s="70"/>
      <c r="E9547" s="70"/>
      <c r="H9547" s="72"/>
    </row>
    <row r="9548" spans="1:8" s="66" customFormat="1">
      <c r="A9548" s="16"/>
      <c r="B9548" s="70"/>
      <c r="C9548" s="71"/>
      <c r="D9548" s="70"/>
      <c r="E9548" s="70"/>
      <c r="H9548" s="72"/>
    </row>
    <row r="9549" spans="1:8" s="66" customFormat="1">
      <c r="A9549" s="16"/>
      <c r="B9549" s="70"/>
      <c r="C9549" s="71"/>
      <c r="D9549" s="70"/>
      <c r="E9549" s="70"/>
      <c r="H9549" s="72"/>
    </row>
    <row r="9550" spans="1:8" s="66" customFormat="1">
      <c r="A9550" s="16"/>
      <c r="B9550" s="70"/>
      <c r="C9550" s="71"/>
      <c r="D9550" s="70"/>
      <c r="E9550" s="70"/>
      <c r="H9550" s="72"/>
    </row>
    <row r="9551" spans="1:8" s="66" customFormat="1">
      <c r="A9551" s="16"/>
      <c r="B9551" s="70"/>
      <c r="C9551" s="71"/>
      <c r="D9551" s="70"/>
      <c r="E9551" s="70"/>
      <c r="H9551" s="72"/>
    </row>
    <row r="9552" spans="1:8" s="66" customFormat="1">
      <c r="A9552" s="16"/>
      <c r="B9552" s="70"/>
      <c r="C9552" s="71"/>
      <c r="D9552" s="70"/>
      <c r="E9552" s="70"/>
      <c r="H9552" s="72"/>
    </row>
    <row r="9553" spans="1:8" s="66" customFormat="1">
      <c r="A9553" s="16"/>
      <c r="B9553" s="70"/>
      <c r="C9553" s="71"/>
      <c r="D9553" s="70"/>
      <c r="E9553" s="70"/>
      <c r="H9553" s="72"/>
    </row>
    <row r="9554" spans="1:8" s="66" customFormat="1">
      <c r="A9554" s="16"/>
      <c r="B9554" s="70"/>
      <c r="C9554" s="71"/>
      <c r="D9554" s="70"/>
      <c r="E9554" s="70"/>
      <c r="H9554" s="72"/>
    </row>
    <row r="9555" spans="1:8" s="66" customFormat="1">
      <c r="A9555" s="16"/>
      <c r="B9555" s="70"/>
      <c r="C9555" s="71"/>
      <c r="D9555" s="70"/>
      <c r="E9555" s="70"/>
      <c r="H9555" s="72"/>
    </row>
    <row r="9556" spans="1:8" s="66" customFormat="1">
      <c r="A9556" s="16"/>
      <c r="B9556" s="70"/>
      <c r="C9556" s="71"/>
      <c r="D9556" s="70"/>
      <c r="E9556" s="70"/>
      <c r="H9556" s="72"/>
    </row>
    <row r="9557" spans="1:8" s="66" customFormat="1">
      <c r="A9557" s="16"/>
      <c r="B9557" s="70"/>
      <c r="C9557" s="71"/>
      <c r="D9557" s="70"/>
      <c r="E9557" s="70"/>
      <c r="H9557" s="72"/>
    </row>
    <row r="9558" spans="1:8" s="66" customFormat="1">
      <c r="A9558" s="16"/>
      <c r="B9558" s="70"/>
      <c r="C9558" s="71"/>
      <c r="D9558" s="70"/>
      <c r="E9558" s="70"/>
      <c r="H9558" s="72"/>
    </row>
    <row r="9559" spans="1:8" s="66" customFormat="1">
      <c r="A9559" s="16"/>
      <c r="B9559" s="70"/>
      <c r="C9559" s="71"/>
      <c r="D9559" s="70"/>
      <c r="E9559" s="70"/>
      <c r="H9559" s="72"/>
    </row>
    <row r="9560" spans="1:8" s="66" customFormat="1">
      <c r="A9560" s="16"/>
      <c r="B9560" s="70"/>
      <c r="C9560" s="71"/>
      <c r="D9560" s="70"/>
      <c r="E9560" s="70"/>
      <c r="H9560" s="72"/>
    </row>
    <row r="9561" spans="1:8" s="66" customFormat="1">
      <c r="A9561" s="16"/>
      <c r="B9561" s="70"/>
      <c r="C9561" s="71"/>
      <c r="D9561" s="70"/>
      <c r="E9561" s="70"/>
      <c r="H9561" s="72"/>
    </row>
    <row r="9562" spans="1:8" s="66" customFormat="1">
      <c r="A9562" s="16"/>
      <c r="B9562" s="70"/>
      <c r="C9562" s="71"/>
      <c r="D9562" s="70"/>
      <c r="E9562" s="70"/>
      <c r="H9562" s="72"/>
    </row>
    <row r="9563" spans="1:8" s="66" customFormat="1">
      <c r="A9563" s="16"/>
      <c r="B9563" s="70"/>
      <c r="C9563" s="71"/>
      <c r="D9563" s="70"/>
      <c r="E9563" s="70"/>
      <c r="H9563" s="72"/>
    </row>
    <row r="9564" spans="1:8" s="66" customFormat="1">
      <c r="A9564" s="16"/>
      <c r="B9564" s="70"/>
      <c r="C9564" s="71"/>
      <c r="D9564" s="70"/>
      <c r="E9564" s="70"/>
      <c r="H9564" s="72"/>
    </row>
    <row r="9565" spans="1:8" s="66" customFormat="1">
      <c r="A9565" s="16"/>
      <c r="B9565" s="70"/>
      <c r="C9565" s="71"/>
      <c r="D9565" s="70"/>
      <c r="E9565" s="70"/>
      <c r="H9565" s="72"/>
    </row>
    <row r="9566" spans="1:8" s="66" customFormat="1">
      <c r="A9566" s="16"/>
      <c r="B9566" s="70"/>
      <c r="C9566" s="71"/>
      <c r="D9566" s="70"/>
      <c r="E9566" s="70"/>
      <c r="H9566" s="72"/>
    </row>
    <row r="9567" spans="1:8" s="66" customFormat="1">
      <c r="A9567" s="16"/>
      <c r="B9567" s="70"/>
      <c r="C9567" s="71"/>
      <c r="D9567" s="70"/>
      <c r="E9567" s="70"/>
      <c r="H9567" s="72"/>
    </row>
    <row r="9568" spans="1:8" s="66" customFormat="1">
      <c r="A9568" s="16"/>
      <c r="B9568" s="70"/>
      <c r="C9568" s="71"/>
      <c r="D9568" s="70"/>
      <c r="E9568" s="70"/>
      <c r="H9568" s="72"/>
    </row>
    <row r="9569" spans="1:8" s="66" customFormat="1">
      <c r="A9569" s="16"/>
      <c r="B9569" s="70"/>
      <c r="C9569" s="71"/>
      <c r="D9569" s="70"/>
      <c r="E9569" s="70"/>
      <c r="H9569" s="72"/>
    </row>
    <row r="9570" spans="1:8" s="66" customFormat="1">
      <c r="A9570" s="16"/>
      <c r="B9570" s="70"/>
      <c r="C9570" s="71"/>
      <c r="D9570" s="70"/>
      <c r="E9570" s="70"/>
      <c r="H9570" s="72"/>
    </row>
    <row r="9571" spans="1:8" s="66" customFormat="1">
      <c r="A9571" s="16"/>
      <c r="B9571" s="70"/>
      <c r="C9571" s="71"/>
      <c r="D9571" s="70"/>
      <c r="E9571" s="70"/>
      <c r="H9571" s="72"/>
    </row>
    <row r="9572" spans="1:8" s="66" customFormat="1">
      <c r="A9572" s="16"/>
      <c r="B9572" s="70"/>
      <c r="C9572" s="71"/>
      <c r="D9572" s="70"/>
      <c r="E9572" s="70"/>
      <c r="H9572" s="72"/>
    </row>
    <row r="9573" spans="1:8" s="66" customFormat="1">
      <c r="A9573" s="16"/>
      <c r="B9573" s="70"/>
      <c r="C9573" s="71"/>
      <c r="D9573" s="70"/>
      <c r="E9573" s="70"/>
      <c r="H9573" s="72"/>
    </row>
    <row r="9574" spans="1:8" s="66" customFormat="1">
      <c r="A9574" s="16"/>
      <c r="B9574" s="70"/>
      <c r="C9574" s="71"/>
      <c r="D9574" s="70"/>
      <c r="E9574" s="70"/>
      <c r="H9574" s="72"/>
    </row>
    <row r="9575" spans="1:8" s="66" customFormat="1">
      <c r="A9575" s="16"/>
      <c r="B9575" s="70"/>
      <c r="C9575" s="71"/>
      <c r="D9575" s="70"/>
      <c r="E9575" s="70"/>
      <c r="H9575" s="72"/>
    </row>
    <row r="9576" spans="1:8" s="66" customFormat="1">
      <c r="A9576" s="16"/>
      <c r="B9576" s="70"/>
      <c r="C9576" s="71"/>
      <c r="D9576" s="70"/>
      <c r="E9576" s="70"/>
      <c r="H9576" s="72"/>
    </row>
    <row r="9577" spans="1:8" s="66" customFormat="1">
      <c r="A9577" s="16"/>
      <c r="B9577" s="70"/>
      <c r="C9577" s="71"/>
      <c r="D9577" s="70"/>
      <c r="E9577" s="70"/>
      <c r="H9577" s="72"/>
    </row>
    <row r="9578" spans="1:8" s="66" customFormat="1">
      <c r="A9578" s="16"/>
      <c r="B9578" s="70"/>
      <c r="C9578" s="71"/>
      <c r="D9578" s="70"/>
      <c r="E9578" s="70"/>
      <c r="H9578" s="72"/>
    </row>
    <row r="9579" spans="1:8" s="66" customFormat="1">
      <c r="A9579" s="16"/>
      <c r="B9579" s="70"/>
      <c r="C9579" s="71"/>
      <c r="D9579" s="70"/>
      <c r="E9579" s="70"/>
      <c r="H9579" s="72"/>
    </row>
    <row r="9580" spans="1:8" s="66" customFormat="1">
      <c r="A9580" s="16"/>
      <c r="B9580" s="70"/>
      <c r="C9580" s="71"/>
      <c r="D9580" s="70"/>
      <c r="E9580" s="70"/>
      <c r="H9580" s="72"/>
    </row>
    <row r="9581" spans="1:8" s="66" customFormat="1">
      <c r="A9581" s="16"/>
      <c r="B9581" s="70"/>
      <c r="C9581" s="71"/>
      <c r="D9581" s="70"/>
      <c r="E9581" s="70"/>
      <c r="H9581" s="72"/>
    </row>
    <row r="9582" spans="1:8" s="66" customFormat="1">
      <c r="A9582" s="16"/>
      <c r="B9582" s="70"/>
      <c r="C9582" s="71"/>
      <c r="D9582" s="70"/>
      <c r="E9582" s="70"/>
      <c r="H9582" s="72"/>
    </row>
    <row r="9583" spans="1:8" s="66" customFormat="1">
      <c r="A9583" s="16"/>
      <c r="B9583" s="70"/>
      <c r="C9583" s="71"/>
      <c r="D9583" s="70"/>
      <c r="E9583" s="70"/>
      <c r="H9583" s="72"/>
    </row>
    <row r="9584" spans="1:8" s="66" customFormat="1">
      <c r="A9584" s="16"/>
      <c r="B9584" s="70"/>
      <c r="C9584" s="71"/>
      <c r="D9584" s="70"/>
      <c r="E9584" s="70"/>
      <c r="H9584" s="72"/>
    </row>
    <row r="9585" spans="1:8" s="66" customFormat="1">
      <c r="A9585" s="16"/>
      <c r="B9585" s="70"/>
      <c r="C9585" s="71"/>
      <c r="D9585" s="70"/>
      <c r="E9585" s="70"/>
      <c r="H9585" s="72"/>
    </row>
    <row r="9586" spans="1:8" s="66" customFormat="1">
      <c r="A9586" s="16"/>
      <c r="B9586" s="70"/>
      <c r="C9586" s="71"/>
      <c r="D9586" s="70"/>
      <c r="E9586" s="70"/>
      <c r="H9586" s="72"/>
    </row>
    <row r="9587" spans="1:8" s="66" customFormat="1">
      <c r="A9587" s="16"/>
      <c r="B9587" s="70"/>
      <c r="C9587" s="71"/>
      <c r="D9587" s="70"/>
      <c r="E9587" s="70"/>
      <c r="H9587" s="72"/>
    </row>
    <row r="9588" spans="1:8" s="66" customFormat="1">
      <c r="A9588" s="16"/>
      <c r="B9588" s="70"/>
      <c r="C9588" s="71"/>
      <c r="D9588" s="70"/>
      <c r="E9588" s="70"/>
      <c r="H9588" s="72"/>
    </row>
    <row r="9589" spans="1:8" s="66" customFormat="1">
      <c r="A9589" s="16"/>
      <c r="B9589" s="70"/>
      <c r="C9589" s="71"/>
      <c r="D9589" s="70"/>
      <c r="E9589" s="70"/>
      <c r="H9589" s="72"/>
    </row>
    <row r="9590" spans="1:8" s="66" customFormat="1">
      <c r="A9590" s="16"/>
      <c r="B9590" s="70"/>
      <c r="C9590" s="71"/>
      <c r="D9590" s="70"/>
      <c r="E9590" s="70"/>
      <c r="H9590" s="72"/>
    </row>
    <row r="9591" spans="1:8" s="66" customFormat="1">
      <c r="A9591" s="16"/>
      <c r="B9591" s="70"/>
      <c r="C9591" s="71"/>
      <c r="D9591" s="70"/>
      <c r="E9591" s="70"/>
      <c r="H9591" s="72"/>
    </row>
    <row r="9592" spans="1:8" s="66" customFormat="1">
      <c r="A9592" s="16"/>
      <c r="B9592" s="70"/>
      <c r="C9592" s="71"/>
      <c r="D9592" s="70"/>
      <c r="E9592" s="70"/>
      <c r="H9592" s="72"/>
    </row>
    <row r="9593" spans="1:8" s="66" customFormat="1">
      <c r="A9593" s="16"/>
      <c r="B9593" s="70"/>
      <c r="C9593" s="71"/>
      <c r="D9593" s="70"/>
      <c r="E9593" s="70"/>
      <c r="H9593" s="72"/>
    </row>
    <row r="9594" spans="1:8" s="66" customFormat="1">
      <c r="A9594" s="16"/>
      <c r="B9594" s="70"/>
      <c r="C9594" s="71"/>
      <c r="D9594" s="70"/>
      <c r="E9594" s="70"/>
      <c r="H9594" s="72"/>
    </row>
    <row r="9595" spans="1:8" s="66" customFormat="1">
      <c r="A9595" s="16"/>
      <c r="B9595" s="70"/>
      <c r="C9595" s="71"/>
      <c r="D9595" s="70"/>
      <c r="E9595" s="70"/>
      <c r="H9595" s="72"/>
    </row>
    <row r="9596" spans="1:8" s="66" customFormat="1">
      <c r="A9596" s="16"/>
      <c r="B9596" s="70"/>
      <c r="C9596" s="71"/>
      <c r="D9596" s="70"/>
      <c r="E9596" s="70"/>
      <c r="H9596" s="72"/>
    </row>
    <row r="9597" spans="1:8" s="66" customFormat="1">
      <c r="A9597" s="16"/>
      <c r="B9597" s="70"/>
      <c r="C9597" s="71"/>
      <c r="D9597" s="70"/>
      <c r="E9597" s="70"/>
      <c r="H9597" s="72"/>
    </row>
    <row r="9598" spans="1:8" s="66" customFormat="1">
      <c r="A9598" s="16"/>
      <c r="B9598" s="70"/>
      <c r="C9598" s="71"/>
      <c r="D9598" s="70"/>
      <c r="E9598" s="70"/>
      <c r="H9598" s="72"/>
    </row>
    <row r="9599" spans="1:8" s="66" customFormat="1">
      <c r="A9599" s="16"/>
      <c r="B9599" s="70"/>
      <c r="C9599" s="71"/>
      <c r="D9599" s="70"/>
      <c r="E9599" s="70"/>
      <c r="H9599" s="72"/>
    </row>
    <row r="9600" spans="1:8" s="66" customFormat="1">
      <c r="A9600" s="16"/>
      <c r="B9600" s="70"/>
      <c r="C9600" s="71"/>
      <c r="D9600" s="70"/>
      <c r="E9600" s="70"/>
      <c r="H9600" s="72"/>
    </row>
    <row r="9601" spans="1:8" s="66" customFormat="1">
      <c r="A9601" s="16"/>
      <c r="B9601" s="70"/>
      <c r="C9601" s="71"/>
      <c r="D9601" s="70"/>
      <c r="E9601" s="70"/>
      <c r="H9601" s="72"/>
    </row>
    <row r="9602" spans="1:8" s="66" customFormat="1">
      <c r="A9602" s="16"/>
      <c r="B9602" s="70"/>
      <c r="C9602" s="71"/>
      <c r="D9602" s="70"/>
      <c r="E9602" s="70"/>
      <c r="H9602" s="72"/>
    </row>
    <row r="9603" spans="1:8" s="66" customFormat="1">
      <c r="A9603" s="16"/>
      <c r="B9603" s="70"/>
      <c r="C9603" s="71"/>
      <c r="D9603" s="70"/>
      <c r="E9603" s="70"/>
      <c r="H9603" s="72"/>
    </row>
    <row r="9604" spans="1:8" s="66" customFormat="1">
      <c r="A9604" s="16"/>
      <c r="B9604" s="70"/>
      <c r="C9604" s="71"/>
      <c r="D9604" s="70"/>
      <c r="E9604" s="70"/>
      <c r="H9604" s="72"/>
    </row>
    <row r="9605" spans="1:8" s="66" customFormat="1">
      <c r="A9605" s="16"/>
      <c r="B9605" s="70"/>
      <c r="C9605" s="71"/>
      <c r="D9605" s="70"/>
      <c r="E9605" s="70"/>
      <c r="H9605" s="72"/>
    </row>
    <row r="9606" spans="1:8" s="66" customFormat="1">
      <c r="A9606" s="16"/>
      <c r="B9606" s="70"/>
      <c r="C9606" s="71"/>
      <c r="D9606" s="70"/>
      <c r="E9606" s="70"/>
      <c r="H9606" s="72"/>
    </row>
    <row r="9607" spans="1:8" s="66" customFormat="1">
      <c r="A9607" s="16"/>
      <c r="B9607" s="70"/>
      <c r="C9607" s="71"/>
      <c r="D9607" s="70"/>
      <c r="E9607" s="70"/>
      <c r="H9607" s="72"/>
    </row>
    <row r="9608" spans="1:8" s="66" customFormat="1">
      <c r="A9608" s="16"/>
      <c r="B9608" s="70"/>
      <c r="C9608" s="71"/>
      <c r="D9608" s="70"/>
      <c r="E9608" s="70"/>
      <c r="H9608" s="72"/>
    </row>
    <row r="9609" spans="1:8" s="66" customFormat="1">
      <c r="A9609" s="16"/>
      <c r="B9609" s="70"/>
      <c r="C9609" s="71"/>
      <c r="D9609" s="70"/>
      <c r="E9609" s="70"/>
      <c r="H9609" s="72"/>
    </row>
    <row r="9610" spans="1:8" s="66" customFormat="1">
      <c r="A9610" s="16"/>
      <c r="B9610" s="70"/>
      <c r="C9610" s="71"/>
      <c r="D9610" s="70"/>
      <c r="E9610" s="70"/>
      <c r="H9610" s="72"/>
    </row>
    <row r="9611" spans="1:8" s="66" customFormat="1">
      <c r="A9611" s="16"/>
      <c r="B9611" s="70"/>
      <c r="C9611" s="71"/>
      <c r="D9611" s="70"/>
      <c r="E9611" s="70"/>
      <c r="H9611" s="72"/>
    </row>
    <row r="9612" spans="1:8" s="66" customFormat="1">
      <c r="A9612" s="16"/>
      <c r="B9612" s="70"/>
      <c r="C9612" s="71"/>
      <c r="D9612" s="70"/>
      <c r="E9612" s="70"/>
      <c r="H9612" s="72"/>
    </row>
    <row r="9613" spans="1:8" s="66" customFormat="1">
      <c r="A9613" s="16"/>
      <c r="B9613" s="70"/>
      <c r="C9613" s="71"/>
      <c r="D9613" s="70"/>
      <c r="E9613" s="70"/>
      <c r="H9613" s="72"/>
    </row>
    <row r="9614" spans="1:8" s="66" customFormat="1">
      <c r="A9614" s="16"/>
      <c r="B9614" s="70"/>
      <c r="C9614" s="71"/>
      <c r="D9614" s="70"/>
      <c r="E9614" s="70"/>
      <c r="H9614" s="72"/>
    </row>
    <row r="9615" spans="1:8" s="66" customFormat="1">
      <c r="A9615" s="16"/>
      <c r="B9615" s="70"/>
      <c r="C9615" s="71"/>
      <c r="D9615" s="70"/>
      <c r="E9615" s="70"/>
      <c r="H9615" s="72"/>
    </row>
    <row r="9616" spans="1:8" s="66" customFormat="1">
      <c r="A9616" s="16"/>
      <c r="B9616" s="70"/>
      <c r="C9616" s="71"/>
      <c r="D9616" s="70"/>
      <c r="E9616" s="70"/>
      <c r="H9616" s="72"/>
    </row>
    <row r="9617" spans="1:8" s="66" customFormat="1">
      <c r="A9617" s="16"/>
      <c r="B9617" s="70"/>
      <c r="C9617" s="71"/>
      <c r="D9617" s="70"/>
      <c r="E9617" s="70"/>
      <c r="H9617" s="72"/>
    </row>
    <row r="9618" spans="1:8" s="66" customFormat="1">
      <c r="A9618" s="16"/>
      <c r="B9618" s="70"/>
      <c r="C9618" s="71"/>
      <c r="D9618" s="70"/>
      <c r="E9618" s="70"/>
      <c r="H9618" s="72"/>
    </row>
    <row r="9619" spans="1:8" s="66" customFormat="1">
      <c r="A9619" s="16"/>
      <c r="B9619" s="70"/>
      <c r="C9619" s="71"/>
      <c r="D9619" s="70"/>
      <c r="E9619" s="70"/>
      <c r="H9619" s="72"/>
    </row>
    <row r="9620" spans="1:8" s="66" customFormat="1">
      <c r="A9620" s="16"/>
      <c r="B9620" s="70"/>
      <c r="C9620" s="71"/>
      <c r="D9620" s="70"/>
      <c r="E9620" s="70"/>
      <c r="H9620" s="72"/>
    </row>
    <row r="9621" spans="1:8" s="66" customFormat="1">
      <c r="A9621" s="16"/>
      <c r="B9621" s="70"/>
      <c r="C9621" s="71"/>
      <c r="D9621" s="70"/>
      <c r="E9621" s="70"/>
      <c r="H9621" s="72"/>
    </row>
    <row r="9622" spans="1:8" s="66" customFormat="1">
      <c r="A9622" s="16"/>
      <c r="B9622" s="70"/>
      <c r="C9622" s="71"/>
      <c r="D9622" s="70"/>
      <c r="E9622" s="70"/>
      <c r="H9622" s="72"/>
    </row>
    <row r="9623" spans="1:8" s="66" customFormat="1">
      <c r="A9623" s="16"/>
      <c r="B9623" s="70"/>
      <c r="C9623" s="71"/>
      <c r="D9623" s="70"/>
      <c r="E9623" s="70"/>
      <c r="H9623" s="72"/>
    </row>
    <row r="9624" spans="1:8" s="66" customFormat="1">
      <c r="A9624" s="16"/>
      <c r="B9624" s="70"/>
      <c r="C9624" s="71"/>
      <c r="D9624" s="70"/>
      <c r="E9624" s="70"/>
      <c r="H9624" s="72"/>
    </row>
    <row r="9625" spans="1:8" s="66" customFormat="1">
      <c r="A9625" s="16"/>
      <c r="B9625" s="70"/>
      <c r="C9625" s="71"/>
      <c r="D9625" s="70"/>
      <c r="E9625" s="70"/>
      <c r="H9625" s="72"/>
    </row>
    <row r="9626" spans="1:8" s="66" customFormat="1">
      <c r="A9626" s="16"/>
      <c r="B9626" s="70"/>
      <c r="C9626" s="71"/>
      <c r="D9626" s="70"/>
      <c r="E9626" s="70"/>
      <c r="H9626" s="72"/>
    </row>
    <row r="9627" spans="1:8" s="66" customFormat="1">
      <c r="A9627" s="16"/>
      <c r="B9627" s="70"/>
      <c r="C9627" s="71"/>
      <c r="D9627" s="70"/>
      <c r="E9627" s="70"/>
      <c r="H9627" s="72"/>
    </row>
    <row r="9628" spans="1:8" s="66" customFormat="1">
      <c r="A9628" s="16"/>
      <c r="B9628" s="70"/>
      <c r="C9628" s="71"/>
      <c r="D9628" s="70"/>
      <c r="E9628" s="70"/>
      <c r="H9628" s="72"/>
    </row>
    <row r="9629" spans="1:8" s="66" customFormat="1">
      <c r="A9629" s="16"/>
      <c r="B9629" s="70"/>
      <c r="C9629" s="71"/>
      <c r="D9629" s="70"/>
      <c r="E9629" s="70"/>
      <c r="H9629" s="72"/>
    </row>
    <row r="9630" spans="1:8" s="66" customFormat="1">
      <c r="A9630" s="16"/>
      <c r="B9630" s="70"/>
      <c r="C9630" s="71"/>
      <c r="D9630" s="70"/>
      <c r="E9630" s="70"/>
      <c r="H9630" s="72"/>
    </row>
    <row r="9631" spans="1:8" s="66" customFormat="1">
      <c r="A9631" s="16"/>
      <c r="B9631" s="70"/>
      <c r="C9631" s="71"/>
      <c r="D9631" s="70"/>
      <c r="E9631" s="70"/>
      <c r="H9631" s="72"/>
    </row>
    <row r="9632" spans="1:8" s="66" customFormat="1">
      <c r="A9632" s="16"/>
      <c r="B9632" s="70"/>
      <c r="C9632" s="71"/>
      <c r="D9632" s="70"/>
      <c r="E9632" s="70"/>
      <c r="H9632" s="72"/>
    </row>
    <row r="9633" spans="1:8" s="66" customFormat="1">
      <c r="A9633" s="16"/>
      <c r="B9633" s="70"/>
      <c r="C9633" s="71"/>
      <c r="D9633" s="70"/>
      <c r="E9633" s="70"/>
      <c r="H9633" s="72"/>
    </row>
    <row r="9634" spans="1:8" s="66" customFormat="1">
      <c r="A9634" s="16"/>
      <c r="B9634" s="70"/>
      <c r="C9634" s="71"/>
      <c r="D9634" s="70"/>
      <c r="E9634" s="70"/>
      <c r="H9634" s="72"/>
    </row>
    <row r="9635" spans="1:8" s="66" customFormat="1">
      <c r="A9635" s="16"/>
      <c r="B9635" s="70"/>
      <c r="C9635" s="71"/>
      <c r="D9635" s="70"/>
      <c r="E9635" s="70"/>
      <c r="H9635" s="72"/>
    </row>
    <row r="9636" spans="1:8" s="66" customFormat="1">
      <c r="A9636" s="16"/>
      <c r="B9636" s="70"/>
      <c r="C9636" s="71"/>
      <c r="D9636" s="70"/>
      <c r="E9636" s="70"/>
      <c r="H9636" s="72"/>
    </row>
    <row r="9637" spans="1:8" s="66" customFormat="1">
      <c r="A9637" s="16"/>
      <c r="B9637" s="70"/>
      <c r="C9637" s="71"/>
      <c r="D9637" s="70"/>
      <c r="E9637" s="70"/>
      <c r="H9637" s="72"/>
    </row>
    <row r="9638" spans="1:8" s="66" customFormat="1">
      <c r="A9638" s="16"/>
      <c r="B9638" s="70"/>
      <c r="C9638" s="71"/>
      <c r="D9638" s="70"/>
      <c r="E9638" s="70"/>
      <c r="H9638" s="72"/>
    </row>
    <row r="9639" spans="1:8" s="66" customFormat="1">
      <c r="A9639" s="16"/>
      <c r="B9639" s="70"/>
      <c r="C9639" s="71"/>
      <c r="D9639" s="70"/>
      <c r="E9639" s="70"/>
      <c r="H9639" s="72"/>
    </row>
    <row r="9640" spans="1:8" s="66" customFormat="1">
      <c r="A9640" s="16"/>
      <c r="B9640" s="70"/>
      <c r="C9640" s="71"/>
      <c r="D9640" s="70"/>
      <c r="E9640" s="70"/>
      <c r="H9640" s="72"/>
    </row>
    <row r="9641" spans="1:8" s="66" customFormat="1">
      <c r="A9641" s="16"/>
      <c r="B9641" s="70"/>
      <c r="C9641" s="71"/>
      <c r="D9641" s="70"/>
      <c r="E9641" s="70"/>
      <c r="H9641" s="72"/>
    </row>
    <row r="9642" spans="1:8" s="66" customFormat="1">
      <c r="A9642" s="16"/>
      <c r="B9642" s="70"/>
      <c r="C9642" s="71"/>
      <c r="D9642" s="70"/>
      <c r="E9642" s="70"/>
      <c r="H9642" s="72"/>
    </row>
    <row r="9643" spans="1:8" s="66" customFormat="1">
      <c r="A9643" s="16"/>
      <c r="B9643" s="70"/>
      <c r="C9643" s="71"/>
      <c r="D9643" s="70"/>
      <c r="E9643" s="70"/>
      <c r="H9643" s="72"/>
    </row>
    <row r="9644" spans="1:8" s="66" customFormat="1">
      <c r="A9644" s="16"/>
      <c r="B9644" s="70"/>
      <c r="C9644" s="71"/>
      <c r="D9644" s="70"/>
      <c r="E9644" s="70"/>
      <c r="H9644" s="72"/>
    </row>
    <row r="9645" spans="1:8" s="66" customFormat="1">
      <c r="A9645" s="16"/>
      <c r="B9645" s="70"/>
      <c r="C9645" s="71"/>
      <c r="D9645" s="70"/>
      <c r="E9645" s="70"/>
      <c r="H9645" s="72"/>
    </row>
    <row r="9646" spans="1:8" s="66" customFormat="1">
      <c r="A9646" s="16"/>
      <c r="B9646" s="70"/>
      <c r="C9646" s="71"/>
      <c r="D9646" s="70"/>
      <c r="E9646" s="70"/>
      <c r="H9646" s="72"/>
    </row>
    <row r="9647" spans="1:8" s="66" customFormat="1">
      <c r="A9647" s="16"/>
      <c r="B9647" s="70"/>
      <c r="C9647" s="71"/>
      <c r="D9647" s="70"/>
      <c r="E9647" s="70"/>
      <c r="H9647" s="72"/>
    </row>
    <row r="9648" spans="1:8" s="66" customFormat="1">
      <c r="A9648" s="16"/>
      <c r="B9648" s="70"/>
      <c r="C9648" s="71"/>
      <c r="D9648" s="70"/>
      <c r="E9648" s="70"/>
      <c r="H9648" s="72"/>
    </row>
    <row r="9649" spans="1:8" s="66" customFormat="1">
      <c r="A9649" s="16"/>
      <c r="B9649" s="70"/>
      <c r="C9649" s="71"/>
      <c r="D9649" s="70"/>
      <c r="E9649" s="70"/>
      <c r="H9649" s="72"/>
    </row>
    <row r="9650" spans="1:8" s="66" customFormat="1">
      <c r="A9650" s="16"/>
      <c r="B9650" s="70"/>
      <c r="C9650" s="71"/>
      <c r="D9650" s="70"/>
      <c r="E9650" s="70"/>
      <c r="H9650" s="72"/>
    </row>
    <row r="9651" spans="1:8" s="66" customFormat="1">
      <c r="A9651" s="16"/>
      <c r="B9651" s="70"/>
      <c r="C9651" s="71"/>
      <c r="D9651" s="70"/>
      <c r="E9651" s="70"/>
      <c r="H9651" s="72"/>
    </row>
    <row r="9652" spans="1:8" s="66" customFormat="1">
      <c r="A9652" s="16"/>
      <c r="B9652" s="70"/>
      <c r="C9652" s="71"/>
      <c r="D9652" s="70"/>
      <c r="E9652" s="70"/>
      <c r="H9652" s="72"/>
    </row>
    <row r="9653" spans="1:8" s="66" customFormat="1">
      <c r="A9653" s="16"/>
      <c r="B9653" s="70"/>
      <c r="C9653" s="71"/>
      <c r="D9653" s="70"/>
      <c r="E9653" s="70"/>
      <c r="H9653" s="72"/>
    </row>
    <row r="9654" spans="1:8" s="66" customFormat="1">
      <c r="A9654" s="16"/>
      <c r="B9654" s="70"/>
      <c r="C9654" s="71"/>
      <c r="D9654" s="70"/>
      <c r="E9654" s="70"/>
      <c r="H9654" s="72"/>
    </row>
    <row r="9655" spans="1:8" s="66" customFormat="1">
      <c r="A9655" s="16"/>
      <c r="B9655" s="70"/>
      <c r="C9655" s="71"/>
      <c r="D9655" s="70"/>
      <c r="E9655" s="70"/>
      <c r="H9655" s="72"/>
    </row>
    <row r="9656" spans="1:8" s="66" customFormat="1">
      <c r="A9656" s="16"/>
      <c r="B9656" s="70"/>
      <c r="C9656" s="71"/>
      <c r="D9656" s="70"/>
      <c r="E9656" s="70"/>
      <c r="H9656" s="72"/>
    </row>
    <row r="9657" spans="1:8" s="66" customFormat="1">
      <c r="A9657" s="16"/>
      <c r="B9657" s="70"/>
      <c r="C9657" s="71"/>
      <c r="D9657" s="70"/>
      <c r="E9657" s="70"/>
      <c r="H9657" s="72"/>
    </row>
    <row r="9658" spans="1:8" s="66" customFormat="1">
      <c r="A9658" s="16"/>
      <c r="B9658" s="70"/>
      <c r="C9658" s="71"/>
      <c r="D9658" s="70"/>
      <c r="E9658" s="70"/>
      <c r="H9658" s="72"/>
    </row>
    <row r="9659" spans="1:8" s="66" customFormat="1">
      <c r="A9659" s="16"/>
      <c r="B9659" s="70"/>
      <c r="C9659" s="71"/>
      <c r="D9659" s="70"/>
      <c r="E9659" s="70"/>
      <c r="H9659" s="72"/>
    </row>
    <row r="9660" spans="1:8" s="66" customFormat="1">
      <c r="A9660" s="16"/>
      <c r="B9660" s="70"/>
      <c r="C9660" s="71"/>
      <c r="D9660" s="70"/>
      <c r="E9660" s="70"/>
      <c r="H9660" s="72"/>
    </row>
    <row r="9661" spans="1:8" s="66" customFormat="1">
      <c r="A9661" s="16"/>
      <c r="B9661" s="70"/>
      <c r="C9661" s="71"/>
      <c r="D9661" s="70"/>
      <c r="E9661" s="70"/>
      <c r="H9661" s="72"/>
    </row>
    <row r="9662" spans="1:8" s="66" customFormat="1">
      <c r="A9662" s="16"/>
      <c r="B9662" s="70"/>
      <c r="C9662" s="71"/>
      <c r="D9662" s="70"/>
      <c r="E9662" s="70"/>
      <c r="H9662" s="72"/>
    </row>
    <row r="9663" spans="1:8" s="66" customFormat="1">
      <c r="A9663" s="16"/>
      <c r="B9663" s="70"/>
      <c r="C9663" s="71"/>
      <c r="D9663" s="70"/>
      <c r="E9663" s="70"/>
      <c r="H9663" s="72"/>
    </row>
    <row r="9664" spans="1:8" s="66" customFormat="1">
      <c r="A9664" s="16"/>
      <c r="B9664" s="70"/>
      <c r="C9664" s="71"/>
      <c r="D9664" s="70"/>
      <c r="E9664" s="70"/>
      <c r="H9664" s="72"/>
    </row>
    <row r="9665" spans="1:8" s="66" customFormat="1">
      <c r="A9665" s="16"/>
      <c r="B9665" s="70"/>
      <c r="C9665" s="71"/>
      <c r="D9665" s="70"/>
      <c r="E9665" s="70"/>
      <c r="H9665" s="72"/>
    </row>
    <row r="9666" spans="1:8" s="66" customFormat="1">
      <c r="A9666" s="16"/>
      <c r="B9666" s="70"/>
      <c r="C9666" s="71"/>
      <c r="D9666" s="70"/>
      <c r="E9666" s="70"/>
      <c r="H9666" s="72"/>
    </row>
    <row r="9667" spans="1:8" s="66" customFormat="1">
      <c r="A9667" s="16"/>
      <c r="B9667" s="70"/>
      <c r="C9667" s="71"/>
      <c r="D9667" s="70"/>
      <c r="E9667" s="70"/>
      <c r="H9667" s="72"/>
    </row>
    <row r="9668" spans="1:8" s="66" customFormat="1">
      <c r="A9668" s="16"/>
      <c r="B9668" s="70"/>
      <c r="C9668" s="71"/>
      <c r="D9668" s="70"/>
      <c r="E9668" s="70"/>
      <c r="H9668" s="72"/>
    </row>
    <row r="9669" spans="1:8" s="66" customFormat="1">
      <c r="A9669" s="16"/>
      <c r="B9669" s="70"/>
      <c r="C9669" s="71"/>
      <c r="D9669" s="70"/>
      <c r="E9669" s="70"/>
      <c r="H9669" s="72"/>
    </row>
    <row r="9670" spans="1:8" s="66" customFormat="1">
      <c r="A9670" s="16"/>
      <c r="B9670" s="70"/>
      <c r="C9670" s="71"/>
      <c r="D9670" s="70"/>
      <c r="E9670" s="70"/>
      <c r="H9670" s="72"/>
    </row>
    <row r="9671" spans="1:8" s="66" customFormat="1">
      <c r="A9671" s="16"/>
      <c r="B9671" s="70"/>
      <c r="C9671" s="71"/>
      <c r="D9671" s="70"/>
      <c r="E9671" s="70"/>
      <c r="H9671" s="72"/>
    </row>
    <row r="9672" spans="1:8" s="66" customFormat="1">
      <c r="A9672" s="16"/>
      <c r="B9672" s="70"/>
      <c r="C9672" s="71"/>
      <c r="D9672" s="70"/>
      <c r="E9672" s="70"/>
      <c r="H9672" s="72"/>
    </row>
    <row r="9673" spans="1:8" s="66" customFormat="1">
      <c r="A9673" s="16"/>
      <c r="B9673" s="70"/>
      <c r="C9673" s="71"/>
      <c r="D9673" s="70"/>
      <c r="E9673" s="70"/>
      <c r="H9673" s="72"/>
    </row>
    <row r="9674" spans="1:8" s="66" customFormat="1">
      <c r="A9674" s="16"/>
      <c r="B9674" s="70"/>
      <c r="C9674" s="71"/>
      <c r="D9674" s="70"/>
      <c r="E9674" s="70"/>
      <c r="H9674" s="72"/>
    </row>
    <row r="9675" spans="1:8" s="66" customFormat="1">
      <c r="A9675" s="16"/>
      <c r="B9675" s="70"/>
      <c r="C9675" s="71"/>
      <c r="D9675" s="70"/>
      <c r="E9675" s="70"/>
      <c r="H9675" s="72"/>
    </row>
    <row r="9676" spans="1:8" s="66" customFormat="1">
      <c r="A9676" s="16"/>
      <c r="B9676" s="70"/>
      <c r="C9676" s="71"/>
      <c r="D9676" s="70"/>
      <c r="E9676" s="70"/>
      <c r="H9676" s="72"/>
    </row>
    <row r="9677" spans="1:8" s="66" customFormat="1">
      <c r="A9677" s="16"/>
      <c r="B9677" s="70"/>
      <c r="C9677" s="71"/>
      <c r="D9677" s="70"/>
      <c r="E9677" s="70"/>
      <c r="H9677" s="72"/>
    </row>
    <row r="9678" spans="1:8" s="66" customFormat="1">
      <c r="A9678" s="16"/>
      <c r="B9678" s="70"/>
      <c r="C9678" s="71"/>
      <c r="D9678" s="70"/>
      <c r="E9678" s="70"/>
      <c r="H9678" s="72"/>
    </row>
    <row r="9679" spans="1:8" s="66" customFormat="1">
      <c r="A9679" s="16"/>
      <c r="B9679" s="70"/>
      <c r="C9679" s="71"/>
      <c r="D9679" s="70"/>
      <c r="E9679" s="70"/>
      <c r="H9679" s="72"/>
    </row>
    <row r="9680" spans="1:8" s="66" customFormat="1">
      <c r="A9680" s="16"/>
      <c r="B9680" s="70"/>
      <c r="C9680" s="71"/>
      <c r="D9680" s="70"/>
      <c r="E9680" s="70"/>
      <c r="H9680" s="72"/>
    </row>
    <row r="9681" spans="1:8" s="66" customFormat="1">
      <c r="A9681" s="16"/>
      <c r="B9681" s="70"/>
      <c r="C9681" s="71"/>
      <c r="D9681" s="70"/>
      <c r="E9681" s="70"/>
      <c r="H9681" s="72"/>
    </row>
    <row r="9682" spans="1:8" s="66" customFormat="1">
      <c r="A9682" s="16"/>
      <c r="B9682" s="70"/>
      <c r="C9682" s="71"/>
      <c r="D9682" s="70"/>
      <c r="E9682" s="70"/>
      <c r="H9682" s="72"/>
    </row>
    <row r="9683" spans="1:8" s="66" customFormat="1">
      <c r="A9683" s="16"/>
      <c r="B9683" s="70"/>
      <c r="C9683" s="71"/>
      <c r="D9683" s="70"/>
      <c r="E9683" s="70"/>
      <c r="H9683" s="72"/>
    </row>
    <row r="9684" spans="1:8" s="66" customFormat="1">
      <c r="A9684" s="16"/>
      <c r="B9684" s="70"/>
      <c r="C9684" s="71"/>
      <c r="D9684" s="70"/>
      <c r="E9684" s="70"/>
      <c r="H9684" s="72"/>
    </row>
    <row r="9685" spans="1:8" s="66" customFormat="1">
      <c r="A9685" s="16"/>
      <c r="B9685" s="70"/>
      <c r="C9685" s="71"/>
      <c r="D9685" s="70"/>
      <c r="E9685" s="70"/>
      <c r="H9685" s="72"/>
    </row>
    <row r="9686" spans="1:8" s="66" customFormat="1">
      <c r="A9686" s="16"/>
      <c r="B9686" s="70"/>
      <c r="C9686" s="71"/>
      <c r="D9686" s="70"/>
      <c r="E9686" s="70"/>
      <c r="H9686" s="72"/>
    </row>
    <row r="9687" spans="1:8" s="66" customFormat="1">
      <c r="A9687" s="16"/>
      <c r="B9687" s="70"/>
      <c r="C9687" s="71"/>
      <c r="D9687" s="70"/>
      <c r="E9687" s="70"/>
      <c r="H9687" s="72"/>
    </row>
    <row r="9688" spans="1:8" s="66" customFormat="1">
      <c r="A9688" s="16"/>
      <c r="B9688" s="70"/>
      <c r="C9688" s="71"/>
      <c r="D9688" s="70"/>
      <c r="E9688" s="70"/>
      <c r="H9688" s="72"/>
    </row>
    <row r="9689" spans="1:8" s="66" customFormat="1">
      <c r="A9689" s="16"/>
      <c r="B9689" s="70"/>
      <c r="C9689" s="71"/>
      <c r="D9689" s="70"/>
      <c r="E9689" s="70"/>
      <c r="H9689" s="72"/>
    </row>
    <row r="9690" spans="1:8" s="66" customFormat="1">
      <c r="A9690" s="16"/>
      <c r="B9690" s="70"/>
      <c r="C9690" s="71"/>
      <c r="D9690" s="70"/>
      <c r="E9690" s="70"/>
      <c r="H9690" s="72"/>
    </row>
    <row r="9691" spans="1:8" s="66" customFormat="1">
      <c r="A9691" s="16"/>
      <c r="B9691" s="70"/>
      <c r="C9691" s="71"/>
      <c r="D9691" s="70"/>
      <c r="E9691" s="70"/>
      <c r="H9691" s="72"/>
    </row>
    <row r="9692" spans="1:8" s="66" customFormat="1">
      <c r="A9692" s="16"/>
      <c r="B9692" s="70"/>
      <c r="C9692" s="71"/>
      <c r="D9692" s="70"/>
      <c r="E9692" s="70"/>
      <c r="H9692" s="72"/>
    </row>
    <row r="9693" spans="1:8" s="66" customFormat="1">
      <c r="A9693" s="16"/>
      <c r="B9693" s="70"/>
      <c r="C9693" s="71"/>
      <c r="D9693" s="70"/>
      <c r="E9693" s="70"/>
      <c r="H9693" s="72"/>
    </row>
    <row r="9694" spans="1:8" s="66" customFormat="1">
      <c r="A9694" s="16"/>
      <c r="B9694" s="70"/>
      <c r="C9694" s="71"/>
      <c r="D9694" s="70"/>
      <c r="E9694" s="70"/>
      <c r="H9694" s="72"/>
    </row>
    <row r="9695" spans="1:8" s="66" customFormat="1">
      <c r="A9695" s="16"/>
      <c r="B9695" s="70"/>
      <c r="C9695" s="71"/>
      <c r="D9695" s="70"/>
      <c r="E9695" s="70"/>
      <c r="H9695" s="72"/>
    </row>
    <row r="9696" spans="1:8" s="66" customFormat="1">
      <c r="A9696" s="16"/>
      <c r="B9696" s="70"/>
      <c r="C9696" s="71"/>
      <c r="D9696" s="70"/>
      <c r="E9696" s="70"/>
      <c r="H9696" s="72"/>
    </row>
    <row r="9697" spans="1:8" s="66" customFormat="1">
      <c r="A9697" s="16"/>
      <c r="B9697" s="70"/>
      <c r="C9697" s="71"/>
      <c r="D9697" s="70"/>
      <c r="E9697" s="70"/>
      <c r="H9697" s="72"/>
    </row>
    <row r="9698" spans="1:8" s="66" customFormat="1">
      <c r="A9698" s="16"/>
      <c r="B9698" s="70"/>
      <c r="C9698" s="71"/>
      <c r="D9698" s="70"/>
      <c r="E9698" s="70"/>
      <c r="H9698" s="72"/>
    </row>
    <row r="9699" spans="1:8" s="66" customFormat="1">
      <c r="A9699" s="16"/>
      <c r="B9699" s="70"/>
      <c r="C9699" s="71"/>
      <c r="D9699" s="70"/>
      <c r="E9699" s="70"/>
      <c r="H9699" s="72"/>
    </row>
    <row r="9700" spans="1:8" s="66" customFormat="1">
      <c r="A9700" s="16"/>
      <c r="B9700" s="70"/>
      <c r="C9700" s="71"/>
      <c r="D9700" s="70"/>
      <c r="E9700" s="70"/>
      <c r="H9700" s="72"/>
    </row>
    <row r="9701" spans="1:8" s="66" customFormat="1">
      <c r="A9701" s="16"/>
      <c r="B9701" s="70"/>
      <c r="C9701" s="71"/>
      <c r="D9701" s="70"/>
      <c r="E9701" s="70"/>
      <c r="H9701" s="72"/>
    </row>
    <row r="9702" spans="1:8" s="66" customFormat="1">
      <c r="A9702" s="16"/>
      <c r="B9702" s="70"/>
      <c r="C9702" s="71"/>
      <c r="D9702" s="70"/>
      <c r="E9702" s="70"/>
      <c r="H9702" s="72"/>
    </row>
    <row r="9703" spans="1:8" s="66" customFormat="1">
      <c r="A9703" s="16"/>
      <c r="B9703" s="70"/>
      <c r="C9703" s="71"/>
      <c r="D9703" s="70"/>
      <c r="E9703" s="70"/>
      <c r="H9703" s="72"/>
    </row>
    <row r="9704" spans="1:8" s="66" customFormat="1">
      <c r="A9704" s="16"/>
      <c r="B9704" s="70"/>
      <c r="C9704" s="71"/>
      <c r="D9704" s="70"/>
      <c r="E9704" s="70"/>
      <c r="H9704" s="72"/>
    </row>
    <row r="9705" spans="1:8" s="66" customFormat="1">
      <c r="A9705" s="16"/>
      <c r="B9705" s="70"/>
      <c r="C9705" s="71"/>
      <c r="D9705" s="70"/>
      <c r="E9705" s="70"/>
      <c r="H9705" s="72"/>
    </row>
    <row r="9706" spans="1:8" s="66" customFormat="1">
      <c r="A9706" s="16"/>
      <c r="B9706" s="70"/>
      <c r="C9706" s="71"/>
      <c r="D9706" s="70"/>
      <c r="E9706" s="70"/>
      <c r="H9706" s="72"/>
    </row>
    <row r="9707" spans="1:8" s="66" customFormat="1">
      <c r="A9707" s="16"/>
      <c r="B9707" s="70"/>
      <c r="C9707" s="71"/>
      <c r="D9707" s="70"/>
      <c r="E9707" s="70"/>
      <c r="H9707" s="72"/>
    </row>
    <row r="9708" spans="1:8" s="66" customFormat="1">
      <c r="A9708" s="16"/>
      <c r="B9708" s="70"/>
      <c r="C9708" s="71"/>
      <c r="D9708" s="70"/>
      <c r="E9708" s="70"/>
      <c r="H9708" s="72"/>
    </row>
    <row r="9709" spans="1:8" s="66" customFormat="1">
      <c r="A9709" s="16"/>
      <c r="B9709" s="70"/>
      <c r="C9709" s="71"/>
      <c r="D9709" s="70"/>
      <c r="E9709" s="70"/>
      <c r="H9709" s="72"/>
    </row>
    <row r="9710" spans="1:8" s="66" customFormat="1">
      <c r="A9710" s="16"/>
      <c r="B9710" s="70"/>
      <c r="C9710" s="71"/>
      <c r="D9710" s="70"/>
      <c r="E9710" s="70"/>
      <c r="H9710" s="72"/>
    </row>
    <row r="9711" spans="1:8" s="66" customFormat="1">
      <c r="A9711" s="16"/>
      <c r="B9711" s="70"/>
      <c r="C9711" s="71"/>
      <c r="D9711" s="70"/>
      <c r="E9711" s="70"/>
      <c r="H9711" s="72"/>
    </row>
    <row r="9712" spans="1:8" s="66" customFormat="1">
      <c r="A9712" s="16"/>
      <c r="B9712" s="70"/>
      <c r="C9712" s="71"/>
      <c r="D9712" s="70"/>
      <c r="E9712" s="70"/>
      <c r="H9712" s="72"/>
    </row>
    <row r="9713" spans="1:8" s="66" customFormat="1">
      <c r="A9713" s="16"/>
      <c r="B9713" s="70"/>
      <c r="C9713" s="71"/>
      <c r="D9713" s="70"/>
      <c r="E9713" s="70"/>
      <c r="H9713" s="72"/>
    </row>
    <row r="9714" spans="1:8" s="66" customFormat="1">
      <c r="A9714" s="16"/>
      <c r="B9714" s="70"/>
      <c r="C9714" s="71"/>
      <c r="D9714" s="70"/>
      <c r="E9714" s="70"/>
      <c r="H9714" s="72"/>
    </row>
    <row r="9715" spans="1:8" s="66" customFormat="1">
      <c r="A9715" s="16"/>
      <c r="B9715" s="70"/>
      <c r="C9715" s="71"/>
      <c r="D9715" s="70"/>
      <c r="E9715" s="70"/>
      <c r="H9715" s="72"/>
    </row>
    <row r="9716" spans="1:8" s="66" customFormat="1">
      <c r="A9716" s="16"/>
      <c r="B9716" s="70"/>
      <c r="C9716" s="71"/>
      <c r="D9716" s="70"/>
      <c r="E9716" s="70"/>
      <c r="H9716" s="72"/>
    </row>
    <row r="9717" spans="1:8" s="66" customFormat="1">
      <c r="A9717" s="16"/>
      <c r="B9717" s="70"/>
      <c r="C9717" s="71"/>
      <c r="D9717" s="70"/>
      <c r="E9717" s="70"/>
      <c r="H9717" s="72"/>
    </row>
    <row r="9718" spans="1:8" s="66" customFormat="1">
      <c r="A9718" s="16"/>
      <c r="B9718" s="70"/>
      <c r="C9718" s="71"/>
      <c r="D9718" s="70"/>
      <c r="E9718" s="70"/>
      <c r="H9718" s="72"/>
    </row>
    <row r="9719" spans="1:8" s="66" customFormat="1">
      <c r="A9719" s="16"/>
      <c r="B9719" s="70"/>
      <c r="C9719" s="71"/>
      <c r="D9719" s="70"/>
      <c r="E9719" s="70"/>
      <c r="H9719" s="72"/>
    </row>
    <row r="9720" spans="1:8" s="66" customFormat="1">
      <c r="A9720" s="16"/>
      <c r="B9720" s="70"/>
      <c r="C9720" s="71"/>
      <c r="D9720" s="70"/>
      <c r="E9720" s="70"/>
      <c r="H9720" s="72"/>
    </row>
    <row r="9721" spans="1:8" s="66" customFormat="1">
      <c r="A9721" s="16"/>
      <c r="B9721" s="70"/>
      <c r="C9721" s="71"/>
      <c r="D9721" s="70"/>
      <c r="E9721" s="70"/>
      <c r="H9721" s="72"/>
    </row>
    <row r="9722" spans="1:8" s="66" customFormat="1">
      <c r="A9722" s="16"/>
      <c r="B9722" s="70"/>
      <c r="C9722" s="71"/>
      <c r="D9722" s="70"/>
      <c r="E9722" s="70"/>
      <c r="H9722" s="72"/>
    </row>
    <row r="9723" spans="1:8" s="66" customFormat="1">
      <c r="A9723" s="16"/>
      <c r="B9723" s="70"/>
      <c r="C9723" s="71"/>
      <c r="D9723" s="70"/>
      <c r="E9723" s="70"/>
      <c r="H9723" s="72"/>
    </row>
    <row r="9724" spans="1:8" s="66" customFormat="1">
      <c r="A9724" s="16"/>
      <c r="B9724" s="70"/>
      <c r="C9724" s="71"/>
      <c r="D9724" s="70"/>
      <c r="E9724" s="70"/>
      <c r="H9724" s="72"/>
    </row>
    <row r="9725" spans="1:8" s="66" customFormat="1">
      <c r="A9725" s="16"/>
      <c r="B9725" s="70"/>
      <c r="C9725" s="71"/>
      <c r="D9725" s="70"/>
      <c r="E9725" s="70"/>
      <c r="H9725" s="72"/>
    </row>
    <row r="9726" spans="1:8" s="66" customFormat="1">
      <c r="A9726" s="16"/>
      <c r="B9726" s="70"/>
      <c r="C9726" s="71"/>
      <c r="D9726" s="70"/>
      <c r="E9726" s="70"/>
      <c r="H9726" s="72"/>
    </row>
    <row r="9727" spans="1:8" s="66" customFormat="1">
      <c r="A9727" s="16"/>
      <c r="B9727" s="70"/>
      <c r="C9727" s="71"/>
      <c r="D9727" s="70"/>
      <c r="E9727" s="70"/>
      <c r="H9727" s="72"/>
    </row>
    <row r="9728" spans="1:8" s="66" customFormat="1">
      <c r="A9728" s="16"/>
      <c r="B9728" s="70"/>
      <c r="C9728" s="71"/>
      <c r="D9728" s="70"/>
      <c r="E9728" s="70"/>
      <c r="H9728" s="72"/>
    </row>
    <row r="9729" spans="1:8" s="66" customFormat="1">
      <c r="A9729" s="16"/>
      <c r="B9729" s="70"/>
      <c r="C9729" s="71"/>
      <c r="D9729" s="70"/>
      <c r="E9729" s="70"/>
      <c r="H9729" s="72"/>
    </row>
    <row r="9730" spans="1:8" s="66" customFormat="1">
      <c r="A9730" s="16"/>
      <c r="B9730" s="70"/>
      <c r="C9730" s="71"/>
      <c r="D9730" s="70"/>
      <c r="E9730" s="70"/>
      <c r="H9730" s="72"/>
    </row>
    <row r="9731" spans="1:8" s="66" customFormat="1">
      <c r="A9731" s="16"/>
      <c r="B9731" s="70"/>
      <c r="C9731" s="71"/>
      <c r="D9731" s="70"/>
      <c r="E9731" s="70"/>
      <c r="H9731" s="72"/>
    </row>
    <row r="9732" spans="1:8" s="66" customFormat="1">
      <c r="A9732" s="16"/>
      <c r="B9732" s="70"/>
      <c r="C9732" s="71"/>
      <c r="D9732" s="70"/>
      <c r="E9732" s="70"/>
      <c r="H9732" s="72"/>
    </row>
    <row r="9733" spans="1:8" s="66" customFormat="1">
      <c r="A9733" s="16"/>
      <c r="B9733" s="70"/>
      <c r="C9733" s="71"/>
      <c r="D9733" s="70"/>
      <c r="E9733" s="70"/>
      <c r="H9733" s="72"/>
    </row>
    <row r="9734" spans="1:8" s="66" customFormat="1">
      <c r="A9734" s="16"/>
      <c r="B9734" s="70"/>
      <c r="C9734" s="71"/>
      <c r="D9734" s="70"/>
      <c r="E9734" s="70"/>
      <c r="H9734" s="72"/>
    </row>
    <row r="9735" spans="1:8" s="66" customFormat="1">
      <c r="A9735" s="16"/>
      <c r="B9735" s="70"/>
      <c r="C9735" s="71"/>
      <c r="D9735" s="70"/>
      <c r="E9735" s="70"/>
      <c r="H9735" s="72"/>
    </row>
    <row r="9736" spans="1:8" s="66" customFormat="1">
      <c r="A9736" s="16"/>
      <c r="B9736" s="70"/>
      <c r="C9736" s="71"/>
      <c r="D9736" s="70"/>
      <c r="E9736" s="70"/>
      <c r="H9736" s="72"/>
    </row>
    <row r="9737" spans="1:8" s="66" customFormat="1">
      <c r="A9737" s="16"/>
      <c r="B9737" s="70"/>
      <c r="C9737" s="71"/>
      <c r="D9737" s="70"/>
      <c r="E9737" s="70"/>
      <c r="H9737" s="72"/>
    </row>
    <row r="9738" spans="1:8" s="66" customFormat="1">
      <c r="A9738" s="16"/>
      <c r="B9738" s="70"/>
      <c r="C9738" s="71"/>
      <c r="D9738" s="70"/>
      <c r="E9738" s="70"/>
      <c r="H9738" s="72"/>
    </row>
    <row r="9739" spans="1:8" s="66" customFormat="1">
      <c r="A9739" s="16"/>
      <c r="B9739" s="70"/>
      <c r="C9739" s="71"/>
      <c r="D9739" s="70"/>
      <c r="E9739" s="70"/>
      <c r="H9739" s="72"/>
    </row>
    <row r="9740" spans="1:8" s="66" customFormat="1">
      <c r="A9740" s="16"/>
      <c r="B9740" s="70"/>
      <c r="C9740" s="71"/>
      <c r="D9740" s="70"/>
      <c r="E9740" s="70"/>
      <c r="H9740" s="72"/>
    </row>
    <row r="9741" spans="1:8" s="66" customFormat="1">
      <c r="A9741" s="16"/>
      <c r="B9741" s="70"/>
      <c r="C9741" s="71"/>
      <c r="D9741" s="70"/>
      <c r="E9741" s="70"/>
      <c r="H9741" s="72"/>
    </row>
    <row r="9742" spans="1:8" s="66" customFormat="1">
      <c r="A9742" s="16"/>
      <c r="B9742" s="70"/>
      <c r="C9742" s="71"/>
      <c r="D9742" s="70"/>
      <c r="E9742" s="70"/>
      <c r="H9742" s="72"/>
    </row>
    <row r="9743" spans="1:8" s="66" customFormat="1">
      <c r="A9743" s="16"/>
      <c r="B9743" s="70"/>
      <c r="C9743" s="71"/>
      <c r="D9743" s="70"/>
      <c r="E9743" s="70"/>
      <c r="H9743" s="72"/>
    </row>
    <row r="9744" spans="1:8" s="66" customFormat="1">
      <c r="A9744" s="16"/>
      <c r="B9744" s="70"/>
      <c r="C9744" s="71"/>
      <c r="D9744" s="70"/>
      <c r="E9744" s="70"/>
      <c r="H9744" s="72"/>
    </row>
    <row r="9745" spans="1:8" s="66" customFormat="1">
      <c r="A9745" s="16"/>
      <c r="B9745" s="70"/>
      <c r="C9745" s="71"/>
      <c r="D9745" s="70"/>
      <c r="E9745" s="70"/>
      <c r="H9745" s="72"/>
    </row>
    <row r="9746" spans="1:8" s="66" customFormat="1">
      <c r="A9746" s="16"/>
      <c r="B9746" s="70"/>
      <c r="C9746" s="71"/>
      <c r="D9746" s="70"/>
      <c r="E9746" s="70"/>
      <c r="H9746" s="72"/>
    </row>
    <row r="9747" spans="1:8" s="66" customFormat="1">
      <c r="A9747" s="16"/>
      <c r="B9747" s="70"/>
      <c r="C9747" s="71"/>
      <c r="D9747" s="70"/>
      <c r="E9747" s="70"/>
      <c r="H9747" s="72"/>
    </row>
    <row r="9748" spans="1:8" s="66" customFormat="1">
      <c r="A9748" s="16"/>
      <c r="B9748" s="70"/>
      <c r="C9748" s="71"/>
      <c r="D9748" s="70"/>
      <c r="E9748" s="70"/>
      <c r="H9748" s="72"/>
    </row>
    <row r="9749" spans="1:8" s="66" customFormat="1">
      <c r="A9749" s="16"/>
      <c r="B9749" s="70"/>
      <c r="C9749" s="71"/>
      <c r="D9749" s="70"/>
      <c r="E9749" s="70"/>
      <c r="H9749" s="72"/>
    </row>
    <row r="9750" spans="1:8" s="66" customFormat="1">
      <c r="A9750" s="16"/>
      <c r="B9750" s="70"/>
      <c r="C9750" s="71"/>
      <c r="D9750" s="70"/>
      <c r="E9750" s="70"/>
      <c r="H9750" s="72"/>
    </row>
    <row r="9751" spans="1:8" s="66" customFormat="1">
      <c r="A9751" s="16"/>
      <c r="B9751" s="70"/>
      <c r="C9751" s="71"/>
      <c r="D9751" s="70"/>
      <c r="E9751" s="70"/>
      <c r="H9751" s="72"/>
    </row>
    <row r="9752" spans="1:8" s="66" customFormat="1">
      <c r="A9752" s="16"/>
      <c r="B9752" s="70"/>
      <c r="C9752" s="71"/>
      <c r="D9752" s="70"/>
      <c r="E9752" s="70"/>
      <c r="H9752" s="72"/>
    </row>
    <row r="9753" spans="1:8" s="66" customFormat="1">
      <c r="A9753" s="16"/>
      <c r="B9753" s="70"/>
      <c r="C9753" s="71"/>
      <c r="D9753" s="70"/>
      <c r="E9753" s="70"/>
      <c r="H9753" s="72"/>
    </row>
    <row r="9754" spans="1:8" s="66" customFormat="1">
      <c r="A9754" s="16"/>
      <c r="B9754" s="70"/>
      <c r="C9754" s="71"/>
      <c r="D9754" s="70"/>
      <c r="E9754" s="70"/>
      <c r="H9754" s="72"/>
    </row>
    <row r="9755" spans="1:8" s="66" customFormat="1">
      <c r="A9755" s="16"/>
      <c r="B9755" s="70"/>
      <c r="C9755" s="71"/>
      <c r="D9755" s="70"/>
      <c r="E9755" s="70"/>
      <c r="H9755" s="72"/>
    </row>
    <row r="9756" spans="1:8" s="66" customFormat="1">
      <c r="A9756" s="16"/>
      <c r="B9756" s="70"/>
      <c r="C9756" s="71"/>
      <c r="D9756" s="70"/>
      <c r="E9756" s="70"/>
      <c r="H9756" s="72"/>
    </row>
    <row r="9757" spans="1:8" s="66" customFormat="1">
      <c r="A9757" s="16"/>
      <c r="B9757" s="70"/>
      <c r="C9757" s="71"/>
      <c r="D9757" s="70"/>
      <c r="E9757" s="70"/>
      <c r="H9757" s="72"/>
    </row>
    <row r="9758" spans="1:8" s="66" customFormat="1">
      <c r="A9758" s="16"/>
      <c r="B9758" s="70"/>
      <c r="C9758" s="71"/>
      <c r="D9758" s="70"/>
      <c r="E9758" s="70"/>
      <c r="H9758" s="72"/>
    </row>
    <row r="9759" spans="1:8" s="66" customFormat="1">
      <c r="A9759" s="16"/>
      <c r="B9759" s="70"/>
      <c r="C9759" s="71"/>
      <c r="D9759" s="70"/>
      <c r="E9759" s="70"/>
      <c r="H9759" s="72"/>
    </row>
    <row r="9760" spans="1:8" s="66" customFormat="1">
      <c r="A9760" s="16"/>
      <c r="B9760" s="70"/>
      <c r="C9760" s="71"/>
      <c r="D9760" s="70"/>
      <c r="E9760" s="70"/>
      <c r="H9760" s="72"/>
    </row>
    <row r="9761" spans="1:8" s="66" customFormat="1">
      <c r="A9761" s="16"/>
      <c r="B9761" s="70"/>
      <c r="C9761" s="71"/>
      <c r="D9761" s="70"/>
      <c r="E9761" s="70"/>
      <c r="H9761" s="72"/>
    </row>
    <row r="9762" spans="1:8" s="66" customFormat="1">
      <c r="A9762" s="16"/>
      <c r="B9762" s="70"/>
      <c r="C9762" s="71"/>
      <c r="D9762" s="70"/>
      <c r="E9762" s="70"/>
      <c r="H9762" s="72"/>
    </row>
    <row r="9763" spans="1:8" s="66" customFormat="1">
      <c r="A9763" s="16"/>
      <c r="B9763" s="70"/>
      <c r="C9763" s="71"/>
      <c r="D9763" s="70"/>
      <c r="E9763" s="70"/>
      <c r="H9763" s="72"/>
    </row>
    <row r="9764" spans="1:8" s="66" customFormat="1">
      <c r="A9764" s="16"/>
      <c r="B9764" s="70"/>
      <c r="C9764" s="71"/>
      <c r="D9764" s="70"/>
      <c r="E9764" s="70"/>
      <c r="H9764" s="72"/>
    </row>
    <row r="9765" spans="1:8" s="66" customFormat="1">
      <c r="A9765" s="16"/>
      <c r="B9765" s="70"/>
      <c r="C9765" s="71"/>
      <c r="D9765" s="70"/>
      <c r="E9765" s="70"/>
      <c r="H9765" s="72"/>
    </row>
    <row r="9766" spans="1:8" s="66" customFormat="1">
      <c r="A9766" s="16"/>
      <c r="B9766" s="70"/>
      <c r="C9766" s="71"/>
      <c r="D9766" s="70"/>
      <c r="E9766" s="70"/>
      <c r="H9766" s="72"/>
    </row>
    <row r="9767" spans="1:8" s="66" customFormat="1">
      <c r="A9767" s="16"/>
      <c r="B9767" s="70"/>
      <c r="C9767" s="71"/>
      <c r="D9767" s="70"/>
      <c r="E9767" s="70"/>
      <c r="H9767" s="72"/>
    </row>
    <row r="9768" spans="1:8" s="66" customFormat="1">
      <c r="A9768" s="16"/>
      <c r="B9768" s="70"/>
      <c r="C9768" s="71"/>
      <c r="D9768" s="70"/>
      <c r="E9768" s="70"/>
      <c r="H9768" s="72"/>
    </row>
    <row r="9769" spans="1:8" s="66" customFormat="1">
      <c r="A9769" s="16"/>
      <c r="B9769" s="70"/>
      <c r="C9769" s="71"/>
      <c r="D9769" s="70"/>
      <c r="E9769" s="70"/>
      <c r="H9769" s="72"/>
    </row>
    <row r="9770" spans="1:8" s="66" customFormat="1">
      <c r="A9770" s="16"/>
      <c r="B9770" s="70"/>
      <c r="C9770" s="71"/>
      <c r="D9770" s="70"/>
      <c r="E9770" s="70"/>
      <c r="H9770" s="72"/>
    </row>
    <row r="9771" spans="1:8" s="66" customFormat="1">
      <c r="A9771" s="16"/>
      <c r="B9771" s="70"/>
      <c r="C9771" s="71"/>
      <c r="D9771" s="70"/>
      <c r="E9771" s="70"/>
      <c r="H9771" s="72"/>
    </row>
    <row r="9772" spans="1:8" s="66" customFormat="1">
      <c r="A9772" s="16"/>
      <c r="B9772" s="70"/>
      <c r="C9772" s="71"/>
      <c r="D9772" s="70"/>
      <c r="E9772" s="70"/>
      <c r="H9772" s="72"/>
    </row>
    <row r="9773" spans="1:8" s="66" customFormat="1">
      <c r="A9773" s="16"/>
      <c r="B9773" s="70"/>
      <c r="C9773" s="71"/>
      <c r="D9773" s="70"/>
      <c r="E9773" s="70"/>
      <c r="H9773" s="72"/>
    </row>
    <row r="9774" spans="1:8" s="66" customFormat="1">
      <c r="A9774" s="16"/>
      <c r="B9774" s="70"/>
      <c r="C9774" s="71"/>
      <c r="D9774" s="70"/>
      <c r="E9774" s="70"/>
      <c r="H9774" s="72"/>
    </row>
    <row r="9775" spans="1:8" s="66" customFormat="1">
      <c r="A9775" s="16"/>
      <c r="B9775" s="70"/>
      <c r="C9775" s="71"/>
      <c r="D9775" s="70"/>
      <c r="E9775" s="70"/>
      <c r="H9775" s="72"/>
    </row>
    <row r="9776" spans="1:8" s="66" customFormat="1">
      <c r="A9776" s="16"/>
      <c r="B9776" s="70"/>
      <c r="C9776" s="71"/>
      <c r="D9776" s="70"/>
      <c r="E9776" s="70"/>
      <c r="H9776" s="72"/>
    </row>
    <row r="9777" spans="1:8" s="66" customFormat="1">
      <c r="A9777" s="16"/>
      <c r="B9777" s="70"/>
      <c r="C9777" s="71"/>
      <c r="D9777" s="70"/>
      <c r="E9777" s="70"/>
      <c r="H9777" s="72"/>
    </row>
    <row r="9778" spans="1:8" s="66" customFormat="1">
      <c r="A9778" s="16"/>
      <c r="B9778" s="70"/>
      <c r="C9778" s="71"/>
      <c r="D9778" s="70"/>
      <c r="E9778" s="70"/>
      <c r="H9778" s="72"/>
    </row>
    <row r="9779" spans="1:8" s="66" customFormat="1">
      <c r="A9779" s="16"/>
      <c r="B9779" s="70"/>
      <c r="C9779" s="71"/>
      <c r="D9779" s="70"/>
      <c r="E9779" s="70"/>
      <c r="H9779" s="72"/>
    </row>
    <row r="9780" spans="1:8" s="66" customFormat="1">
      <c r="A9780" s="16"/>
      <c r="B9780" s="70"/>
      <c r="C9780" s="71"/>
      <c r="D9780" s="70"/>
      <c r="E9780" s="70"/>
      <c r="H9780" s="72"/>
    </row>
    <row r="9781" spans="1:8" s="66" customFormat="1">
      <c r="A9781" s="16"/>
      <c r="B9781" s="70"/>
      <c r="C9781" s="71"/>
      <c r="D9781" s="70"/>
      <c r="E9781" s="70"/>
      <c r="H9781" s="72"/>
    </row>
    <row r="9782" spans="1:8" s="66" customFormat="1">
      <c r="A9782" s="16"/>
      <c r="B9782" s="70"/>
      <c r="C9782" s="71"/>
      <c r="D9782" s="70"/>
      <c r="E9782" s="70"/>
      <c r="H9782" s="72"/>
    </row>
    <row r="9783" spans="1:8" s="66" customFormat="1">
      <c r="A9783" s="16"/>
      <c r="B9783" s="70"/>
      <c r="C9783" s="71"/>
      <c r="D9783" s="70"/>
      <c r="E9783" s="70"/>
      <c r="H9783" s="72"/>
    </row>
    <row r="9784" spans="1:8" s="66" customFormat="1">
      <c r="A9784" s="16"/>
      <c r="B9784" s="70"/>
      <c r="C9784" s="71"/>
      <c r="D9784" s="70"/>
      <c r="E9784" s="70"/>
      <c r="H9784" s="72"/>
    </row>
    <row r="9785" spans="1:8" s="66" customFormat="1">
      <c r="A9785" s="16"/>
      <c r="B9785" s="70"/>
      <c r="C9785" s="71"/>
      <c r="D9785" s="70"/>
      <c r="E9785" s="70"/>
      <c r="H9785" s="72"/>
    </row>
    <row r="9786" spans="1:8" s="66" customFormat="1">
      <c r="A9786" s="16"/>
      <c r="B9786" s="70"/>
      <c r="C9786" s="71"/>
      <c r="D9786" s="70"/>
      <c r="E9786" s="70"/>
      <c r="H9786" s="72"/>
    </row>
    <row r="9787" spans="1:8" s="66" customFormat="1">
      <c r="A9787" s="16"/>
      <c r="B9787" s="70"/>
      <c r="C9787" s="71"/>
      <c r="D9787" s="70"/>
      <c r="E9787" s="70"/>
      <c r="H9787" s="72"/>
    </row>
    <row r="9788" spans="1:8" s="66" customFormat="1">
      <c r="A9788" s="16"/>
      <c r="B9788" s="70"/>
      <c r="C9788" s="71"/>
      <c r="D9788" s="70"/>
      <c r="E9788" s="70"/>
      <c r="H9788" s="72"/>
    </row>
    <row r="9789" spans="1:8" s="66" customFormat="1">
      <c r="A9789" s="16"/>
      <c r="B9789" s="70"/>
      <c r="C9789" s="71"/>
      <c r="D9789" s="70"/>
      <c r="E9789" s="70"/>
      <c r="H9789" s="72"/>
    </row>
    <row r="9790" spans="1:8" s="66" customFormat="1">
      <c r="A9790" s="16"/>
      <c r="B9790" s="70"/>
      <c r="C9790" s="71"/>
      <c r="D9790" s="70"/>
      <c r="E9790" s="70"/>
      <c r="H9790" s="72"/>
    </row>
    <row r="9791" spans="1:8" s="66" customFormat="1">
      <c r="A9791" s="16"/>
      <c r="B9791" s="70"/>
      <c r="C9791" s="71"/>
      <c r="D9791" s="70"/>
      <c r="E9791" s="70"/>
      <c r="H9791" s="72"/>
    </row>
    <row r="9792" spans="1:8" s="66" customFormat="1">
      <c r="A9792" s="16"/>
      <c r="B9792" s="70"/>
      <c r="C9792" s="71"/>
      <c r="D9792" s="70"/>
      <c r="E9792" s="70"/>
      <c r="H9792" s="72"/>
    </row>
    <row r="9793" spans="1:8" s="66" customFormat="1">
      <c r="A9793" s="16"/>
      <c r="B9793" s="70"/>
      <c r="C9793" s="71"/>
      <c r="D9793" s="70"/>
      <c r="E9793" s="70"/>
      <c r="H9793" s="72"/>
    </row>
    <row r="9794" spans="1:8" s="66" customFormat="1">
      <c r="A9794" s="16"/>
      <c r="B9794" s="70"/>
      <c r="C9794" s="71"/>
      <c r="D9794" s="70"/>
      <c r="E9794" s="70"/>
      <c r="H9794" s="72"/>
    </row>
    <row r="9795" spans="1:8" s="66" customFormat="1">
      <c r="A9795" s="16"/>
      <c r="B9795" s="70"/>
      <c r="C9795" s="71"/>
      <c r="D9795" s="70"/>
      <c r="E9795" s="70"/>
      <c r="H9795" s="72"/>
    </row>
    <row r="9796" spans="1:8" s="66" customFormat="1">
      <c r="A9796" s="16"/>
      <c r="B9796" s="70"/>
      <c r="C9796" s="71"/>
      <c r="D9796" s="70"/>
      <c r="E9796" s="70"/>
      <c r="H9796" s="72"/>
    </row>
    <row r="9797" spans="1:8" s="66" customFormat="1">
      <c r="A9797" s="16"/>
      <c r="B9797" s="70"/>
      <c r="C9797" s="71"/>
      <c r="D9797" s="70"/>
      <c r="E9797" s="70"/>
      <c r="H9797" s="72"/>
    </row>
    <row r="9798" spans="1:8" s="66" customFormat="1">
      <c r="A9798" s="16"/>
      <c r="B9798" s="70"/>
      <c r="C9798" s="71"/>
      <c r="D9798" s="70"/>
      <c r="E9798" s="70"/>
      <c r="H9798" s="72"/>
    </row>
    <row r="9799" spans="1:8" s="66" customFormat="1">
      <c r="A9799" s="16"/>
      <c r="B9799" s="70"/>
      <c r="C9799" s="71"/>
      <c r="D9799" s="70"/>
      <c r="E9799" s="70"/>
      <c r="H9799" s="72"/>
    </row>
    <row r="9800" spans="1:8" s="66" customFormat="1">
      <c r="A9800" s="16"/>
      <c r="B9800" s="70"/>
      <c r="C9800" s="71"/>
      <c r="D9800" s="70"/>
      <c r="E9800" s="70"/>
      <c r="H9800" s="72"/>
    </row>
    <row r="9801" spans="1:8" s="66" customFormat="1">
      <c r="A9801" s="16"/>
      <c r="B9801" s="70"/>
      <c r="C9801" s="71"/>
      <c r="D9801" s="70"/>
      <c r="E9801" s="70"/>
      <c r="H9801" s="72"/>
    </row>
    <row r="9802" spans="1:8" s="66" customFormat="1">
      <c r="A9802" s="16"/>
      <c r="B9802" s="70"/>
      <c r="C9802" s="71"/>
      <c r="D9802" s="70"/>
      <c r="E9802" s="70"/>
      <c r="H9802" s="72"/>
    </row>
    <row r="9803" spans="1:8" s="66" customFormat="1">
      <c r="A9803" s="16"/>
      <c r="B9803" s="70"/>
      <c r="C9803" s="71"/>
      <c r="D9803" s="70"/>
      <c r="E9803" s="70"/>
      <c r="H9803" s="72"/>
    </row>
    <row r="9804" spans="1:8" s="66" customFormat="1">
      <c r="A9804" s="16"/>
      <c r="B9804" s="70"/>
      <c r="C9804" s="71"/>
      <c r="D9804" s="70"/>
      <c r="E9804" s="70"/>
      <c r="H9804" s="72"/>
    </row>
    <row r="9805" spans="1:8" s="66" customFormat="1">
      <c r="A9805" s="16"/>
      <c r="B9805" s="70"/>
      <c r="C9805" s="71"/>
      <c r="D9805" s="70"/>
      <c r="E9805" s="70"/>
      <c r="H9805" s="72"/>
    </row>
    <row r="9806" spans="1:8" s="66" customFormat="1">
      <c r="A9806" s="16"/>
      <c r="B9806" s="70"/>
      <c r="C9806" s="71"/>
      <c r="D9806" s="70"/>
      <c r="E9806" s="70"/>
      <c r="H9806" s="72"/>
    </row>
    <row r="9807" spans="1:8" s="66" customFormat="1">
      <c r="A9807" s="16"/>
      <c r="B9807" s="70"/>
      <c r="C9807" s="71"/>
      <c r="D9807" s="70"/>
      <c r="E9807" s="70"/>
      <c r="H9807" s="72"/>
    </row>
    <row r="9808" spans="1:8" s="66" customFormat="1">
      <c r="A9808" s="16"/>
      <c r="B9808" s="70"/>
      <c r="C9808" s="71"/>
      <c r="D9808" s="70"/>
      <c r="E9808" s="70"/>
      <c r="H9808" s="72"/>
    </row>
    <row r="9809" spans="1:8" s="66" customFormat="1">
      <c r="A9809" s="16"/>
      <c r="B9809" s="70"/>
      <c r="C9809" s="71"/>
      <c r="D9809" s="70"/>
      <c r="E9809" s="70"/>
      <c r="H9809" s="72"/>
    </row>
    <row r="9810" spans="1:8" s="66" customFormat="1">
      <c r="A9810" s="16"/>
      <c r="B9810" s="70"/>
      <c r="C9810" s="71"/>
      <c r="D9810" s="70"/>
      <c r="E9810" s="70"/>
      <c r="H9810" s="72"/>
    </row>
    <row r="9811" spans="1:8" s="66" customFormat="1">
      <c r="A9811" s="16"/>
      <c r="B9811" s="70"/>
      <c r="C9811" s="71"/>
      <c r="D9811" s="70"/>
      <c r="E9811" s="70"/>
      <c r="H9811" s="72"/>
    </row>
    <row r="9812" spans="1:8" s="66" customFormat="1">
      <c r="A9812" s="16"/>
      <c r="B9812" s="70"/>
      <c r="C9812" s="71"/>
      <c r="D9812" s="70"/>
      <c r="E9812" s="70"/>
      <c r="H9812" s="72"/>
    </row>
    <row r="9813" spans="1:8" s="66" customFormat="1">
      <c r="A9813" s="16"/>
      <c r="B9813" s="70"/>
      <c r="C9813" s="71"/>
      <c r="D9813" s="70"/>
      <c r="E9813" s="70"/>
      <c r="H9813" s="72"/>
    </row>
    <row r="9814" spans="1:8" s="66" customFormat="1">
      <c r="A9814" s="16"/>
      <c r="B9814" s="70"/>
      <c r="C9814" s="71"/>
      <c r="D9814" s="70"/>
      <c r="E9814" s="70"/>
      <c r="H9814" s="72"/>
    </row>
    <row r="9815" spans="1:8" s="66" customFormat="1">
      <c r="A9815" s="16"/>
      <c r="B9815" s="70"/>
      <c r="C9815" s="71"/>
      <c r="D9815" s="70"/>
      <c r="E9815" s="70"/>
      <c r="H9815" s="72"/>
    </row>
    <row r="9816" spans="1:8" s="66" customFormat="1">
      <c r="A9816" s="16"/>
      <c r="B9816" s="70"/>
      <c r="C9816" s="71"/>
      <c r="D9816" s="70"/>
      <c r="E9816" s="70"/>
      <c r="H9816" s="72"/>
    </row>
    <row r="9817" spans="1:8" s="66" customFormat="1">
      <c r="A9817" s="16"/>
      <c r="B9817" s="70"/>
      <c r="C9817" s="71"/>
      <c r="D9817" s="70"/>
      <c r="E9817" s="70"/>
      <c r="H9817" s="72"/>
    </row>
    <row r="9818" spans="1:8" s="66" customFormat="1">
      <c r="A9818" s="16"/>
      <c r="B9818" s="70"/>
      <c r="C9818" s="71"/>
      <c r="D9818" s="70"/>
      <c r="E9818" s="70"/>
      <c r="H9818" s="72"/>
    </row>
    <row r="9819" spans="1:8" s="66" customFormat="1">
      <c r="A9819" s="16"/>
      <c r="B9819" s="70"/>
      <c r="C9819" s="71"/>
      <c r="D9819" s="70"/>
      <c r="E9819" s="70"/>
      <c r="H9819" s="72"/>
    </row>
    <row r="9820" spans="1:8" s="66" customFormat="1">
      <c r="A9820" s="16"/>
      <c r="B9820" s="70"/>
      <c r="C9820" s="71"/>
      <c r="D9820" s="70"/>
      <c r="E9820" s="70"/>
      <c r="H9820" s="72"/>
    </row>
    <row r="9821" spans="1:8" s="66" customFormat="1">
      <c r="A9821" s="16"/>
      <c r="B9821" s="70"/>
      <c r="C9821" s="71"/>
      <c r="D9821" s="70"/>
      <c r="E9821" s="70"/>
      <c r="H9821" s="72"/>
    </row>
    <row r="9822" spans="1:8" s="66" customFormat="1">
      <c r="A9822" s="16"/>
      <c r="B9822" s="70"/>
      <c r="C9822" s="71"/>
      <c r="D9822" s="70"/>
      <c r="E9822" s="70"/>
      <c r="H9822" s="72"/>
    </row>
    <row r="9823" spans="1:8" s="66" customFormat="1">
      <c r="A9823" s="16"/>
      <c r="B9823" s="70"/>
      <c r="C9823" s="71"/>
      <c r="D9823" s="70"/>
      <c r="E9823" s="70"/>
      <c r="H9823" s="72"/>
    </row>
    <row r="9824" spans="1:8" s="66" customFormat="1">
      <c r="A9824" s="16"/>
      <c r="B9824" s="70"/>
      <c r="C9824" s="71"/>
      <c r="D9824" s="70"/>
      <c r="E9824" s="70"/>
      <c r="H9824" s="72"/>
    </row>
    <row r="9825" spans="1:8" s="66" customFormat="1">
      <c r="A9825" s="16"/>
      <c r="B9825" s="70"/>
      <c r="C9825" s="71"/>
      <c r="D9825" s="70"/>
      <c r="E9825" s="70"/>
      <c r="H9825" s="72"/>
    </row>
    <row r="9826" spans="1:8" s="66" customFormat="1">
      <c r="A9826" s="16"/>
      <c r="B9826" s="70"/>
      <c r="C9826" s="71"/>
      <c r="D9826" s="70"/>
      <c r="E9826" s="70"/>
      <c r="H9826" s="72"/>
    </row>
    <row r="9827" spans="1:8" s="66" customFormat="1">
      <c r="A9827" s="16"/>
      <c r="B9827" s="70"/>
      <c r="C9827" s="71"/>
      <c r="D9827" s="70"/>
      <c r="E9827" s="70"/>
      <c r="H9827" s="72"/>
    </row>
    <row r="9828" spans="1:8" s="66" customFormat="1">
      <c r="A9828" s="16"/>
      <c r="B9828" s="70"/>
      <c r="C9828" s="71"/>
      <c r="D9828" s="70"/>
      <c r="E9828" s="70"/>
      <c r="H9828" s="72"/>
    </row>
    <row r="9829" spans="1:8" s="66" customFormat="1">
      <c r="A9829" s="16"/>
      <c r="B9829" s="70"/>
      <c r="C9829" s="71"/>
      <c r="D9829" s="70"/>
      <c r="E9829" s="70"/>
      <c r="H9829" s="72"/>
    </row>
    <row r="9830" spans="1:8" s="66" customFormat="1">
      <c r="A9830" s="16"/>
      <c r="B9830" s="70"/>
      <c r="C9830" s="71"/>
      <c r="D9830" s="70"/>
      <c r="E9830" s="70"/>
      <c r="H9830" s="72"/>
    </row>
    <row r="9831" spans="1:8" s="66" customFormat="1">
      <c r="A9831" s="16"/>
      <c r="B9831" s="70"/>
      <c r="C9831" s="71"/>
      <c r="D9831" s="70"/>
      <c r="E9831" s="70"/>
      <c r="H9831" s="72"/>
    </row>
    <row r="9832" spans="1:8" s="66" customFormat="1">
      <c r="A9832" s="16"/>
      <c r="B9832" s="70"/>
      <c r="C9832" s="71"/>
      <c r="D9832" s="70"/>
      <c r="E9832" s="70"/>
      <c r="H9832" s="72"/>
    </row>
    <row r="9833" spans="1:8" s="66" customFormat="1">
      <c r="A9833" s="16"/>
      <c r="B9833" s="70"/>
      <c r="C9833" s="71"/>
      <c r="D9833" s="70"/>
      <c r="E9833" s="70"/>
      <c r="H9833" s="72"/>
    </row>
    <row r="9834" spans="1:8" s="66" customFormat="1">
      <c r="A9834" s="16"/>
      <c r="B9834" s="70"/>
      <c r="C9834" s="71"/>
      <c r="D9834" s="70"/>
      <c r="E9834" s="70"/>
      <c r="H9834" s="72"/>
    </row>
    <row r="9835" spans="1:8" s="66" customFormat="1">
      <c r="A9835" s="16"/>
      <c r="B9835" s="70"/>
      <c r="C9835" s="71"/>
      <c r="D9835" s="70"/>
      <c r="E9835" s="70"/>
      <c r="H9835" s="72"/>
    </row>
    <row r="9836" spans="1:8" s="66" customFormat="1">
      <c r="A9836" s="16"/>
      <c r="B9836" s="70"/>
      <c r="C9836" s="71"/>
      <c r="D9836" s="70"/>
      <c r="E9836" s="70"/>
      <c r="H9836" s="72"/>
    </row>
    <row r="9837" spans="1:8" s="66" customFormat="1">
      <c r="A9837" s="16"/>
      <c r="B9837" s="70"/>
      <c r="C9837" s="71"/>
      <c r="D9837" s="70"/>
      <c r="E9837" s="70"/>
      <c r="H9837" s="72"/>
    </row>
    <row r="9838" spans="1:8" s="66" customFormat="1">
      <c r="A9838" s="16"/>
      <c r="B9838" s="70"/>
      <c r="C9838" s="71"/>
      <c r="D9838" s="70"/>
      <c r="E9838" s="70"/>
      <c r="H9838" s="72"/>
    </row>
    <row r="9839" spans="1:8" s="66" customFormat="1">
      <c r="A9839" s="16"/>
      <c r="B9839" s="70"/>
      <c r="C9839" s="71"/>
      <c r="D9839" s="70"/>
      <c r="E9839" s="70"/>
      <c r="H9839" s="72"/>
    </row>
    <row r="9840" spans="1:8" s="66" customFormat="1">
      <c r="A9840" s="16"/>
      <c r="B9840" s="70"/>
      <c r="C9840" s="71"/>
      <c r="D9840" s="70"/>
      <c r="E9840" s="70"/>
      <c r="H9840" s="72"/>
    </row>
    <row r="9841" spans="1:8" s="66" customFormat="1">
      <c r="A9841" s="16"/>
      <c r="B9841" s="70"/>
      <c r="C9841" s="71"/>
      <c r="D9841" s="70"/>
      <c r="E9841" s="70"/>
      <c r="H9841" s="72"/>
    </row>
    <row r="9842" spans="1:8" s="66" customFormat="1">
      <c r="A9842" s="16"/>
      <c r="B9842" s="70"/>
      <c r="C9842" s="71"/>
      <c r="D9842" s="70"/>
      <c r="E9842" s="70"/>
      <c r="H9842" s="72"/>
    </row>
    <row r="9843" spans="1:8" s="66" customFormat="1">
      <c r="A9843" s="16"/>
      <c r="B9843" s="70"/>
      <c r="C9843" s="71"/>
      <c r="D9843" s="70"/>
      <c r="E9843" s="70"/>
      <c r="H9843" s="72"/>
    </row>
    <row r="9844" spans="1:8" s="66" customFormat="1">
      <c r="A9844" s="16"/>
      <c r="B9844" s="70"/>
      <c r="C9844" s="71"/>
      <c r="D9844" s="70"/>
      <c r="E9844" s="70"/>
      <c r="H9844" s="72"/>
    </row>
    <row r="9845" spans="1:8" s="66" customFormat="1">
      <c r="A9845" s="16"/>
      <c r="B9845" s="70"/>
      <c r="C9845" s="71"/>
      <c r="D9845" s="70"/>
      <c r="E9845" s="70"/>
      <c r="H9845" s="72"/>
    </row>
    <row r="9846" spans="1:8" s="66" customFormat="1">
      <c r="A9846" s="16"/>
      <c r="B9846" s="70"/>
      <c r="C9846" s="71"/>
      <c r="D9846" s="70"/>
      <c r="E9846" s="70"/>
      <c r="H9846" s="72"/>
    </row>
    <row r="9847" spans="1:8" s="66" customFormat="1">
      <c r="A9847" s="16"/>
      <c r="B9847" s="70"/>
      <c r="C9847" s="71"/>
      <c r="D9847" s="70"/>
      <c r="E9847" s="70"/>
      <c r="H9847" s="72"/>
    </row>
    <row r="9848" spans="1:8" s="66" customFormat="1">
      <c r="A9848" s="16"/>
      <c r="B9848" s="70"/>
      <c r="C9848" s="71"/>
      <c r="D9848" s="70"/>
      <c r="E9848" s="70"/>
      <c r="H9848" s="72"/>
    </row>
    <row r="9849" spans="1:8" s="66" customFormat="1">
      <c r="A9849" s="16"/>
      <c r="B9849" s="70"/>
      <c r="C9849" s="71"/>
      <c r="D9849" s="70"/>
      <c r="E9849" s="70"/>
      <c r="H9849" s="72"/>
    </row>
    <row r="9850" spans="1:8" s="66" customFormat="1">
      <c r="A9850" s="16"/>
      <c r="B9850" s="70"/>
      <c r="C9850" s="71"/>
      <c r="D9850" s="70"/>
      <c r="E9850" s="70"/>
      <c r="H9850" s="72"/>
    </row>
    <row r="9851" spans="1:8" s="66" customFormat="1">
      <c r="A9851" s="16"/>
      <c r="B9851" s="70"/>
      <c r="C9851" s="71"/>
      <c r="D9851" s="70"/>
      <c r="E9851" s="70"/>
      <c r="H9851" s="72"/>
    </row>
    <row r="9852" spans="1:8" s="66" customFormat="1">
      <c r="A9852" s="16"/>
      <c r="B9852" s="70"/>
      <c r="C9852" s="71"/>
      <c r="D9852" s="70"/>
      <c r="E9852" s="70"/>
      <c r="H9852" s="72"/>
    </row>
    <row r="9853" spans="1:8" s="66" customFormat="1">
      <c r="A9853" s="16"/>
      <c r="B9853" s="70"/>
      <c r="C9853" s="71"/>
      <c r="D9853" s="70"/>
      <c r="E9853" s="70"/>
      <c r="H9853" s="72"/>
    </row>
    <row r="9854" spans="1:8" s="66" customFormat="1">
      <c r="A9854" s="16"/>
      <c r="B9854" s="70"/>
      <c r="C9854" s="71"/>
      <c r="D9854" s="70"/>
      <c r="E9854" s="70"/>
      <c r="H9854" s="72"/>
    </row>
    <row r="9855" spans="1:8" s="66" customFormat="1">
      <c r="A9855" s="16"/>
      <c r="B9855" s="70"/>
      <c r="C9855" s="71"/>
      <c r="D9855" s="70"/>
      <c r="E9855" s="70"/>
      <c r="H9855" s="72"/>
    </row>
    <row r="9856" spans="1:8" s="66" customFormat="1">
      <c r="A9856" s="16"/>
      <c r="B9856" s="70"/>
      <c r="C9856" s="71"/>
      <c r="D9856" s="70"/>
      <c r="E9856" s="70"/>
      <c r="H9856" s="72"/>
    </row>
    <row r="9857" spans="1:8" s="66" customFormat="1">
      <c r="A9857" s="16"/>
      <c r="B9857" s="70"/>
      <c r="C9857" s="71"/>
      <c r="D9857" s="70"/>
      <c r="E9857" s="70"/>
      <c r="H9857" s="72"/>
    </row>
    <row r="9858" spans="1:8" s="66" customFormat="1">
      <c r="A9858" s="16"/>
      <c r="B9858" s="70"/>
      <c r="C9858" s="71"/>
      <c r="D9858" s="70"/>
      <c r="E9858" s="70"/>
      <c r="H9858" s="72"/>
    </row>
    <row r="9859" spans="1:8" s="66" customFormat="1">
      <c r="A9859" s="16"/>
      <c r="B9859" s="70"/>
      <c r="C9859" s="71"/>
      <c r="D9859" s="70"/>
      <c r="E9859" s="70"/>
      <c r="H9859" s="72"/>
    </row>
    <row r="9860" spans="1:8" s="66" customFormat="1">
      <c r="A9860" s="16"/>
      <c r="B9860" s="70"/>
      <c r="C9860" s="71"/>
      <c r="D9860" s="70"/>
      <c r="E9860" s="70"/>
      <c r="H9860" s="72"/>
    </row>
    <row r="9861" spans="1:8" s="66" customFormat="1">
      <c r="A9861" s="16"/>
      <c r="B9861" s="70"/>
      <c r="C9861" s="71"/>
      <c r="D9861" s="70"/>
      <c r="E9861" s="70"/>
      <c r="H9861" s="72"/>
    </row>
    <row r="9862" spans="1:8" s="66" customFormat="1">
      <c r="A9862" s="16"/>
      <c r="B9862" s="70"/>
      <c r="C9862" s="71"/>
      <c r="D9862" s="70"/>
      <c r="E9862" s="70"/>
      <c r="H9862" s="72"/>
    </row>
    <row r="9863" spans="1:8" s="66" customFormat="1">
      <c r="A9863" s="16"/>
      <c r="B9863" s="70"/>
      <c r="C9863" s="71"/>
      <c r="D9863" s="70"/>
      <c r="E9863" s="70"/>
      <c r="H9863" s="72"/>
    </row>
    <row r="9864" spans="1:8" s="66" customFormat="1">
      <c r="A9864" s="16"/>
      <c r="B9864" s="70"/>
      <c r="C9864" s="71"/>
      <c r="D9864" s="70"/>
      <c r="E9864" s="70"/>
      <c r="H9864" s="72"/>
    </row>
    <row r="9865" spans="1:8" s="66" customFormat="1">
      <c r="A9865" s="16"/>
      <c r="B9865" s="70"/>
      <c r="C9865" s="71"/>
      <c r="D9865" s="70"/>
      <c r="E9865" s="70"/>
      <c r="H9865" s="72"/>
    </row>
    <row r="9866" spans="1:8" s="66" customFormat="1">
      <c r="A9866" s="16"/>
      <c r="B9866" s="70"/>
      <c r="C9866" s="71"/>
      <c r="D9866" s="70"/>
      <c r="E9866" s="70"/>
      <c r="H9866" s="72"/>
    </row>
    <row r="9867" spans="1:8" s="66" customFormat="1">
      <c r="A9867" s="16"/>
      <c r="B9867" s="70"/>
      <c r="C9867" s="71"/>
      <c r="D9867" s="70"/>
      <c r="E9867" s="70"/>
      <c r="H9867" s="72"/>
    </row>
    <row r="9868" spans="1:8" s="66" customFormat="1">
      <c r="A9868" s="16"/>
      <c r="B9868" s="70"/>
      <c r="C9868" s="71"/>
      <c r="D9868" s="70"/>
      <c r="E9868" s="70"/>
      <c r="H9868" s="72"/>
    </row>
    <row r="9869" spans="1:8" s="66" customFormat="1">
      <c r="A9869" s="16"/>
      <c r="B9869" s="70"/>
      <c r="C9869" s="71"/>
      <c r="D9869" s="70"/>
      <c r="E9869" s="70"/>
      <c r="H9869" s="72"/>
    </row>
    <row r="9870" spans="1:8" s="66" customFormat="1">
      <c r="A9870" s="16"/>
      <c r="B9870" s="70"/>
      <c r="C9870" s="71"/>
      <c r="D9870" s="70"/>
      <c r="E9870" s="70"/>
      <c r="H9870" s="72"/>
    </row>
    <row r="9871" spans="1:8" s="66" customFormat="1">
      <c r="A9871" s="16"/>
      <c r="B9871" s="70"/>
      <c r="C9871" s="71"/>
      <c r="D9871" s="70"/>
      <c r="E9871" s="70"/>
      <c r="H9871" s="72"/>
    </row>
    <row r="9872" spans="1:8" s="66" customFormat="1">
      <c r="A9872" s="16"/>
      <c r="B9872" s="70"/>
      <c r="C9872" s="71"/>
      <c r="D9872" s="70"/>
      <c r="E9872" s="70"/>
      <c r="H9872" s="72"/>
    </row>
    <row r="9873" spans="1:8" s="66" customFormat="1">
      <c r="A9873" s="16"/>
      <c r="B9873" s="70"/>
      <c r="C9873" s="71"/>
      <c r="D9873" s="70"/>
      <c r="E9873" s="70"/>
      <c r="H9873" s="72"/>
    </row>
    <row r="9874" spans="1:8" s="66" customFormat="1">
      <c r="A9874" s="16"/>
      <c r="B9874" s="70"/>
      <c r="C9874" s="71"/>
      <c r="D9874" s="70"/>
      <c r="E9874" s="70"/>
      <c r="H9874" s="72"/>
    </row>
    <row r="9875" spans="1:8" s="66" customFormat="1">
      <c r="A9875" s="16"/>
      <c r="B9875" s="70"/>
      <c r="C9875" s="71"/>
      <c r="D9875" s="70"/>
      <c r="E9875" s="70"/>
      <c r="H9875" s="72"/>
    </row>
    <row r="9876" spans="1:8" s="66" customFormat="1">
      <c r="A9876" s="16"/>
      <c r="B9876" s="70"/>
      <c r="C9876" s="71"/>
      <c r="D9876" s="70"/>
      <c r="E9876" s="70"/>
      <c r="H9876" s="72"/>
    </row>
    <row r="9877" spans="1:8" s="66" customFormat="1">
      <c r="A9877" s="16"/>
      <c r="B9877" s="70"/>
      <c r="C9877" s="71"/>
      <c r="D9877" s="70"/>
      <c r="E9877" s="70"/>
      <c r="H9877" s="72"/>
    </row>
    <row r="9878" spans="1:8" s="66" customFormat="1">
      <c r="A9878" s="16"/>
      <c r="B9878" s="70"/>
      <c r="C9878" s="71"/>
      <c r="D9878" s="70"/>
      <c r="E9878" s="70"/>
      <c r="H9878" s="72"/>
    </row>
    <row r="9879" spans="1:8" s="66" customFormat="1">
      <c r="A9879" s="16"/>
      <c r="B9879" s="70"/>
      <c r="C9879" s="71"/>
      <c r="D9879" s="70"/>
      <c r="E9879" s="70"/>
      <c r="H9879" s="72"/>
    </row>
    <row r="9880" spans="1:8" s="66" customFormat="1">
      <c r="A9880" s="16"/>
      <c r="B9880" s="70"/>
      <c r="C9880" s="71"/>
      <c r="D9880" s="70"/>
      <c r="E9880" s="70"/>
      <c r="H9880" s="72"/>
    </row>
    <row r="9881" spans="1:8" s="66" customFormat="1">
      <c r="A9881" s="16"/>
      <c r="B9881" s="70"/>
      <c r="C9881" s="71"/>
      <c r="D9881" s="70"/>
      <c r="E9881" s="70"/>
      <c r="H9881" s="72"/>
    </row>
    <row r="9882" spans="1:8" s="66" customFormat="1">
      <c r="A9882" s="16"/>
      <c r="B9882" s="70"/>
      <c r="C9882" s="71"/>
      <c r="D9882" s="70"/>
      <c r="E9882" s="70"/>
      <c r="H9882" s="72"/>
    </row>
    <row r="9883" spans="1:8" s="66" customFormat="1">
      <c r="A9883" s="16"/>
      <c r="B9883" s="70"/>
      <c r="C9883" s="71"/>
      <c r="D9883" s="70"/>
      <c r="E9883" s="70"/>
      <c r="H9883" s="72"/>
    </row>
    <row r="9884" spans="1:8" s="66" customFormat="1">
      <c r="A9884" s="16"/>
      <c r="B9884" s="70"/>
      <c r="C9884" s="71"/>
      <c r="D9884" s="70"/>
      <c r="E9884" s="70"/>
      <c r="H9884" s="72"/>
    </row>
    <row r="9885" spans="1:8" s="66" customFormat="1">
      <c r="A9885" s="16"/>
      <c r="B9885" s="70"/>
      <c r="C9885" s="71"/>
      <c r="D9885" s="70"/>
      <c r="E9885" s="70"/>
      <c r="H9885" s="72"/>
    </row>
    <row r="9886" spans="1:8" s="66" customFormat="1">
      <c r="A9886" s="16"/>
      <c r="B9886" s="70"/>
      <c r="C9886" s="71"/>
      <c r="D9886" s="70"/>
      <c r="E9886" s="70"/>
      <c r="H9886" s="72"/>
    </row>
    <row r="9887" spans="1:8" s="66" customFormat="1">
      <c r="A9887" s="16"/>
      <c r="B9887" s="70"/>
      <c r="C9887" s="71"/>
      <c r="D9887" s="70"/>
      <c r="E9887" s="70"/>
      <c r="H9887" s="72"/>
    </row>
    <row r="9888" spans="1:8" s="66" customFormat="1">
      <c r="A9888" s="16"/>
      <c r="B9888" s="70"/>
      <c r="C9888" s="71"/>
      <c r="D9888" s="70"/>
      <c r="E9888" s="70"/>
      <c r="H9888" s="72"/>
    </row>
    <row r="9889" spans="1:8" s="66" customFormat="1">
      <c r="A9889" s="16"/>
      <c r="B9889" s="70"/>
      <c r="C9889" s="71"/>
      <c r="D9889" s="70"/>
      <c r="E9889" s="70"/>
      <c r="H9889" s="72"/>
    </row>
    <row r="9890" spans="1:8" s="66" customFormat="1">
      <c r="A9890" s="16"/>
      <c r="B9890" s="70"/>
      <c r="C9890" s="71"/>
      <c r="D9890" s="70"/>
      <c r="E9890" s="70"/>
      <c r="H9890" s="72"/>
    </row>
    <row r="9891" spans="1:8" s="66" customFormat="1">
      <c r="A9891" s="16"/>
      <c r="B9891" s="70"/>
      <c r="C9891" s="71"/>
      <c r="D9891" s="70"/>
      <c r="E9891" s="70"/>
      <c r="H9891" s="72"/>
    </row>
    <row r="9892" spans="1:8" s="66" customFormat="1">
      <c r="A9892" s="16"/>
      <c r="B9892" s="70"/>
      <c r="C9892" s="71"/>
      <c r="D9892" s="70"/>
      <c r="E9892" s="70"/>
      <c r="H9892" s="72"/>
    </row>
    <row r="9893" spans="1:8" s="66" customFormat="1">
      <c r="A9893" s="16"/>
      <c r="B9893" s="70"/>
      <c r="C9893" s="71"/>
      <c r="D9893" s="70"/>
      <c r="E9893" s="70"/>
      <c r="H9893" s="72"/>
    </row>
    <row r="9894" spans="1:8" s="66" customFormat="1">
      <c r="A9894" s="16"/>
      <c r="B9894" s="70"/>
      <c r="C9894" s="71"/>
      <c r="D9894" s="70"/>
      <c r="E9894" s="70"/>
      <c r="H9894" s="72"/>
    </row>
    <row r="9895" spans="1:8" s="66" customFormat="1">
      <c r="A9895" s="16"/>
      <c r="B9895" s="70"/>
      <c r="C9895" s="71"/>
      <c r="D9895" s="70"/>
      <c r="E9895" s="70"/>
      <c r="H9895" s="72"/>
    </row>
    <row r="9896" spans="1:8" s="66" customFormat="1">
      <c r="A9896" s="16"/>
      <c r="B9896" s="70"/>
      <c r="C9896" s="71"/>
      <c r="D9896" s="70"/>
      <c r="E9896" s="70"/>
      <c r="H9896" s="72"/>
    </row>
    <row r="9897" spans="1:8" s="66" customFormat="1">
      <c r="A9897" s="16"/>
      <c r="B9897" s="70"/>
      <c r="C9897" s="71"/>
      <c r="D9897" s="70"/>
      <c r="E9897" s="70"/>
      <c r="H9897" s="72"/>
    </row>
    <row r="9898" spans="1:8" s="66" customFormat="1">
      <c r="A9898" s="16"/>
      <c r="B9898" s="70"/>
      <c r="C9898" s="71"/>
      <c r="D9898" s="70"/>
      <c r="E9898" s="70"/>
      <c r="H9898" s="72"/>
    </row>
    <row r="9899" spans="1:8" s="66" customFormat="1">
      <c r="A9899" s="16"/>
      <c r="B9899" s="70"/>
      <c r="C9899" s="71"/>
      <c r="D9899" s="70"/>
      <c r="E9899" s="70"/>
      <c r="H9899" s="72"/>
    </row>
    <row r="9900" spans="1:8" s="66" customFormat="1">
      <c r="A9900" s="16"/>
      <c r="B9900" s="70"/>
      <c r="C9900" s="71"/>
      <c r="D9900" s="70"/>
      <c r="E9900" s="70"/>
      <c r="H9900" s="72"/>
    </row>
    <row r="9901" spans="1:8" s="66" customFormat="1">
      <c r="A9901" s="16"/>
      <c r="B9901" s="70"/>
      <c r="C9901" s="71"/>
      <c r="D9901" s="70"/>
      <c r="E9901" s="70"/>
      <c r="H9901" s="72"/>
    </row>
    <row r="9902" spans="1:8" s="66" customFormat="1">
      <c r="A9902" s="16"/>
      <c r="B9902" s="70"/>
      <c r="C9902" s="71"/>
      <c r="D9902" s="70"/>
      <c r="E9902" s="70"/>
      <c r="H9902" s="72"/>
    </row>
    <row r="9903" spans="1:8" s="66" customFormat="1">
      <c r="A9903" s="16"/>
      <c r="B9903" s="70"/>
      <c r="C9903" s="71"/>
      <c r="D9903" s="70"/>
      <c r="E9903" s="70"/>
      <c r="H9903" s="72"/>
    </row>
    <row r="9904" spans="1:8" s="66" customFormat="1">
      <c r="A9904" s="16"/>
      <c r="B9904" s="70"/>
      <c r="C9904" s="71"/>
      <c r="D9904" s="70"/>
      <c r="E9904" s="70"/>
      <c r="H9904" s="72"/>
    </row>
    <row r="9905" spans="1:8" s="66" customFormat="1">
      <c r="A9905" s="16"/>
      <c r="B9905" s="70"/>
      <c r="C9905" s="71"/>
      <c r="D9905" s="70"/>
      <c r="E9905" s="70"/>
      <c r="H9905" s="72"/>
    </row>
    <row r="9906" spans="1:8" s="66" customFormat="1">
      <c r="A9906" s="16"/>
      <c r="B9906" s="70"/>
      <c r="C9906" s="71"/>
      <c r="D9906" s="70"/>
      <c r="E9906" s="70"/>
      <c r="H9906" s="72"/>
    </row>
    <row r="9907" spans="1:8" s="66" customFormat="1">
      <c r="A9907" s="16"/>
      <c r="B9907" s="70"/>
      <c r="C9907" s="71"/>
      <c r="D9907" s="70"/>
      <c r="E9907" s="70"/>
      <c r="H9907" s="72"/>
    </row>
    <row r="9908" spans="1:8" s="66" customFormat="1">
      <c r="A9908" s="16"/>
      <c r="B9908" s="70"/>
      <c r="C9908" s="71"/>
      <c r="D9908" s="70"/>
      <c r="E9908" s="70"/>
      <c r="H9908" s="72"/>
    </row>
    <row r="9909" spans="1:8" s="66" customFormat="1">
      <c r="A9909" s="16"/>
      <c r="B9909" s="70"/>
      <c r="C9909" s="71"/>
      <c r="D9909" s="70"/>
      <c r="E9909" s="70"/>
      <c r="H9909" s="72"/>
    </row>
    <row r="9910" spans="1:8" s="66" customFormat="1">
      <c r="A9910" s="16"/>
      <c r="B9910" s="70"/>
      <c r="C9910" s="71"/>
      <c r="D9910" s="70"/>
      <c r="E9910" s="70"/>
      <c r="H9910" s="72"/>
    </row>
    <row r="9911" spans="1:8" s="66" customFormat="1">
      <c r="A9911" s="16"/>
      <c r="B9911" s="70"/>
      <c r="C9911" s="71"/>
      <c r="D9911" s="70"/>
      <c r="E9911" s="70"/>
      <c r="H9911" s="72"/>
    </row>
    <row r="9912" spans="1:8" s="66" customFormat="1">
      <c r="A9912" s="16"/>
      <c r="B9912" s="70"/>
      <c r="C9912" s="71"/>
      <c r="D9912" s="70"/>
      <c r="E9912" s="70"/>
      <c r="H9912" s="72"/>
    </row>
    <row r="9913" spans="1:8" s="66" customFormat="1">
      <c r="A9913" s="16"/>
      <c r="B9913" s="70"/>
      <c r="C9913" s="71"/>
      <c r="D9913" s="70"/>
      <c r="E9913" s="70"/>
      <c r="H9913" s="72"/>
    </row>
    <row r="9914" spans="1:8" s="66" customFormat="1">
      <c r="A9914" s="16"/>
      <c r="B9914" s="70"/>
      <c r="C9914" s="71"/>
      <c r="D9914" s="70"/>
      <c r="E9914" s="70"/>
      <c r="H9914" s="72"/>
    </row>
    <row r="9915" spans="1:8" s="66" customFormat="1">
      <c r="A9915" s="16"/>
      <c r="B9915" s="70"/>
      <c r="C9915" s="71"/>
      <c r="D9915" s="70"/>
      <c r="E9915" s="70"/>
      <c r="H9915" s="72"/>
    </row>
    <row r="9916" spans="1:8" s="66" customFormat="1">
      <c r="A9916" s="16"/>
      <c r="B9916" s="70"/>
      <c r="C9916" s="71"/>
      <c r="D9916" s="70"/>
      <c r="E9916" s="70"/>
      <c r="H9916" s="72"/>
    </row>
    <row r="9917" spans="1:8" s="66" customFormat="1">
      <c r="A9917" s="16"/>
      <c r="B9917" s="70"/>
      <c r="C9917" s="71"/>
      <c r="D9917" s="70"/>
      <c r="E9917" s="70"/>
      <c r="H9917" s="72"/>
    </row>
    <row r="9918" spans="1:8" s="66" customFormat="1">
      <c r="A9918" s="16"/>
      <c r="B9918" s="70"/>
      <c r="C9918" s="71"/>
      <c r="D9918" s="70"/>
      <c r="E9918" s="70"/>
      <c r="H9918" s="72"/>
    </row>
    <row r="9919" spans="1:8" s="66" customFormat="1">
      <c r="A9919" s="16"/>
      <c r="B9919" s="70"/>
      <c r="C9919" s="71"/>
      <c r="D9919" s="70"/>
      <c r="E9919" s="70"/>
      <c r="H9919" s="72"/>
    </row>
    <row r="9920" spans="1:8" s="66" customFormat="1">
      <c r="A9920" s="16"/>
      <c r="B9920" s="70"/>
      <c r="C9920" s="71"/>
      <c r="D9920" s="70"/>
      <c r="E9920" s="70"/>
      <c r="H9920" s="72"/>
    </row>
    <row r="9921" spans="1:8" s="66" customFormat="1">
      <c r="A9921" s="16"/>
      <c r="B9921" s="70"/>
      <c r="C9921" s="71"/>
      <c r="D9921" s="70"/>
      <c r="E9921" s="70"/>
      <c r="H9921" s="72"/>
    </row>
    <row r="9922" spans="1:8" s="66" customFormat="1">
      <c r="A9922" s="16"/>
      <c r="B9922" s="70"/>
      <c r="C9922" s="71"/>
      <c r="D9922" s="70"/>
      <c r="E9922" s="70"/>
      <c r="H9922" s="72"/>
    </row>
    <row r="9923" spans="1:8" s="66" customFormat="1">
      <c r="A9923" s="16"/>
      <c r="B9923" s="70"/>
      <c r="C9923" s="71"/>
      <c r="D9923" s="70"/>
      <c r="E9923" s="70"/>
      <c r="H9923" s="72"/>
    </row>
    <row r="9924" spans="1:8" s="66" customFormat="1">
      <c r="A9924" s="16"/>
      <c r="B9924" s="70"/>
      <c r="C9924" s="71"/>
      <c r="D9924" s="70"/>
      <c r="E9924" s="70"/>
      <c r="H9924" s="72"/>
    </row>
    <row r="9925" spans="1:8" s="66" customFormat="1">
      <c r="A9925" s="16"/>
      <c r="B9925" s="70"/>
      <c r="C9925" s="71"/>
      <c r="D9925" s="70"/>
      <c r="E9925" s="70"/>
      <c r="H9925" s="72"/>
    </row>
    <row r="9926" spans="1:8" s="66" customFormat="1">
      <c r="A9926" s="16"/>
      <c r="B9926" s="70"/>
      <c r="C9926" s="71"/>
      <c r="D9926" s="70"/>
      <c r="E9926" s="70"/>
      <c r="H9926" s="72"/>
    </row>
    <row r="9927" spans="1:8" s="66" customFormat="1">
      <c r="A9927" s="16"/>
      <c r="B9927" s="70"/>
      <c r="C9927" s="71"/>
      <c r="D9927" s="70"/>
      <c r="E9927" s="70"/>
      <c r="H9927" s="72"/>
    </row>
    <row r="9928" spans="1:8" s="66" customFormat="1">
      <c r="A9928" s="16"/>
      <c r="B9928" s="70"/>
      <c r="C9928" s="71"/>
      <c r="D9928" s="70"/>
      <c r="E9928" s="70"/>
      <c r="H9928" s="72"/>
    </row>
    <row r="9929" spans="1:8" s="66" customFormat="1">
      <c r="A9929" s="16"/>
      <c r="B9929" s="70"/>
      <c r="C9929" s="71"/>
      <c r="D9929" s="70"/>
      <c r="E9929" s="70"/>
      <c r="H9929" s="72"/>
    </row>
    <row r="9930" spans="1:8" s="66" customFormat="1">
      <c r="A9930" s="16"/>
      <c r="B9930" s="70"/>
      <c r="C9930" s="71"/>
      <c r="D9930" s="70"/>
      <c r="E9930" s="70"/>
      <c r="H9930" s="72"/>
    </row>
    <row r="9931" spans="1:8" s="66" customFormat="1">
      <c r="A9931" s="16"/>
      <c r="B9931" s="70"/>
      <c r="C9931" s="71"/>
      <c r="D9931" s="70"/>
      <c r="E9931" s="70"/>
      <c r="H9931" s="72"/>
    </row>
    <row r="9932" spans="1:8" s="66" customFormat="1">
      <c r="A9932" s="16"/>
      <c r="B9932" s="70"/>
      <c r="C9932" s="71"/>
      <c r="D9932" s="70"/>
      <c r="E9932" s="70"/>
      <c r="H9932" s="72"/>
    </row>
    <row r="9933" spans="1:8" s="66" customFormat="1">
      <c r="A9933" s="16"/>
      <c r="B9933" s="70"/>
      <c r="C9933" s="71"/>
      <c r="D9933" s="70"/>
      <c r="E9933" s="70"/>
      <c r="H9933" s="72"/>
    </row>
    <row r="9934" spans="1:8" s="66" customFormat="1">
      <c r="A9934" s="16"/>
      <c r="B9934" s="70"/>
      <c r="C9934" s="71"/>
      <c r="D9934" s="70"/>
      <c r="E9934" s="70"/>
      <c r="H9934" s="72"/>
    </row>
    <row r="9935" spans="1:8" s="66" customFormat="1">
      <c r="A9935" s="16"/>
      <c r="B9935" s="70"/>
      <c r="C9935" s="71"/>
      <c r="D9935" s="70"/>
      <c r="E9935" s="70"/>
      <c r="H9935" s="72"/>
    </row>
    <row r="9936" spans="1:8" s="66" customFormat="1">
      <c r="A9936" s="16"/>
      <c r="B9936" s="70"/>
      <c r="C9936" s="71"/>
      <c r="D9936" s="70"/>
      <c r="E9936" s="70"/>
      <c r="H9936" s="72"/>
    </row>
    <row r="9937" spans="1:8" s="66" customFormat="1">
      <c r="A9937" s="16"/>
      <c r="B9937" s="70"/>
      <c r="C9937" s="71"/>
      <c r="D9937" s="70"/>
      <c r="E9937" s="70"/>
      <c r="H9937" s="72"/>
    </row>
    <row r="9938" spans="1:8" s="66" customFormat="1">
      <c r="A9938" s="16"/>
      <c r="B9938" s="70"/>
      <c r="C9938" s="71"/>
      <c r="D9938" s="70"/>
      <c r="E9938" s="70"/>
      <c r="H9938" s="72"/>
    </row>
    <row r="9939" spans="1:8" s="66" customFormat="1">
      <c r="A9939" s="16"/>
      <c r="B9939" s="70"/>
      <c r="C9939" s="71"/>
      <c r="D9939" s="70"/>
      <c r="E9939" s="70"/>
      <c r="H9939" s="72"/>
    </row>
    <row r="9940" spans="1:8" s="66" customFormat="1">
      <c r="A9940" s="16"/>
      <c r="B9940" s="70"/>
      <c r="C9940" s="71"/>
      <c r="D9940" s="70"/>
      <c r="E9940" s="70"/>
      <c r="H9940" s="72"/>
    </row>
    <row r="9941" spans="1:8" s="66" customFormat="1">
      <c r="A9941" s="16"/>
      <c r="B9941" s="70"/>
      <c r="C9941" s="71"/>
      <c r="D9941" s="70"/>
      <c r="E9941" s="70"/>
      <c r="H9941" s="72"/>
    </row>
    <row r="9942" spans="1:8" s="66" customFormat="1">
      <c r="A9942" s="16"/>
      <c r="B9942" s="70"/>
      <c r="C9942" s="71"/>
      <c r="D9942" s="70"/>
      <c r="E9942" s="70"/>
      <c r="H9942" s="72"/>
    </row>
    <row r="9943" spans="1:8" s="66" customFormat="1">
      <c r="A9943" s="16"/>
      <c r="B9943" s="70"/>
      <c r="C9943" s="71"/>
      <c r="D9943" s="70"/>
      <c r="E9943" s="70"/>
      <c r="H9943" s="72"/>
    </row>
    <row r="9944" spans="1:8" s="66" customFormat="1">
      <c r="A9944" s="16"/>
      <c r="B9944" s="70"/>
      <c r="C9944" s="71"/>
      <c r="D9944" s="70"/>
      <c r="E9944" s="70"/>
      <c r="H9944" s="72"/>
    </row>
    <row r="9945" spans="1:8" s="66" customFormat="1">
      <c r="A9945" s="16"/>
      <c r="B9945" s="70"/>
      <c r="C9945" s="71"/>
      <c r="D9945" s="70"/>
      <c r="E9945" s="70"/>
      <c r="H9945" s="72"/>
    </row>
    <row r="9946" spans="1:8" s="66" customFormat="1">
      <c r="A9946" s="16"/>
      <c r="B9946" s="70"/>
      <c r="C9946" s="71"/>
      <c r="D9946" s="70"/>
      <c r="E9946" s="70"/>
      <c r="H9946" s="72"/>
    </row>
    <row r="9947" spans="1:8" s="66" customFormat="1">
      <c r="A9947" s="16"/>
      <c r="B9947" s="70"/>
      <c r="C9947" s="71"/>
      <c r="D9947" s="70"/>
      <c r="E9947" s="70"/>
      <c r="H9947" s="72"/>
    </row>
    <row r="9948" spans="1:8" s="66" customFormat="1">
      <c r="A9948" s="16"/>
      <c r="B9948" s="70"/>
      <c r="C9948" s="71"/>
      <c r="D9948" s="70"/>
      <c r="E9948" s="70"/>
      <c r="H9948" s="72"/>
    </row>
    <row r="9949" spans="1:8" s="66" customFormat="1">
      <c r="A9949" s="16"/>
      <c r="B9949" s="70"/>
      <c r="C9949" s="71"/>
      <c r="D9949" s="70"/>
      <c r="E9949" s="70"/>
      <c r="H9949" s="72"/>
    </row>
    <row r="9950" spans="1:8" s="66" customFormat="1">
      <c r="A9950" s="16"/>
      <c r="B9950" s="70"/>
      <c r="C9950" s="71"/>
      <c r="D9950" s="70"/>
      <c r="E9950" s="70"/>
      <c r="H9950" s="72"/>
    </row>
    <row r="9951" spans="1:8" s="66" customFormat="1">
      <c r="A9951" s="16"/>
      <c r="B9951" s="70"/>
      <c r="C9951" s="71"/>
      <c r="D9951" s="70"/>
      <c r="E9951" s="70"/>
      <c r="H9951" s="72"/>
    </row>
    <row r="9952" spans="1:8" s="66" customFormat="1">
      <c r="A9952" s="16"/>
      <c r="B9952" s="70"/>
      <c r="C9952" s="71"/>
      <c r="D9952" s="70"/>
      <c r="E9952" s="70"/>
      <c r="H9952" s="72"/>
    </row>
    <row r="9953" spans="1:8" s="66" customFormat="1">
      <c r="A9953" s="16"/>
      <c r="B9953" s="70"/>
      <c r="C9953" s="71"/>
      <c r="D9953" s="70"/>
      <c r="E9953" s="70"/>
      <c r="H9953" s="72"/>
    </row>
    <row r="9954" spans="1:8" s="66" customFormat="1">
      <c r="A9954" s="16"/>
      <c r="B9954" s="70"/>
      <c r="C9954" s="71"/>
      <c r="D9954" s="70"/>
      <c r="E9954" s="70"/>
      <c r="H9954" s="72"/>
    </row>
    <row r="9955" spans="1:8" s="66" customFormat="1">
      <c r="A9955" s="16"/>
      <c r="B9955" s="70"/>
      <c r="C9955" s="71"/>
      <c r="D9955" s="70"/>
      <c r="E9955" s="70"/>
      <c r="H9955" s="72"/>
    </row>
    <row r="9956" spans="1:8" s="66" customFormat="1">
      <c r="A9956" s="16"/>
      <c r="B9956" s="70"/>
      <c r="C9956" s="71"/>
      <c r="D9956" s="70"/>
      <c r="E9956" s="70"/>
      <c r="H9956" s="72"/>
    </row>
    <row r="9957" spans="1:8" s="66" customFormat="1">
      <c r="A9957" s="16"/>
      <c r="B9957" s="70"/>
      <c r="C9957" s="71"/>
      <c r="D9957" s="70"/>
      <c r="E9957" s="70"/>
      <c r="H9957" s="72"/>
    </row>
    <row r="9958" spans="1:8" s="66" customFormat="1">
      <c r="A9958" s="16"/>
      <c r="B9958" s="70"/>
      <c r="C9958" s="71"/>
      <c r="D9958" s="70"/>
      <c r="E9958" s="70"/>
      <c r="H9958" s="72"/>
    </row>
    <row r="9959" spans="1:8" s="66" customFormat="1">
      <c r="A9959" s="16"/>
      <c r="B9959" s="70"/>
      <c r="C9959" s="71"/>
      <c r="D9959" s="70"/>
      <c r="E9959" s="70"/>
      <c r="H9959" s="72"/>
    </row>
    <row r="9960" spans="1:8" s="66" customFormat="1">
      <c r="A9960" s="16"/>
      <c r="B9960" s="70"/>
      <c r="C9960" s="71"/>
      <c r="D9960" s="70"/>
      <c r="E9960" s="70"/>
      <c r="H9960" s="72"/>
    </row>
    <row r="9961" spans="1:8" s="66" customFormat="1">
      <c r="A9961" s="16"/>
      <c r="B9961" s="70"/>
      <c r="C9961" s="71"/>
      <c r="D9961" s="70"/>
      <c r="E9961" s="70"/>
      <c r="H9961" s="72"/>
    </row>
    <row r="9962" spans="1:8" s="66" customFormat="1">
      <c r="A9962" s="16"/>
      <c r="B9962" s="70"/>
      <c r="C9962" s="71"/>
      <c r="D9962" s="70"/>
      <c r="E9962" s="70"/>
      <c r="H9962" s="72"/>
    </row>
    <row r="9963" spans="1:8" s="66" customFormat="1">
      <c r="A9963" s="16"/>
      <c r="B9963" s="70"/>
      <c r="C9963" s="71"/>
      <c r="D9963" s="70"/>
      <c r="E9963" s="70"/>
      <c r="H9963" s="72"/>
    </row>
    <row r="9964" spans="1:8" s="66" customFormat="1">
      <c r="A9964" s="16"/>
      <c r="B9964" s="70"/>
      <c r="C9964" s="71"/>
      <c r="D9964" s="70"/>
      <c r="E9964" s="70"/>
      <c r="H9964" s="72"/>
    </row>
    <row r="9965" spans="1:8" s="66" customFormat="1">
      <c r="A9965" s="16"/>
      <c r="B9965" s="70"/>
      <c r="C9965" s="71"/>
      <c r="D9965" s="70"/>
      <c r="E9965" s="70"/>
      <c r="H9965" s="72"/>
    </row>
    <row r="9966" spans="1:8" s="66" customFormat="1">
      <c r="A9966" s="16"/>
      <c r="B9966" s="70"/>
      <c r="C9966" s="71"/>
      <c r="D9966" s="70"/>
      <c r="E9966" s="70"/>
      <c r="H9966" s="72"/>
    </row>
    <row r="9967" spans="1:8" s="66" customFormat="1">
      <c r="A9967" s="16"/>
      <c r="B9967" s="70"/>
      <c r="C9967" s="71"/>
      <c r="D9967" s="70"/>
      <c r="E9967" s="70"/>
      <c r="H9967" s="72"/>
    </row>
    <row r="9968" spans="1:8" s="66" customFormat="1">
      <c r="A9968" s="16"/>
      <c r="B9968" s="70"/>
      <c r="C9968" s="71"/>
      <c r="D9968" s="70"/>
      <c r="E9968" s="70"/>
      <c r="H9968" s="72"/>
    </row>
    <row r="9969" spans="1:8" s="66" customFormat="1">
      <c r="A9969" s="16"/>
      <c r="B9969" s="70"/>
      <c r="C9969" s="71"/>
      <c r="D9969" s="70"/>
      <c r="E9969" s="70"/>
      <c r="H9969" s="72"/>
    </row>
    <row r="9970" spans="1:8" s="66" customFormat="1">
      <c r="A9970" s="16"/>
      <c r="B9970" s="70"/>
      <c r="C9970" s="71"/>
      <c r="D9970" s="70"/>
      <c r="E9970" s="70"/>
      <c r="H9970" s="72"/>
    </row>
    <row r="9971" spans="1:8" s="66" customFormat="1">
      <c r="A9971" s="16"/>
      <c r="B9971" s="70"/>
      <c r="C9971" s="71"/>
      <c r="D9971" s="70"/>
      <c r="E9971" s="70"/>
      <c r="H9971" s="72"/>
    </row>
    <row r="9972" spans="1:8" s="66" customFormat="1">
      <c r="A9972" s="16"/>
      <c r="B9972" s="70"/>
      <c r="C9972" s="71"/>
      <c r="D9972" s="70"/>
      <c r="E9972" s="70"/>
      <c r="H9972" s="72"/>
    </row>
    <row r="9973" spans="1:8" s="66" customFormat="1">
      <c r="A9973" s="16"/>
      <c r="B9973" s="70"/>
      <c r="C9973" s="71"/>
      <c r="D9973" s="70"/>
      <c r="E9973" s="70"/>
      <c r="H9973" s="72"/>
    </row>
    <row r="9974" spans="1:8" s="66" customFormat="1">
      <c r="A9974" s="16"/>
      <c r="B9974" s="70"/>
      <c r="C9974" s="71"/>
      <c r="D9974" s="70"/>
      <c r="E9974" s="70"/>
      <c r="H9974" s="72"/>
    </row>
    <row r="9975" spans="1:8" s="66" customFormat="1">
      <c r="A9975" s="16"/>
      <c r="B9975" s="70"/>
      <c r="C9975" s="71"/>
      <c r="D9975" s="70"/>
      <c r="E9975" s="70"/>
      <c r="H9975" s="72"/>
    </row>
    <row r="9976" spans="1:8" s="66" customFormat="1">
      <c r="A9976" s="16"/>
      <c r="B9976" s="70"/>
      <c r="C9976" s="71"/>
      <c r="D9976" s="70"/>
      <c r="E9976" s="70"/>
      <c r="H9976" s="72"/>
    </row>
    <row r="9977" spans="1:8" s="66" customFormat="1">
      <c r="A9977" s="16"/>
      <c r="B9977" s="70"/>
      <c r="C9977" s="71"/>
      <c r="D9977" s="70"/>
      <c r="E9977" s="70"/>
      <c r="H9977" s="72"/>
    </row>
    <row r="9978" spans="1:8" s="66" customFormat="1">
      <c r="A9978" s="16"/>
      <c r="B9978" s="70"/>
      <c r="C9978" s="71"/>
      <c r="D9978" s="70"/>
      <c r="E9978" s="70"/>
      <c r="H9978" s="72"/>
    </row>
    <row r="9979" spans="1:8" s="66" customFormat="1">
      <c r="A9979" s="16"/>
      <c r="B9979" s="70"/>
      <c r="C9979" s="71"/>
      <c r="D9979" s="70"/>
      <c r="E9979" s="70"/>
      <c r="H9979" s="72"/>
    </row>
    <row r="9980" spans="1:8" s="66" customFormat="1">
      <c r="A9980" s="16"/>
      <c r="B9980" s="70"/>
      <c r="C9980" s="71"/>
      <c r="D9980" s="70"/>
      <c r="E9980" s="70"/>
      <c r="H9980" s="72"/>
    </row>
    <row r="9981" spans="1:8" s="66" customFormat="1">
      <c r="A9981" s="16"/>
      <c r="B9981" s="70"/>
      <c r="C9981" s="71"/>
      <c r="D9981" s="70"/>
      <c r="E9981" s="70"/>
      <c r="H9981" s="72"/>
    </row>
    <row r="9982" spans="1:8" s="66" customFormat="1">
      <c r="A9982" s="16"/>
      <c r="B9982" s="70"/>
      <c r="C9982" s="71"/>
      <c r="D9982" s="70"/>
      <c r="E9982" s="70"/>
      <c r="H9982" s="72"/>
    </row>
    <row r="9983" spans="1:8" s="66" customFormat="1">
      <c r="A9983" s="16"/>
      <c r="B9983" s="70"/>
      <c r="C9983" s="71"/>
      <c r="D9983" s="70"/>
      <c r="E9983" s="70"/>
      <c r="H9983" s="72"/>
    </row>
    <row r="9984" spans="1:8" s="66" customFormat="1">
      <c r="A9984" s="16"/>
      <c r="B9984" s="70"/>
      <c r="C9984" s="71"/>
      <c r="D9984" s="70"/>
      <c r="E9984" s="70"/>
      <c r="H9984" s="72"/>
    </row>
    <row r="9985" spans="1:8" s="66" customFormat="1">
      <c r="A9985" s="16"/>
      <c r="B9985" s="70"/>
      <c r="C9985" s="71"/>
      <c r="D9985" s="70"/>
      <c r="E9985" s="70"/>
      <c r="H9985" s="72"/>
    </row>
    <row r="9986" spans="1:8" s="66" customFormat="1">
      <c r="A9986" s="16"/>
      <c r="B9986" s="70"/>
      <c r="C9986" s="71"/>
      <c r="D9986" s="70"/>
      <c r="E9986" s="70"/>
      <c r="H9986" s="72"/>
    </row>
    <row r="9987" spans="1:8" s="66" customFormat="1">
      <c r="A9987" s="16"/>
      <c r="B9987" s="70"/>
      <c r="C9987" s="71"/>
      <c r="D9987" s="70"/>
      <c r="E9987" s="70"/>
      <c r="H9987" s="72"/>
    </row>
    <row r="9988" spans="1:8" s="66" customFormat="1">
      <c r="A9988" s="16"/>
      <c r="B9988" s="70"/>
      <c r="C9988" s="71"/>
      <c r="D9988" s="70"/>
      <c r="E9988" s="70"/>
      <c r="H9988" s="72"/>
    </row>
    <row r="9989" spans="1:8" s="66" customFormat="1">
      <c r="A9989" s="16"/>
      <c r="B9989" s="70"/>
      <c r="C9989" s="71"/>
      <c r="D9989" s="70"/>
      <c r="E9989" s="70"/>
      <c r="H9989" s="72"/>
    </row>
    <row r="9990" spans="1:8" s="66" customFormat="1">
      <c r="A9990" s="16"/>
      <c r="B9990" s="70"/>
      <c r="C9990" s="71"/>
      <c r="D9990" s="70"/>
      <c r="E9990" s="70"/>
      <c r="H9990" s="72"/>
    </row>
    <row r="9991" spans="1:8" s="66" customFormat="1">
      <c r="A9991" s="16"/>
      <c r="B9991" s="70"/>
      <c r="C9991" s="71"/>
      <c r="D9991" s="70"/>
      <c r="E9991" s="70"/>
      <c r="H9991" s="72"/>
    </row>
    <row r="9992" spans="1:8" s="66" customFormat="1">
      <c r="A9992" s="16"/>
      <c r="B9992" s="70"/>
      <c r="C9992" s="71"/>
      <c r="D9992" s="70"/>
      <c r="E9992" s="70"/>
      <c r="H9992" s="72"/>
    </row>
    <row r="9993" spans="1:8" s="66" customFormat="1">
      <c r="A9993" s="16"/>
      <c r="B9993" s="70"/>
      <c r="C9993" s="71"/>
      <c r="D9993" s="70"/>
      <c r="E9993" s="70"/>
      <c r="H9993" s="72"/>
    </row>
    <row r="9994" spans="1:8" s="66" customFormat="1">
      <c r="A9994" s="16"/>
      <c r="B9994" s="70"/>
      <c r="C9994" s="71"/>
      <c r="D9994" s="70"/>
      <c r="E9994" s="70"/>
      <c r="H9994" s="72"/>
    </row>
    <row r="9995" spans="1:8" s="66" customFormat="1">
      <c r="A9995" s="16"/>
      <c r="B9995" s="70"/>
      <c r="C9995" s="71"/>
      <c r="D9995" s="70"/>
      <c r="E9995" s="70"/>
      <c r="H9995" s="72"/>
    </row>
    <row r="9996" spans="1:8" s="66" customFormat="1">
      <c r="A9996" s="16"/>
      <c r="B9996" s="70"/>
      <c r="C9996" s="71"/>
      <c r="D9996" s="70"/>
      <c r="E9996" s="70"/>
      <c r="H9996" s="72"/>
    </row>
    <row r="9997" spans="1:8" s="66" customFormat="1">
      <c r="A9997" s="16"/>
      <c r="B9997" s="70"/>
      <c r="C9997" s="71"/>
      <c r="D9997" s="70"/>
      <c r="E9997" s="70"/>
      <c r="H9997" s="72"/>
    </row>
    <row r="9998" spans="1:8" s="66" customFormat="1">
      <c r="A9998" s="16"/>
      <c r="B9998" s="70"/>
      <c r="C9998" s="71"/>
      <c r="D9998" s="70"/>
      <c r="E9998" s="70"/>
      <c r="H9998" s="72"/>
    </row>
    <row r="9999" spans="1:8" s="66" customFormat="1">
      <c r="A9999" s="16"/>
      <c r="B9999" s="70"/>
      <c r="C9999" s="71"/>
      <c r="D9999" s="70"/>
      <c r="E9999" s="70"/>
      <c r="H9999" s="72"/>
    </row>
    <row r="10000" spans="1:8" s="66" customFormat="1">
      <c r="A10000" s="16"/>
      <c r="B10000" s="70"/>
      <c r="C10000" s="71"/>
      <c r="D10000" s="70"/>
      <c r="E10000" s="70"/>
      <c r="H10000" s="72"/>
    </row>
    <row r="10001" spans="1:8" s="66" customFormat="1">
      <c r="A10001" s="16"/>
      <c r="B10001" s="70"/>
      <c r="C10001" s="71"/>
      <c r="D10001" s="70"/>
      <c r="E10001" s="70"/>
      <c r="H10001" s="72"/>
    </row>
    <row r="10002" spans="1:8" s="66" customFormat="1">
      <c r="A10002" s="16"/>
      <c r="B10002" s="70"/>
      <c r="C10002" s="71"/>
      <c r="D10002" s="70"/>
      <c r="E10002" s="70"/>
      <c r="H10002" s="72"/>
    </row>
    <row r="10003" spans="1:8" s="66" customFormat="1">
      <c r="A10003" s="16"/>
      <c r="B10003" s="70"/>
      <c r="C10003" s="71"/>
      <c r="D10003" s="70"/>
      <c r="E10003" s="70"/>
      <c r="H10003" s="72"/>
    </row>
    <row r="10004" spans="1:8" s="66" customFormat="1">
      <c r="A10004" s="16"/>
      <c r="B10004" s="70"/>
      <c r="C10004" s="71"/>
      <c r="D10004" s="70"/>
      <c r="E10004" s="70"/>
      <c r="H10004" s="72"/>
    </row>
    <row r="10005" spans="1:8" s="66" customFormat="1">
      <c r="A10005" s="16"/>
      <c r="B10005" s="70"/>
      <c r="C10005" s="71"/>
      <c r="D10005" s="70"/>
      <c r="E10005" s="70"/>
      <c r="H10005" s="72"/>
    </row>
    <row r="10006" spans="1:8" s="66" customFormat="1">
      <c r="A10006" s="16"/>
      <c r="B10006" s="70"/>
      <c r="C10006" s="71"/>
      <c r="D10006" s="70"/>
      <c r="E10006" s="70"/>
      <c r="H10006" s="72"/>
    </row>
    <row r="10007" spans="1:8" s="66" customFormat="1">
      <c r="A10007" s="16"/>
      <c r="B10007" s="70"/>
      <c r="C10007" s="71"/>
      <c r="D10007" s="70"/>
      <c r="E10007" s="70"/>
      <c r="H10007" s="72"/>
    </row>
    <row r="10008" spans="1:8" s="66" customFormat="1">
      <c r="A10008" s="16"/>
      <c r="B10008" s="70"/>
      <c r="C10008" s="71"/>
      <c r="D10008" s="70"/>
      <c r="E10008" s="70"/>
      <c r="H10008" s="72"/>
    </row>
    <row r="10009" spans="1:8" s="66" customFormat="1">
      <c r="A10009" s="16"/>
      <c r="B10009" s="70"/>
      <c r="C10009" s="71"/>
      <c r="D10009" s="70"/>
      <c r="E10009" s="70"/>
      <c r="H10009" s="72"/>
    </row>
    <row r="10010" spans="1:8" s="66" customFormat="1">
      <c r="A10010" s="16"/>
      <c r="B10010" s="70"/>
      <c r="C10010" s="71"/>
      <c r="D10010" s="70"/>
      <c r="E10010" s="70"/>
      <c r="H10010" s="72"/>
    </row>
    <row r="10011" spans="1:8" s="66" customFormat="1">
      <c r="A10011" s="16"/>
      <c r="B10011" s="70"/>
      <c r="C10011" s="71"/>
      <c r="D10011" s="70"/>
      <c r="E10011" s="70"/>
      <c r="H10011" s="72"/>
    </row>
    <row r="10012" spans="1:8" s="66" customFormat="1">
      <c r="A10012" s="16"/>
      <c r="B10012" s="70"/>
      <c r="C10012" s="71"/>
      <c r="D10012" s="70"/>
      <c r="E10012" s="70"/>
      <c r="H10012" s="72"/>
    </row>
    <row r="10013" spans="1:8" s="66" customFormat="1">
      <c r="A10013" s="16"/>
      <c r="B10013" s="70"/>
      <c r="C10013" s="71"/>
      <c r="D10013" s="70"/>
      <c r="E10013" s="70"/>
      <c r="H10013" s="72"/>
    </row>
    <row r="10014" spans="1:8" s="66" customFormat="1">
      <c r="A10014" s="16"/>
      <c r="B10014" s="70"/>
      <c r="C10014" s="71"/>
      <c r="D10014" s="70"/>
      <c r="E10014" s="70"/>
      <c r="H10014" s="72"/>
    </row>
    <row r="10015" spans="1:8" s="66" customFormat="1">
      <c r="A10015" s="16"/>
      <c r="B10015" s="70"/>
      <c r="C10015" s="71"/>
      <c r="D10015" s="70"/>
      <c r="E10015" s="70"/>
      <c r="H10015" s="72"/>
    </row>
    <row r="10016" spans="1:8" s="66" customFormat="1">
      <c r="A10016" s="16"/>
      <c r="B10016" s="70"/>
      <c r="C10016" s="71"/>
      <c r="D10016" s="70"/>
      <c r="E10016" s="70"/>
      <c r="H10016" s="72"/>
    </row>
    <row r="10017" spans="1:8" s="66" customFormat="1">
      <c r="A10017" s="16"/>
      <c r="B10017" s="70"/>
      <c r="C10017" s="71"/>
      <c r="D10017" s="70"/>
      <c r="E10017" s="70"/>
      <c r="H10017" s="72"/>
    </row>
    <row r="10018" spans="1:8" s="66" customFormat="1">
      <c r="A10018" s="16"/>
      <c r="B10018" s="70"/>
      <c r="C10018" s="71"/>
      <c r="D10018" s="70"/>
      <c r="E10018" s="70"/>
      <c r="H10018" s="72"/>
    </row>
    <row r="10019" spans="1:8" s="66" customFormat="1">
      <c r="A10019" s="16"/>
      <c r="B10019" s="70"/>
      <c r="C10019" s="71"/>
      <c r="D10019" s="70"/>
      <c r="E10019" s="70"/>
      <c r="H10019" s="72"/>
    </row>
    <row r="10020" spans="1:8" s="66" customFormat="1">
      <c r="A10020" s="16"/>
      <c r="B10020" s="70"/>
      <c r="C10020" s="71"/>
      <c r="D10020" s="70"/>
      <c r="E10020" s="70"/>
      <c r="H10020" s="72"/>
    </row>
    <row r="10021" spans="1:8" s="66" customFormat="1">
      <c r="A10021" s="16"/>
      <c r="B10021" s="70"/>
      <c r="C10021" s="71"/>
      <c r="D10021" s="70"/>
      <c r="E10021" s="70"/>
      <c r="H10021" s="72"/>
    </row>
    <row r="10022" spans="1:8" s="66" customFormat="1">
      <c r="A10022" s="16"/>
      <c r="B10022" s="70"/>
      <c r="C10022" s="71"/>
      <c r="D10022" s="70"/>
      <c r="E10022" s="70"/>
      <c r="H10022" s="72"/>
    </row>
    <row r="10023" spans="1:8" s="66" customFormat="1">
      <c r="A10023" s="16"/>
      <c r="B10023" s="70"/>
      <c r="C10023" s="71"/>
      <c r="D10023" s="70"/>
      <c r="E10023" s="70"/>
      <c r="H10023" s="72"/>
    </row>
    <row r="10024" spans="1:8" s="66" customFormat="1">
      <c r="A10024" s="16"/>
      <c r="B10024" s="70"/>
      <c r="C10024" s="71"/>
      <c r="D10024" s="70"/>
      <c r="E10024" s="70"/>
      <c r="H10024" s="72"/>
    </row>
    <row r="10025" spans="1:8" s="66" customFormat="1">
      <c r="A10025" s="16"/>
      <c r="B10025" s="70"/>
      <c r="C10025" s="71"/>
      <c r="D10025" s="70"/>
      <c r="E10025" s="70"/>
      <c r="H10025" s="72"/>
    </row>
    <row r="10026" spans="1:8" s="66" customFormat="1">
      <c r="A10026" s="16"/>
      <c r="B10026" s="70"/>
      <c r="C10026" s="71"/>
      <c r="D10026" s="70"/>
      <c r="E10026" s="70"/>
      <c r="H10026" s="72"/>
    </row>
    <row r="10027" spans="1:8" s="66" customFormat="1">
      <c r="A10027" s="16"/>
      <c r="B10027" s="70"/>
      <c r="C10027" s="71"/>
      <c r="D10027" s="70"/>
      <c r="E10027" s="70"/>
      <c r="H10027" s="72"/>
    </row>
    <row r="10028" spans="1:8" s="66" customFormat="1">
      <c r="A10028" s="16"/>
      <c r="B10028" s="70"/>
      <c r="C10028" s="71"/>
      <c r="D10028" s="70"/>
      <c r="E10028" s="70"/>
      <c r="H10028" s="72"/>
    </row>
    <row r="10029" spans="1:8" s="66" customFormat="1">
      <c r="A10029" s="16"/>
      <c r="B10029" s="70"/>
      <c r="C10029" s="71"/>
      <c r="D10029" s="70"/>
      <c r="E10029" s="70"/>
      <c r="H10029" s="72"/>
    </row>
    <row r="10030" spans="1:8" s="66" customFormat="1">
      <c r="A10030" s="16"/>
      <c r="B10030" s="70"/>
      <c r="C10030" s="71"/>
      <c r="D10030" s="70"/>
      <c r="E10030" s="70"/>
      <c r="H10030" s="72"/>
    </row>
    <row r="10031" spans="1:8" s="66" customFormat="1">
      <c r="A10031" s="16"/>
      <c r="B10031" s="70"/>
      <c r="C10031" s="71"/>
      <c r="D10031" s="70"/>
      <c r="E10031" s="70"/>
      <c r="H10031" s="72"/>
    </row>
    <row r="10032" spans="1:8" s="66" customFormat="1">
      <c r="A10032" s="16"/>
      <c r="B10032" s="70"/>
      <c r="C10032" s="71"/>
      <c r="D10032" s="70"/>
      <c r="E10032" s="70"/>
      <c r="H10032" s="72"/>
    </row>
    <row r="10033" spans="1:8" s="66" customFormat="1">
      <c r="A10033" s="16"/>
      <c r="B10033" s="70"/>
      <c r="C10033" s="71"/>
      <c r="D10033" s="70"/>
      <c r="E10033" s="70"/>
      <c r="H10033" s="72"/>
    </row>
    <row r="10034" spans="1:8" s="66" customFormat="1">
      <c r="A10034" s="16"/>
      <c r="B10034" s="70"/>
      <c r="C10034" s="71"/>
      <c r="D10034" s="70"/>
      <c r="E10034" s="70"/>
      <c r="H10034" s="72"/>
    </row>
    <row r="10035" spans="1:8" s="66" customFormat="1">
      <c r="A10035" s="16"/>
      <c r="B10035" s="70"/>
      <c r="C10035" s="71"/>
      <c r="D10035" s="70"/>
      <c r="E10035" s="70"/>
      <c r="H10035" s="72"/>
    </row>
    <row r="10036" spans="1:8" s="66" customFormat="1">
      <c r="A10036" s="16"/>
      <c r="B10036" s="70"/>
      <c r="C10036" s="71"/>
      <c r="D10036" s="70"/>
      <c r="E10036" s="70"/>
      <c r="H10036" s="72"/>
    </row>
    <row r="10037" spans="1:8" s="66" customFormat="1">
      <c r="A10037" s="16"/>
      <c r="B10037" s="70"/>
      <c r="C10037" s="71"/>
      <c r="D10037" s="70"/>
      <c r="E10037" s="70"/>
      <c r="H10037" s="72"/>
    </row>
    <row r="10038" spans="1:8" s="66" customFormat="1">
      <c r="A10038" s="16"/>
      <c r="B10038" s="70"/>
      <c r="C10038" s="71"/>
      <c r="D10038" s="70"/>
      <c r="E10038" s="70"/>
      <c r="H10038" s="72"/>
    </row>
    <row r="10039" spans="1:8" s="66" customFormat="1">
      <c r="A10039" s="16"/>
      <c r="B10039" s="70"/>
      <c r="C10039" s="71"/>
      <c r="D10039" s="70"/>
      <c r="E10039" s="70"/>
      <c r="H10039" s="72"/>
    </row>
    <row r="10040" spans="1:8" s="66" customFormat="1">
      <c r="A10040" s="16"/>
      <c r="B10040" s="70"/>
      <c r="C10040" s="71"/>
      <c r="D10040" s="70"/>
      <c r="E10040" s="70"/>
      <c r="H10040" s="72"/>
    </row>
    <row r="10041" spans="1:8" s="66" customFormat="1">
      <c r="A10041" s="16"/>
      <c r="B10041" s="70"/>
      <c r="C10041" s="71"/>
      <c r="D10041" s="70"/>
      <c r="E10041" s="70"/>
      <c r="H10041" s="72"/>
    </row>
    <row r="10042" spans="1:8" s="66" customFormat="1">
      <c r="A10042" s="16"/>
      <c r="B10042" s="70"/>
      <c r="C10042" s="71"/>
      <c r="D10042" s="70"/>
      <c r="E10042" s="70"/>
      <c r="H10042" s="72"/>
    </row>
    <row r="10043" spans="1:8" s="66" customFormat="1">
      <c r="A10043" s="16"/>
      <c r="B10043" s="70"/>
      <c r="C10043" s="71"/>
      <c r="D10043" s="70"/>
      <c r="E10043" s="70"/>
      <c r="H10043" s="72"/>
    </row>
    <row r="10044" spans="1:8" s="66" customFormat="1">
      <c r="A10044" s="16"/>
      <c r="B10044" s="70"/>
      <c r="C10044" s="71"/>
      <c r="D10044" s="70"/>
      <c r="E10044" s="70"/>
      <c r="H10044" s="72"/>
    </row>
    <row r="10045" spans="1:8" s="66" customFormat="1">
      <c r="A10045" s="16"/>
      <c r="B10045" s="70"/>
      <c r="C10045" s="71"/>
      <c r="D10045" s="70"/>
      <c r="E10045" s="70"/>
      <c r="H10045" s="72"/>
    </row>
    <row r="10046" spans="1:8" s="66" customFormat="1">
      <c r="A10046" s="16"/>
      <c r="B10046" s="70"/>
      <c r="C10046" s="71"/>
      <c r="D10046" s="70"/>
      <c r="E10046" s="70"/>
      <c r="H10046" s="72"/>
    </row>
    <row r="10047" spans="1:8" s="66" customFormat="1">
      <c r="A10047" s="16"/>
      <c r="B10047" s="70"/>
      <c r="C10047" s="71"/>
      <c r="D10047" s="70"/>
      <c r="E10047" s="70"/>
      <c r="H10047" s="72"/>
    </row>
    <row r="10048" spans="1:8" s="66" customFormat="1">
      <c r="A10048" s="16"/>
      <c r="B10048" s="70"/>
      <c r="C10048" s="71"/>
      <c r="D10048" s="70"/>
      <c r="E10048" s="70"/>
      <c r="H10048" s="72"/>
    </row>
    <row r="10049" spans="1:8" s="66" customFormat="1">
      <c r="A10049" s="16"/>
      <c r="B10049" s="70"/>
      <c r="C10049" s="71"/>
      <c r="D10049" s="70"/>
      <c r="E10049" s="70"/>
      <c r="H10049" s="72"/>
    </row>
    <row r="10050" spans="1:8" s="66" customFormat="1">
      <c r="A10050" s="16"/>
      <c r="B10050" s="70"/>
      <c r="C10050" s="71"/>
      <c r="D10050" s="70"/>
      <c r="E10050" s="70"/>
      <c r="H10050" s="72"/>
    </row>
    <row r="10051" spans="1:8" s="66" customFormat="1">
      <c r="A10051" s="16"/>
      <c r="B10051" s="70"/>
      <c r="C10051" s="71"/>
      <c r="D10051" s="70"/>
      <c r="E10051" s="70"/>
      <c r="H10051" s="72"/>
    </row>
    <row r="10052" spans="1:8" s="66" customFormat="1">
      <c r="A10052" s="16"/>
      <c r="B10052" s="70"/>
      <c r="C10052" s="71"/>
      <c r="D10052" s="70"/>
      <c r="E10052" s="70"/>
      <c r="H10052" s="72"/>
    </row>
    <row r="10053" spans="1:8" s="66" customFormat="1">
      <c r="A10053" s="16"/>
      <c r="B10053" s="70"/>
      <c r="C10053" s="71"/>
      <c r="D10053" s="70"/>
      <c r="E10053" s="70"/>
      <c r="H10053" s="72"/>
    </row>
    <row r="10054" spans="1:8" s="66" customFormat="1">
      <c r="A10054" s="16"/>
      <c r="B10054" s="70"/>
      <c r="C10054" s="71"/>
      <c r="D10054" s="70"/>
      <c r="E10054" s="70"/>
      <c r="H10054" s="72"/>
    </row>
    <row r="10055" spans="1:8" s="66" customFormat="1">
      <c r="A10055" s="16"/>
      <c r="B10055" s="70"/>
      <c r="C10055" s="71"/>
      <c r="D10055" s="70"/>
      <c r="E10055" s="70"/>
      <c r="H10055" s="72"/>
    </row>
    <row r="10056" spans="1:8" s="66" customFormat="1">
      <c r="A10056" s="16"/>
      <c r="B10056" s="70"/>
      <c r="C10056" s="71"/>
      <c r="D10056" s="70"/>
      <c r="E10056" s="70"/>
      <c r="H10056" s="72"/>
    </row>
    <row r="10057" spans="1:8" s="66" customFormat="1">
      <c r="A10057" s="16"/>
      <c r="B10057" s="70"/>
      <c r="C10057" s="71"/>
      <c r="D10057" s="70"/>
      <c r="E10057" s="70"/>
      <c r="H10057" s="72"/>
    </row>
    <row r="10058" spans="1:8" s="66" customFormat="1">
      <c r="A10058" s="16"/>
      <c r="B10058" s="70"/>
      <c r="C10058" s="71"/>
      <c r="D10058" s="70"/>
      <c r="E10058" s="70"/>
      <c r="H10058" s="72"/>
    </row>
    <row r="10059" spans="1:8" s="66" customFormat="1">
      <c r="A10059" s="16"/>
      <c r="B10059" s="70"/>
      <c r="C10059" s="71"/>
      <c r="D10059" s="70"/>
      <c r="E10059" s="70"/>
      <c r="H10059" s="72"/>
    </row>
    <row r="10060" spans="1:8" s="66" customFormat="1">
      <c r="A10060" s="16"/>
      <c r="B10060" s="70"/>
      <c r="C10060" s="71"/>
      <c r="D10060" s="70"/>
      <c r="E10060" s="70"/>
      <c r="H10060" s="72"/>
    </row>
    <row r="10061" spans="1:8" s="66" customFormat="1">
      <c r="A10061" s="16"/>
      <c r="B10061" s="70"/>
      <c r="C10061" s="71"/>
      <c r="D10061" s="70"/>
      <c r="E10061" s="70"/>
      <c r="H10061" s="72"/>
    </row>
    <row r="10062" spans="1:8" s="66" customFormat="1">
      <c r="A10062" s="16"/>
      <c r="B10062" s="70"/>
      <c r="C10062" s="71"/>
      <c r="D10062" s="70"/>
      <c r="E10062" s="70"/>
      <c r="H10062" s="72"/>
    </row>
    <row r="10063" spans="1:8" s="66" customFormat="1">
      <c r="A10063" s="16"/>
      <c r="B10063" s="70"/>
      <c r="C10063" s="71"/>
      <c r="D10063" s="70"/>
      <c r="E10063" s="70"/>
      <c r="H10063" s="72"/>
    </row>
    <row r="10064" spans="1:8" s="66" customFormat="1">
      <c r="A10064" s="16"/>
      <c r="B10064" s="70"/>
      <c r="C10064" s="71"/>
      <c r="D10064" s="70"/>
      <c r="E10064" s="70"/>
      <c r="H10064" s="72"/>
    </row>
    <row r="10065" spans="1:8" s="66" customFormat="1">
      <c r="A10065" s="16"/>
      <c r="B10065" s="70"/>
      <c r="C10065" s="71"/>
      <c r="D10065" s="70"/>
      <c r="E10065" s="70"/>
      <c r="H10065" s="72"/>
    </row>
    <row r="10066" spans="1:8" s="66" customFormat="1">
      <c r="A10066" s="16"/>
      <c r="B10066" s="70"/>
      <c r="C10066" s="71"/>
      <c r="D10066" s="70"/>
      <c r="E10066" s="70"/>
      <c r="H10066" s="72"/>
    </row>
    <row r="10067" spans="1:8" s="66" customFormat="1">
      <c r="A10067" s="16"/>
      <c r="B10067" s="70"/>
      <c r="C10067" s="71"/>
      <c r="D10067" s="70"/>
      <c r="E10067" s="70"/>
      <c r="H10067" s="72"/>
    </row>
    <row r="10068" spans="1:8" s="66" customFormat="1">
      <c r="A10068" s="16"/>
      <c r="B10068" s="70"/>
      <c r="C10068" s="71"/>
      <c r="D10068" s="70"/>
      <c r="E10068" s="70"/>
      <c r="H10068" s="72"/>
    </row>
    <row r="10069" spans="1:8" s="66" customFormat="1">
      <c r="A10069" s="16"/>
      <c r="B10069" s="70"/>
      <c r="C10069" s="71"/>
      <c r="D10069" s="70"/>
      <c r="E10069" s="70"/>
      <c r="H10069" s="72"/>
    </row>
    <row r="10070" spans="1:8" s="66" customFormat="1">
      <c r="A10070" s="16"/>
      <c r="B10070" s="70"/>
      <c r="C10070" s="71"/>
      <c r="D10070" s="70"/>
      <c r="E10070" s="70"/>
      <c r="H10070" s="72"/>
    </row>
    <row r="10071" spans="1:8" s="66" customFormat="1">
      <c r="A10071" s="16"/>
      <c r="B10071" s="70"/>
      <c r="C10071" s="71"/>
      <c r="D10071" s="70"/>
      <c r="E10071" s="70"/>
      <c r="H10071" s="72"/>
    </row>
    <row r="10072" spans="1:8" s="66" customFormat="1">
      <c r="A10072" s="16"/>
      <c r="B10072" s="70"/>
      <c r="C10072" s="71"/>
      <c r="D10072" s="70"/>
      <c r="E10072" s="70"/>
      <c r="H10072" s="72"/>
    </row>
    <row r="10073" spans="1:8" s="66" customFormat="1">
      <c r="A10073" s="16"/>
      <c r="B10073" s="70"/>
      <c r="C10073" s="71"/>
      <c r="D10073" s="70"/>
      <c r="E10073" s="70"/>
      <c r="H10073" s="72"/>
    </row>
    <row r="10074" spans="1:8" s="66" customFormat="1">
      <c r="A10074" s="16"/>
      <c r="B10074" s="70"/>
      <c r="C10074" s="71"/>
      <c r="D10074" s="70"/>
      <c r="E10074" s="70"/>
      <c r="H10074" s="72"/>
    </row>
    <row r="10075" spans="1:8" s="66" customFormat="1">
      <c r="A10075" s="16"/>
      <c r="B10075" s="70"/>
      <c r="C10075" s="71"/>
      <c r="D10075" s="70"/>
      <c r="E10075" s="70"/>
      <c r="H10075" s="72"/>
    </row>
    <row r="10076" spans="1:8" s="66" customFormat="1">
      <c r="A10076" s="16"/>
      <c r="B10076" s="70"/>
      <c r="C10076" s="71"/>
      <c r="D10076" s="70"/>
      <c r="E10076" s="70"/>
      <c r="H10076" s="72"/>
    </row>
    <row r="10077" spans="1:8" s="66" customFormat="1">
      <c r="A10077" s="16"/>
      <c r="B10077" s="70"/>
      <c r="C10077" s="71"/>
      <c r="D10077" s="70"/>
      <c r="E10077" s="70"/>
      <c r="H10077" s="72"/>
    </row>
    <row r="10078" spans="1:8" s="66" customFormat="1">
      <c r="A10078" s="16"/>
      <c r="B10078" s="70"/>
      <c r="C10078" s="71"/>
      <c r="D10078" s="70"/>
      <c r="E10078" s="70"/>
      <c r="H10078" s="72"/>
    </row>
    <row r="10079" spans="1:8" s="66" customFormat="1">
      <c r="A10079" s="16"/>
      <c r="B10079" s="70"/>
      <c r="C10079" s="71"/>
      <c r="D10079" s="70"/>
      <c r="E10079" s="70"/>
      <c r="H10079" s="72"/>
    </row>
    <row r="10080" spans="1:8" s="66" customFormat="1">
      <c r="A10080" s="16"/>
      <c r="B10080" s="70"/>
      <c r="C10080" s="71"/>
      <c r="D10080" s="70"/>
      <c r="E10080" s="70"/>
      <c r="H10080" s="72"/>
    </row>
    <row r="10081" spans="1:8" s="66" customFormat="1">
      <c r="A10081" s="16"/>
      <c r="B10081" s="70"/>
      <c r="C10081" s="71"/>
      <c r="D10081" s="70"/>
      <c r="E10081" s="70"/>
      <c r="H10081" s="72"/>
    </row>
    <row r="10082" spans="1:8" s="66" customFormat="1">
      <c r="A10082" s="16"/>
      <c r="B10082" s="70"/>
      <c r="C10082" s="71"/>
      <c r="D10082" s="70"/>
      <c r="E10082" s="70"/>
      <c r="H10082" s="72"/>
    </row>
    <row r="10083" spans="1:8" s="66" customFormat="1">
      <c r="A10083" s="16"/>
      <c r="B10083" s="70"/>
      <c r="C10083" s="71"/>
      <c r="D10083" s="70"/>
      <c r="E10083" s="70"/>
      <c r="H10083" s="72"/>
    </row>
    <row r="10084" spans="1:8" s="66" customFormat="1">
      <c r="A10084" s="16"/>
      <c r="B10084" s="70"/>
      <c r="C10084" s="71"/>
      <c r="D10084" s="70"/>
      <c r="E10084" s="70"/>
      <c r="H10084" s="72"/>
    </row>
    <row r="10085" spans="1:8" s="66" customFormat="1">
      <c r="A10085" s="16"/>
      <c r="B10085" s="70"/>
      <c r="C10085" s="71"/>
      <c r="D10085" s="70"/>
      <c r="E10085" s="70"/>
      <c r="H10085" s="72"/>
    </row>
    <row r="10086" spans="1:8" s="66" customFormat="1">
      <c r="A10086" s="16"/>
      <c r="B10086" s="70"/>
      <c r="C10086" s="71"/>
      <c r="D10086" s="70"/>
      <c r="E10086" s="70"/>
      <c r="H10086" s="72"/>
    </row>
    <row r="10087" spans="1:8" s="66" customFormat="1">
      <c r="A10087" s="16"/>
      <c r="B10087" s="70"/>
      <c r="C10087" s="71"/>
      <c r="D10087" s="70"/>
      <c r="E10087" s="70"/>
      <c r="H10087" s="72"/>
    </row>
    <row r="10088" spans="1:8" s="66" customFormat="1">
      <c r="A10088" s="16"/>
      <c r="B10088" s="70"/>
      <c r="C10088" s="71"/>
      <c r="D10088" s="70"/>
      <c r="E10088" s="70"/>
      <c r="H10088" s="72"/>
    </row>
    <row r="10089" spans="1:8" s="66" customFormat="1">
      <c r="A10089" s="16"/>
      <c r="B10089" s="70"/>
      <c r="C10089" s="71"/>
      <c r="D10089" s="70"/>
      <c r="E10089" s="70"/>
      <c r="H10089" s="72"/>
    </row>
    <row r="10090" spans="1:8" s="66" customFormat="1">
      <c r="A10090" s="16"/>
      <c r="B10090" s="70"/>
      <c r="C10090" s="71"/>
      <c r="D10090" s="70"/>
      <c r="E10090" s="70"/>
      <c r="H10090" s="72"/>
    </row>
    <row r="10091" spans="1:8" s="66" customFormat="1">
      <c r="A10091" s="16"/>
      <c r="B10091" s="70"/>
      <c r="C10091" s="71"/>
      <c r="D10091" s="70"/>
      <c r="E10091" s="70"/>
      <c r="H10091" s="72"/>
    </row>
    <row r="10092" spans="1:8" s="66" customFormat="1">
      <c r="A10092" s="16"/>
      <c r="B10092" s="70"/>
      <c r="C10092" s="71"/>
      <c r="D10092" s="70"/>
      <c r="E10092" s="70"/>
      <c r="H10092" s="72"/>
    </row>
    <row r="10093" spans="1:8" s="66" customFormat="1">
      <c r="A10093" s="16"/>
      <c r="B10093" s="70"/>
      <c r="C10093" s="71"/>
      <c r="D10093" s="70"/>
      <c r="E10093" s="70"/>
      <c r="H10093" s="72"/>
    </row>
    <row r="10094" spans="1:8" s="66" customFormat="1">
      <c r="A10094" s="16"/>
      <c r="B10094" s="70"/>
      <c r="C10094" s="71"/>
      <c r="D10094" s="70"/>
      <c r="E10094" s="70"/>
      <c r="H10094" s="72"/>
    </row>
    <row r="10095" spans="1:8" s="66" customFormat="1">
      <c r="A10095" s="16"/>
      <c r="B10095" s="70"/>
      <c r="C10095" s="71"/>
      <c r="D10095" s="70"/>
      <c r="E10095" s="70"/>
      <c r="H10095" s="72"/>
    </row>
    <row r="10096" spans="1:8" s="66" customFormat="1">
      <c r="A10096" s="16"/>
      <c r="B10096" s="70"/>
      <c r="C10096" s="71"/>
      <c r="D10096" s="70"/>
      <c r="E10096" s="70"/>
      <c r="H10096" s="72"/>
    </row>
    <row r="10097" spans="1:8" s="66" customFormat="1">
      <c r="A10097" s="16"/>
      <c r="B10097" s="70"/>
      <c r="C10097" s="71"/>
      <c r="D10097" s="70"/>
      <c r="E10097" s="70"/>
      <c r="H10097" s="72"/>
    </row>
    <row r="10098" spans="1:8" s="66" customFormat="1">
      <c r="A10098" s="16"/>
      <c r="B10098" s="70"/>
      <c r="C10098" s="71"/>
      <c r="D10098" s="70"/>
      <c r="E10098" s="70"/>
      <c r="H10098" s="72"/>
    </row>
    <row r="10099" spans="1:8" s="66" customFormat="1">
      <c r="A10099" s="16"/>
      <c r="B10099" s="70"/>
      <c r="C10099" s="71"/>
      <c r="D10099" s="70"/>
      <c r="E10099" s="70"/>
      <c r="H10099" s="72"/>
    </row>
    <row r="10100" spans="1:8" s="66" customFormat="1">
      <c r="A10100" s="16"/>
      <c r="B10100" s="70"/>
      <c r="C10100" s="71"/>
      <c r="D10100" s="70"/>
      <c r="E10100" s="70"/>
      <c r="H10100" s="72"/>
    </row>
    <row r="10101" spans="1:8" s="66" customFormat="1">
      <c r="A10101" s="16"/>
      <c r="B10101" s="70"/>
      <c r="C10101" s="71"/>
      <c r="D10101" s="70"/>
      <c r="E10101" s="70"/>
      <c r="H10101" s="72"/>
    </row>
    <row r="10102" spans="1:8" s="66" customFormat="1">
      <c r="A10102" s="16"/>
      <c r="B10102" s="70"/>
      <c r="C10102" s="71"/>
      <c r="D10102" s="70"/>
      <c r="E10102" s="70"/>
      <c r="H10102" s="72"/>
    </row>
    <row r="10103" spans="1:8" s="66" customFormat="1">
      <c r="A10103" s="16"/>
      <c r="B10103" s="70"/>
      <c r="C10103" s="71"/>
      <c r="D10103" s="70"/>
      <c r="E10103" s="70"/>
      <c r="H10103" s="72"/>
    </row>
    <row r="10104" spans="1:8" s="66" customFormat="1">
      <c r="A10104" s="16"/>
      <c r="B10104" s="70"/>
      <c r="C10104" s="71"/>
      <c r="D10104" s="70"/>
      <c r="E10104" s="70"/>
      <c r="H10104" s="72"/>
    </row>
    <row r="10105" spans="1:8" s="66" customFormat="1">
      <c r="A10105" s="16"/>
      <c r="B10105" s="70"/>
      <c r="C10105" s="71"/>
      <c r="D10105" s="70"/>
      <c r="E10105" s="70"/>
      <c r="H10105" s="72"/>
    </row>
    <row r="10106" spans="1:8" s="66" customFormat="1">
      <c r="A10106" s="16"/>
      <c r="B10106" s="70"/>
      <c r="C10106" s="71"/>
      <c r="D10106" s="70"/>
      <c r="E10106" s="70"/>
      <c r="H10106" s="72"/>
    </row>
    <row r="10107" spans="1:8" s="66" customFormat="1">
      <c r="A10107" s="16"/>
      <c r="B10107" s="70"/>
      <c r="C10107" s="71"/>
      <c r="D10107" s="70"/>
      <c r="E10107" s="70"/>
      <c r="H10107" s="72"/>
    </row>
    <row r="10108" spans="1:8" s="66" customFormat="1">
      <c r="A10108" s="16"/>
      <c r="B10108" s="70"/>
      <c r="C10108" s="71"/>
      <c r="D10108" s="70"/>
      <c r="E10108" s="70"/>
      <c r="H10108" s="72"/>
    </row>
    <row r="10109" spans="1:8" s="66" customFormat="1">
      <c r="A10109" s="16"/>
      <c r="B10109" s="70"/>
      <c r="C10109" s="71"/>
      <c r="D10109" s="70"/>
      <c r="E10109" s="70"/>
      <c r="H10109" s="72"/>
    </row>
    <row r="10110" spans="1:8" s="66" customFormat="1">
      <c r="A10110" s="16"/>
      <c r="B10110" s="70"/>
      <c r="C10110" s="71"/>
      <c r="D10110" s="70"/>
      <c r="E10110" s="70"/>
      <c r="H10110" s="72"/>
    </row>
    <row r="10111" spans="1:8" s="66" customFormat="1">
      <c r="A10111" s="16"/>
      <c r="B10111" s="70"/>
      <c r="C10111" s="71"/>
      <c r="D10111" s="70"/>
      <c r="E10111" s="70"/>
      <c r="H10111" s="72"/>
    </row>
    <row r="10112" spans="1:8" s="66" customFormat="1">
      <c r="A10112" s="16"/>
      <c r="B10112" s="70"/>
      <c r="C10112" s="71"/>
      <c r="D10112" s="70"/>
      <c r="E10112" s="70"/>
      <c r="H10112" s="72"/>
    </row>
    <row r="10113" spans="1:8" s="66" customFormat="1">
      <c r="A10113" s="16"/>
      <c r="B10113" s="70"/>
      <c r="C10113" s="71"/>
      <c r="D10113" s="70"/>
      <c r="E10113" s="70"/>
      <c r="H10113" s="72"/>
    </row>
    <row r="10114" spans="1:8" s="66" customFormat="1">
      <c r="A10114" s="16"/>
      <c r="B10114" s="70"/>
      <c r="C10114" s="71"/>
      <c r="D10114" s="70"/>
      <c r="E10114" s="70"/>
      <c r="H10114" s="72"/>
    </row>
    <row r="10115" spans="1:8" s="66" customFormat="1">
      <c r="A10115" s="16"/>
      <c r="B10115" s="70"/>
      <c r="C10115" s="71"/>
      <c r="D10115" s="70"/>
      <c r="E10115" s="70"/>
      <c r="H10115" s="72"/>
    </row>
    <row r="10116" spans="1:8" s="66" customFormat="1">
      <c r="A10116" s="16"/>
      <c r="B10116" s="70"/>
      <c r="C10116" s="71"/>
      <c r="D10116" s="70"/>
      <c r="E10116" s="70"/>
      <c r="H10116" s="72"/>
    </row>
    <row r="10117" spans="1:8" s="66" customFormat="1">
      <c r="A10117" s="16"/>
      <c r="B10117" s="70"/>
      <c r="C10117" s="71"/>
      <c r="D10117" s="70"/>
      <c r="E10117" s="70"/>
      <c r="H10117" s="72"/>
    </row>
    <row r="10118" spans="1:8" s="66" customFormat="1">
      <c r="A10118" s="16"/>
      <c r="B10118" s="70"/>
      <c r="C10118" s="71"/>
      <c r="D10118" s="70"/>
      <c r="E10118" s="70"/>
      <c r="H10118" s="72"/>
    </row>
    <row r="10119" spans="1:8" s="66" customFormat="1">
      <c r="A10119" s="16"/>
      <c r="B10119" s="70"/>
      <c r="C10119" s="71"/>
      <c r="D10119" s="70"/>
      <c r="E10119" s="70"/>
      <c r="H10119" s="72"/>
    </row>
    <row r="10120" spans="1:8" s="66" customFormat="1">
      <c r="A10120" s="16"/>
      <c r="B10120" s="70"/>
      <c r="C10120" s="71"/>
      <c r="D10120" s="70"/>
      <c r="E10120" s="70"/>
      <c r="H10120" s="72"/>
    </row>
    <row r="10121" spans="1:8" s="66" customFormat="1">
      <c r="A10121" s="16"/>
      <c r="B10121" s="70"/>
      <c r="C10121" s="71"/>
      <c r="D10121" s="70"/>
      <c r="E10121" s="70"/>
      <c r="H10121" s="72"/>
    </row>
    <row r="10122" spans="1:8" s="66" customFormat="1">
      <c r="A10122" s="16"/>
      <c r="B10122" s="70"/>
      <c r="C10122" s="71"/>
      <c r="D10122" s="70"/>
      <c r="E10122" s="70"/>
      <c r="H10122" s="72"/>
    </row>
    <row r="10123" spans="1:8" s="66" customFormat="1">
      <c r="A10123" s="16"/>
      <c r="B10123" s="70"/>
      <c r="C10123" s="71"/>
      <c r="D10123" s="70"/>
      <c r="E10123" s="70"/>
      <c r="H10123" s="72"/>
    </row>
    <row r="10124" spans="1:8" s="66" customFormat="1">
      <c r="A10124" s="16"/>
      <c r="B10124" s="70"/>
      <c r="C10124" s="71"/>
      <c r="D10124" s="70"/>
      <c r="E10124" s="70"/>
      <c r="H10124" s="72"/>
    </row>
    <row r="10125" spans="1:8" s="66" customFormat="1">
      <c r="A10125" s="16"/>
      <c r="B10125" s="70"/>
      <c r="C10125" s="71"/>
      <c r="D10125" s="70"/>
      <c r="E10125" s="70"/>
      <c r="H10125" s="72"/>
    </row>
    <row r="10126" spans="1:8" s="66" customFormat="1">
      <c r="A10126" s="16"/>
      <c r="B10126" s="70"/>
      <c r="C10126" s="71"/>
      <c r="D10126" s="70"/>
      <c r="E10126" s="70"/>
      <c r="H10126" s="72"/>
    </row>
    <row r="10127" spans="1:8" s="66" customFormat="1">
      <c r="A10127" s="16"/>
      <c r="B10127" s="70"/>
      <c r="C10127" s="71"/>
      <c r="D10127" s="70"/>
      <c r="E10127" s="70"/>
      <c r="H10127" s="72"/>
    </row>
    <row r="10128" spans="1:8" s="66" customFormat="1">
      <c r="A10128" s="16"/>
      <c r="B10128" s="70"/>
      <c r="C10128" s="71"/>
      <c r="D10128" s="70"/>
      <c r="E10128" s="70"/>
      <c r="H10128" s="72"/>
    </row>
    <row r="10129" spans="1:8" s="66" customFormat="1">
      <c r="A10129" s="16"/>
      <c r="B10129" s="70"/>
      <c r="C10129" s="71"/>
      <c r="D10129" s="70"/>
      <c r="E10129" s="70"/>
      <c r="H10129" s="72"/>
    </row>
    <row r="10130" spans="1:8" s="66" customFormat="1">
      <c r="A10130" s="16"/>
      <c r="B10130" s="70"/>
      <c r="C10130" s="71"/>
      <c r="D10130" s="70"/>
      <c r="E10130" s="70"/>
      <c r="H10130" s="72"/>
    </row>
    <row r="10131" spans="1:8" s="66" customFormat="1">
      <c r="A10131" s="16"/>
      <c r="B10131" s="70"/>
      <c r="C10131" s="71"/>
      <c r="D10131" s="70"/>
      <c r="E10131" s="70"/>
      <c r="H10131" s="72"/>
    </row>
    <row r="10132" spans="1:8" s="66" customFormat="1">
      <c r="A10132" s="16"/>
      <c r="B10132" s="70"/>
      <c r="C10132" s="71"/>
      <c r="D10132" s="70"/>
      <c r="E10132" s="70"/>
      <c r="H10132" s="72"/>
    </row>
    <row r="10133" spans="1:8" s="66" customFormat="1">
      <c r="A10133" s="16"/>
      <c r="B10133" s="70"/>
      <c r="C10133" s="71"/>
      <c r="D10133" s="70"/>
      <c r="E10133" s="70"/>
      <c r="H10133" s="72"/>
    </row>
    <row r="10134" spans="1:8" s="66" customFormat="1">
      <c r="A10134" s="16"/>
      <c r="B10134" s="70"/>
      <c r="C10134" s="71"/>
      <c r="D10134" s="70"/>
      <c r="E10134" s="70"/>
      <c r="H10134" s="72"/>
    </row>
    <row r="10135" spans="1:8" s="66" customFormat="1">
      <c r="A10135" s="16"/>
      <c r="B10135" s="70"/>
      <c r="C10135" s="71"/>
      <c r="D10135" s="70"/>
      <c r="E10135" s="70"/>
      <c r="H10135" s="72"/>
    </row>
    <row r="10136" spans="1:8" s="66" customFormat="1">
      <c r="A10136" s="16"/>
      <c r="B10136" s="70"/>
      <c r="C10136" s="71"/>
      <c r="D10136" s="70"/>
      <c r="E10136" s="70"/>
      <c r="H10136" s="72"/>
    </row>
    <row r="10137" spans="1:8" s="66" customFormat="1">
      <c r="A10137" s="16"/>
      <c r="B10137" s="70"/>
      <c r="C10137" s="71"/>
      <c r="D10137" s="70"/>
      <c r="E10137" s="70"/>
      <c r="H10137" s="72"/>
    </row>
    <row r="10138" spans="1:8" s="66" customFormat="1">
      <c r="A10138" s="16"/>
      <c r="B10138" s="70"/>
      <c r="C10138" s="71"/>
      <c r="D10138" s="70"/>
      <c r="E10138" s="70"/>
      <c r="H10138" s="72"/>
    </row>
    <row r="10139" spans="1:8" s="66" customFormat="1">
      <c r="A10139" s="16"/>
      <c r="B10139" s="70"/>
      <c r="C10139" s="71"/>
      <c r="D10139" s="70"/>
      <c r="E10139" s="70"/>
      <c r="H10139" s="72"/>
    </row>
    <row r="10140" spans="1:8" s="66" customFormat="1">
      <c r="A10140" s="16"/>
      <c r="B10140" s="70"/>
      <c r="C10140" s="71"/>
      <c r="D10140" s="70"/>
      <c r="E10140" s="70"/>
      <c r="H10140" s="72"/>
    </row>
    <row r="10141" spans="1:8" s="66" customFormat="1">
      <c r="A10141" s="16"/>
      <c r="B10141" s="70"/>
      <c r="C10141" s="71"/>
      <c r="D10141" s="70"/>
      <c r="E10141" s="70"/>
      <c r="H10141" s="72"/>
    </row>
    <row r="10142" spans="1:8" s="66" customFormat="1">
      <c r="A10142" s="16"/>
      <c r="B10142" s="70"/>
      <c r="C10142" s="71"/>
      <c r="D10142" s="70"/>
      <c r="E10142" s="70"/>
      <c r="H10142" s="72"/>
    </row>
    <row r="10143" spans="1:8" s="66" customFormat="1">
      <c r="A10143" s="16"/>
      <c r="B10143" s="70"/>
      <c r="C10143" s="71"/>
      <c r="D10143" s="70"/>
      <c r="E10143" s="70"/>
      <c r="H10143" s="72"/>
    </row>
    <row r="10144" spans="1:8" s="66" customFormat="1">
      <c r="A10144" s="16"/>
      <c r="B10144" s="70"/>
      <c r="C10144" s="71"/>
      <c r="D10144" s="70"/>
      <c r="E10144" s="70"/>
      <c r="H10144" s="72"/>
    </row>
    <row r="10145" spans="1:8" s="66" customFormat="1">
      <c r="A10145" s="16"/>
      <c r="B10145" s="70"/>
      <c r="C10145" s="71"/>
      <c r="D10145" s="70"/>
      <c r="E10145" s="70"/>
      <c r="H10145" s="72"/>
    </row>
    <row r="10146" spans="1:8" s="66" customFormat="1">
      <c r="A10146" s="16"/>
      <c r="B10146" s="70"/>
      <c r="C10146" s="71"/>
      <c r="D10146" s="70"/>
      <c r="E10146" s="70"/>
      <c r="H10146" s="72"/>
    </row>
    <row r="10147" spans="1:8" s="66" customFormat="1">
      <c r="A10147" s="16"/>
      <c r="B10147" s="70"/>
      <c r="C10147" s="71"/>
      <c r="D10147" s="70"/>
      <c r="E10147" s="70"/>
      <c r="H10147" s="72"/>
    </row>
    <row r="10148" spans="1:8" s="66" customFormat="1">
      <c r="A10148" s="16"/>
      <c r="B10148" s="70"/>
      <c r="C10148" s="71"/>
      <c r="D10148" s="70"/>
      <c r="E10148" s="70"/>
      <c r="H10148" s="72"/>
    </row>
    <row r="10149" spans="1:8" s="66" customFormat="1">
      <c r="A10149" s="16"/>
      <c r="B10149" s="70"/>
      <c r="C10149" s="71"/>
      <c r="D10149" s="70"/>
      <c r="E10149" s="70"/>
      <c r="H10149" s="72"/>
    </row>
    <row r="10150" spans="1:8" s="66" customFormat="1">
      <c r="A10150" s="16"/>
      <c r="B10150" s="70"/>
      <c r="C10150" s="71"/>
      <c r="D10150" s="70"/>
      <c r="E10150" s="70"/>
      <c r="H10150" s="72"/>
    </row>
    <row r="10151" spans="1:8" s="66" customFormat="1">
      <c r="A10151" s="16"/>
      <c r="B10151" s="70"/>
      <c r="C10151" s="71"/>
      <c r="D10151" s="70"/>
      <c r="E10151" s="70"/>
      <c r="H10151" s="72"/>
    </row>
    <row r="10152" spans="1:8" s="66" customFormat="1">
      <c r="A10152" s="16"/>
      <c r="B10152" s="70"/>
      <c r="C10152" s="71"/>
      <c r="D10152" s="70"/>
      <c r="E10152" s="70"/>
      <c r="H10152" s="72"/>
    </row>
    <row r="10153" spans="1:8" s="66" customFormat="1">
      <c r="A10153" s="16"/>
      <c r="B10153" s="70"/>
      <c r="C10153" s="71"/>
      <c r="D10153" s="70"/>
      <c r="E10153" s="70"/>
      <c r="H10153" s="72"/>
    </row>
    <row r="10154" spans="1:8" s="66" customFormat="1">
      <c r="A10154" s="16"/>
      <c r="B10154" s="70"/>
      <c r="C10154" s="71"/>
      <c r="D10154" s="70"/>
      <c r="E10154" s="70"/>
      <c r="H10154" s="72"/>
    </row>
    <row r="10155" spans="1:8" s="66" customFormat="1">
      <c r="A10155" s="16"/>
      <c r="B10155" s="70"/>
      <c r="C10155" s="71"/>
      <c r="D10155" s="70"/>
      <c r="E10155" s="70"/>
      <c r="H10155" s="72"/>
    </row>
    <row r="10156" spans="1:8" s="66" customFormat="1">
      <c r="A10156" s="16"/>
      <c r="B10156" s="70"/>
      <c r="C10156" s="71"/>
      <c r="D10156" s="70"/>
      <c r="E10156" s="70"/>
      <c r="H10156" s="72"/>
    </row>
    <row r="10157" spans="1:8" s="66" customFormat="1">
      <c r="A10157" s="16"/>
      <c r="B10157" s="70"/>
      <c r="C10157" s="71"/>
      <c r="D10157" s="70"/>
      <c r="E10157" s="70"/>
      <c r="H10157" s="72"/>
    </row>
    <row r="10158" spans="1:8" s="66" customFormat="1">
      <c r="A10158" s="16"/>
      <c r="B10158" s="70"/>
      <c r="C10158" s="71"/>
      <c r="D10158" s="70"/>
      <c r="E10158" s="70"/>
      <c r="H10158" s="72"/>
    </row>
    <row r="10159" spans="1:8" s="66" customFormat="1">
      <c r="A10159" s="16"/>
      <c r="B10159" s="70"/>
      <c r="C10159" s="71"/>
      <c r="D10159" s="70"/>
      <c r="E10159" s="70"/>
      <c r="H10159" s="72"/>
    </row>
    <row r="10160" spans="1:8" s="66" customFormat="1">
      <c r="A10160" s="16"/>
      <c r="B10160" s="70"/>
      <c r="C10160" s="71"/>
      <c r="D10160" s="70"/>
      <c r="E10160" s="70"/>
      <c r="H10160" s="72"/>
    </row>
    <row r="10161" spans="1:8" s="66" customFormat="1">
      <c r="A10161" s="16"/>
      <c r="B10161" s="70"/>
      <c r="C10161" s="71"/>
      <c r="D10161" s="70"/>
      <c r="E10161" s="70"/>
      <c r="H10161" s="72"/>
    </row>
    <row r="10162" spans="1:8" s="66" customFormat="1">
      <c r="A10162" s="16"/>
      <c r="B10162" s="70"/>
      <c r="C10162" s="71"/>
      <c r="D10162" s="70"/>
      <c r="E10162" s="70"/>
      <c r="H10162" s="72"/>
    </row>
    <row r="10163" spans="1:8" s="66" customFormat="1">
      <c r="A10163" s="16"/>
      <c r="B10163" s="70"/>
      <c r="C10163" s="71"/>
      <c r="D10163" s="70"/>
      <c r="E10163" s="70"/>
      <c r="H10163" s="72"/>
    </row>
    <row r="10164" spans="1:8" s="66" customFormat="1">
      <c r="A10164" s="16"/>
      <c r="B10164" s="70"/>
      <c r="C10164" s="71"/>
      <c r="D10164" s="70"/>
      <c r="E10164" s="70"/>
      <c r="H10164" s="72"/>
    </row>
    <row r="10165" spans="1:8" s="66" customFormat="1">
      <c r="A10165" s="16"/>
      <c r="B10165" s="70"/>
      <c r="C10165" s="71"/>
      <c r="D10165" s="70"/>
      <c r="E10165" s="70"/>
      <c r="H10165" s="72"/>
    </row>
    <row r="10166" spans="1:8" s="66" customFormat="1">
      <c r="A10166" s="16"/>
      <c r="B10166" s="70"/>
      <c r="C10166" s="71"/>
      <c r="D10166" s="70"/>
      <c r="E10166" s="70"/>
      <c r="H10166" s="72"/>
    </row>
    <row r="10167" spans="1:8" s="66" customFormat="1">
      <c r="A10167" s="16"/>
      <c r="B10167" s="70"/>
      <c r="C10167" s="71"/>
      <c r="D10167" s="70"/>
      <c r="E10167" s="70"/>
      <c r="H10167" s="72"/>
    </row>
    <row r="10168" spans="1:8" s="66" customFormat="1">
      <c r="A10168" s="16"/>
      <c r="B10168" s="70"/>
      <c r="C10168" s="71"/>
      <c r="D10168" s="70"/>
      <c r="E10168" s="70"/>
      <c r="H10168" s="72"/>
    </row>
    <row r="10169" spans="1:8" s="66" customFormat="1">
      <c r="A10169" s="16"/>
      <c r="B10169" s="70"/>
      <c r="C10169" s="71"/>
      <c r="D10169" s="70"/>
      <c r="E10169" s="70"/>
      <c r="H10169" s="72"/>
    </row>
    <row r="10170" spans="1:8" s="66" customFormat="1">
      <c r="A10170" s="16"/>
      <c r="B10170" s="70"/>
      <c r="C10170" s="71"/>
      <c r="D10170" s="70"/>
      <c r="E10170" s="70"/>
      <c r="H10170" s="72"/>
    </row>
    <row r="10171" spans="1:8" s="66" customFormat="1">
      <c r="A10171" s="16"/>
      <c r="B10171" s="70"/>
      <c r="C10171" s="71"/>
      <c r="D10171" s="70"/>
      <c r="E10171" s="70"/>
      <c r="H10171" s="72"/>
    </row>
    <row r="10172" spans="1:8" s="66" customFormat="1">
      <c r="A10172" s="16"/>
      <c r="B10172" s="70"/>
      <c r="C10172" s="71"/>
      <c r="D10172" s="70"/>
      <c r="E10172" s="70"/>
      <c r="H10172" s="72"/>
    </row>
    <row r="10173" spans="1:8" s="66" customFormat="1">
      <c r="A10173" s="16"/>
      <c r="B10173" s="70"/>
      <c r="C10173" s="71"/>
      <c r="D10173" s="70"/>
      <c r="E10173" s="70"/>
      <c r="H10173" s="72"/>
    </row>
    <row r="10174" spans="1:8" s="66" customFormat="1">
      <c r="A10174" s="16"/>
      <c r="B10174" s="70"/>
      <c r="C10174" s="71"/>
      <c r="D10174" s="70"/>
      <c r="E10174" s="70"/>
      <c r="H10174" s="72"/>
    </row>
    <row r="10175" spans="1:8" s="66" customFormat="1">
      <c r="A10175" s="16"/>
      <c r="B10175" s="70"/>
      <c r="C10175" s="71"/>
      <c r="D10175" s="70"/>
      <c r="E10175" s="70"/>
      <c r="H10175" s="72"/>
    </row>
    <row r="10176" spans="1:8" s="66" customFormat="1">
      <c r="A10176" s="16"/>
      <c r="B10176" s="70"/>
      <c r="C10176" s="71"/>
      <c r="D10176" s="70"/>
      <c r="E10176" s="70"/>
      <c r="H10176" s="72"/>
    </row>
    <row r="10177" spans="1:8" s="66" customFormat="1">
      <c r="A10177" s="16"/>
      <c r="B10177" s="70"/>
      <c r="C10177" s="71"/>
      <c r="D10177" s="70"/>
      <c r="E10177" s="70"/>
      <c r="H10177" s="72"/>
    </row>
    <row r="10178" spans="1:8" s="66" customFormat="1">
      <c r="A10178" s="16"/>
      <c r="B10178" s="70"/>
      <c r="C10178" s="71"/>
      <c r="D10178" s="70"/>
      <c r="E10178" s="70"/>
      <c r="H10178" s="72"/>
    </row>
    <row r="10179" spans="1:8" s="66" customFormat="1">
      <c r="A10179" s="16"/>
      <c r="B10179" s="70"/>
      <c r="C10179" s="71"/>
      <c r="D10179" s="70"/>
      <c r="E10179" s="70"/>
      <c r="H10179" s="72"/>
    </row>
    <row r="10180" spans="1:8" s="66" customFormat="1">
      <c r="A10180" s="16"/>
      <c r="B10180" s="70"/>
      <c r="C10180" s="71"/>
      <c r="D10180" s="70"/>
      <c r="E10180" s="70"/>
      <c r="H10180" s="72"/>
    </row>
    <row r="10181" spans="1:8" s="66" customFormat="1">
      <c r="A10181" s="16"/>
      <c r="B10181" s="70"/>
      <c r="C10181" s="71"/>
      <c r="D10181" s="70"/>
      <c r="E10181" s="70"/>
      <c r="H10181" s="72"/>
    </row>
    <row r="10182" spans="1:8" s="66" customFormat="1">
      <c r="A10182" s="16"/>
      <c r="B10182" s="70"/>
      <c r="C10182" s="71"/>
      <c r="D10182" s="70"/>
      <c r="E10182" s="70"/>
      <c r="H10182" s="72"/>
    </row>
    <row r="10183" spans="1:8" s="66" customFormat="1">
      <c r="A10183" s="16"/>
      <c r="B10183" s="70"/>
      <c r="C10183" s="71"/>
      <c r="D10183" s="70"/>
      <c r="E10183" s="70"/>
      <c r="H10183" s="72"/>
    </row>
    <row r="10184" spans="1:8" s="66" customFormat="1">
      <c r="A10184" s="16"/>
      <c r="B10184" s="70"/>
      <c r="C10184" s="71"/>
      <c r="D10184" s="70"/>
      <c r="E10184" s="70"/>
      <c r="H10184" s="72"/>
    </row>
    <row r="10185" spans="1:8" s="66" customFormat="1">
      <c r="A10185" s="16"/>
      <c r="B10185" s="70"/>
      <c r="C10185" s="71"/>
      <c r="D10185" s="70"/>
      <c r="E10185" s="70"/>
      <c r="H10185" s="72"/>
    </row>
    <row r="10186" spans="1:8" s="66" customFormat="1">
      <c r="A10186" s="16"/>
      <c r="B10186" s="70"/>
      <c r="C10186" s="71"/>
      <c r="D10186" s="70"/>
      <c r="E10186" s="70"/>
      <c r="H10186" s="72"/>
    </row>
    <row r="10187" spans="1:8" s="66" customFormat="1">
      <c r="A10187" s="16"/>
      <c r="B10187" s="70"/>
      <c r="C10187" s="71"/>
      <c r="D10187" s="70"/>
      <c r="E10187" s="70"/>
      <c r="H10187" s="72"/>
    </row>
    <row r="10188" spans="1:8" s="66" customFormat="1">
      <c r="A10188" s="16"/>
      <c r="B10188" s="70"/>
      <c r="C10188" s="71"/>
      <c r="D10188" s="70"/>
      <c r="E10188" s="70"/>
      <c r="H10188" s="72"/>
    </row>
    <row r="10189" spans="1:8" s="66" customFormat="1">
      <c r="A10189" s="16"/>
      <c r="B10189" s="70"/>
      <c r="C10189" s="71"/>
      <c r="D10189" s="70"/>
      <c r="E10189" s="70"/>
      <c r="H10189" s="72"/>
    </row>
    <row r="10190" spans="1:8" s="66" customFormat="1">
      <c r="A10190" s="16"/>
      <c r="B10190" s="70"/>
      <c r="C10190" s="71"/>
      <c r="D10190" s="70"/>
      <c r="E10190" s="70"/>
      <c r="H10190" s="72"/>
    </row>
    <row r="10191" spans="1:8" s="66" customFormat="1">
      <c r="A10191" s="16"/>
      <c r="B10191" s="70"/>
      <c r="C10191" s="71"/>
      <c r="D10191" s="70"/>
      <c r="E10191" s="70"/>
      <c r="H10191" s="72"/>
    </row>
    <row r="10192" spans="1:8" s="66" customFormat="1">
      <c r="A10192" s="16"/>
      <c r="B10192" s="70"/>
      <c r="C10192" s="71"/>
      <c r="D10192" s="70"/>
      <c r="E10192" s="70"/>
      <c r="H10192" s="72"/>
    </row>
    <row r="10193" spans="1:8" s="66" customFormat="1">
      <c r="A10193" s="16"/>
      <c r="B10193" s="70"/>
      <c r="C10193" s="71"/>
      <c r="D10193" s="70"/>
      <c r="E10193" s="70"/>
      <c r="H10193" s="72"/>
    </row>
    <row r="10194" spans="1:8" s="66" customFormat="1">
      <c r="A10194" s="16"/>
      <c r="B10194" s="70"/>
      <c r="C10194" s="71"/>
      <c r="D10194" s="70"/>
      <c r="E10194" s="70"/>
      <c r="H10194" s="72"/>
    </row>
    <row r="10195" spans="1:8" s="66" customFormat="1">
      <c r="A10195" s="16"/>
      <c r="B10195" s="70"/>
      <c r="C10195" s="71"/>
      <c r="D10195" s="70"/>
      <c r="E10195" s="70"/>
      <c r="H10195" s="72"/>
    </row>
    <row r="10196" spans="1:8" s="66" customFormat="1">
      <c r="A10196" s="16"/>
      <c r="B10196" s="70"/>
      <c r="C10196" s="71"/>
      <c r="D10196" s="70"/>
      <c r="E10196" s="70"/>
      <c r="H10196" s="72"/>
    </row>
    <row r="10197" spans="1:8" s="66" customFormat="1">
      <c r="A10197" s="16"/>
      <c r="B10197" s="70"/>
      <c r="C10197" s="71"/>
      <c r="D10197" s="70"/>
      <c r="E10197" s="70"/>
      <c r="H10197" s="72"/>
    </row>
    <row r="10198" spans="1:8" s="66" customFormat="1">
      <c r="A10198" s="16"/>
      <c r="B10198" s="70"/>
      <c r="C10198" s="71"/>
      <c r="D10198" s="70"/>
      <c r="E10198" s="70"/>
      <c r="H10198" s="72"/>
    </row>
    <row r="10199" spans="1:8" s="66" customFormat="1">
      <c r="A10199" s="16"/>
      <c r="B10199" s="70"/>
      <c r="C10199" s="71"/>
      <c r="D10199" s="70"/>
      <c r="E10199" s="70"/>
      <c r="H10199" s="72"/>
    </row>
    <row r="10200" spans="1:8" s="66" customFormat="1">
      <c r="A10200" s="16"/>
      <c r="B10200" s="70"/>
      <c r="C10200" s="71"/>
      <c r="D10200" s="70"/>
      <c r="E10200" s="70"/>
      <c r="H10200" s="72"/>
    </row>
    <row r="10201" spans="1:8" s="66" customFormat="1">
      <c r="A10201" s="16"/>
      <c r="B10201" s="70"/>
      <c r="C10201" s="71"/>
      <c r="D10201" s="70"/>
      <c r="E10201" s="70"/>
      <c r="H10201" s="72"/>
    </row>
    <row r="10202" spans="1:8" s="66" customFormat="1">
      <c r="A10202" s="16"/>
      <c r="B10202" s="70"/>
      <c r="C10202" s="71"/>
      <c r="D10202" s="70"/>
      <c r="E10202" s="70"/>
      <c r="H10202" s="72"/>
    </row>
    <row r="10203" spans="1:8" s="66" customFormat="1">
      <c r="A10203" s="16"/>
      <c r="B10203" s="70"/>
      <c r="C10203" s="71"/>
      <c r="D10203" s="70"/>
      <c r="E10203" s="70"/>
      <c r="H10203" s="72"/>
    </row>
    <row r="10204" spans="1:8" s="66" customFormat="1">
      <c r="A10204" s="16"/>
      <c r="B10204" s="70"/>
      <c r="C10204" s="71"/>
      <c r="D10204" s="70"/>
      <c r="E10204" s="70"/>
      <c r="H10204" s="72"/>
    </row>
    <row r="10205" spans="1:8" s="66" customFormat="1">
      <c r="A10205" s="16"/>
      <c r="B10205" s="70"/>
      <c r="C10205" s="71"/>
      <c r="D10205" s="70"/>
      <c r="E10205" s="70"/>
      <c r="H10205" s="72"/>
    </row>
    <row r="10206" spans="1:8" s="66" customFormat="1">
      <c r="A10206" s="16"/>
      <c r="B10206" s="70"/>
      <c r="C10206" s="71"/>
      <c r="D10206" s="70"/>
      <c r="E10206" s="70"/>
      <c r="H10206" s="72"/>
    </row>
    <row r="10207" spans="1:8" s="66" customFormat="1">
      <c r="A10207" s="16"/>
      <c r="B10207" s="70"/>
      <c r="C10207" s="71"/>
      <c r="D10207" s="70"/>
      <c r="E10207" s="70"/>
      <c r="H10207" s="72"/>
    </row>
    <row r="10208" spans="1:8" s="66" customFormat="1">
      <c r="A10208" s="16"/>
      <c r="B10208" s="70"/>
      <c r="C10208" s="71"/>
      <c r="D10208" s="70"/>
      <c r="E10208" s="70"/>
      <c r="H10208" s="72"/>
    </row>
    <row r="10209" spans="1:8" s="66" customFormat="1">
      <c r="A10209" s="16"/>
      <c r="B10209" s="70"/>
      <c r="C10209" s="71"/>
      <c r="D10209" s="70"/>
      <c r="E10209" s="70"/>
      <c r="H10209" s="72"/>
    </row>
    <row r="10210" spans="1:8" s="66" customFormat="1">
      <c r="A10210" s="16"/>
      <c r="B10210" s="70"/>
      <c r="C10210" s="71"/>
      <c r="D10210" s="70"/>
      <c r="E10210" s="70"/>
      <c r="H10210" s="72"/>
    </row>
    <row r="10211" spans="1:8" s="66" customFormat="1">
      <c r="A10211" s="16"/>
      <c r="B10211" s="70"/>
      <c r="C10211" s="71"/>
      <c r="D10211" s="70"/>
      <c r="E10211" s="70"/>
      <c r="H10211" s="72"/>
    </row>
    <row r="10212" spans="1:8" s="66" customFormat="1">
      <c r="A10212" s="16"/>
      <c r="B10212" s="70"/>
      <c r="C10212" s="71"/>
      <c r="D10212" s="70"/>
      <c r="E10212" s="70"/>
      <c r="H10212" s="72"/>
    </row>
    <row r="10213" spans="1:8" s="66" customFormat="1">
      <c r="A10213" s="16"/>
      <c r="B10213" s="70"/>
      <c r="C10213" s="71"/>
      <c r="D10213" s="70"/>
      <c r="E10213" s="70"/>
      <c r="H10213" s="72"/>
    </row>
    <row r="10214" spans="1:8" s="66" customFormat="1">
      <c r="A10214" s="16"/>
      <c r="B10214" s="70"/>
      <c r="C10214" s="71"/>
      <c r="D10214" s="70"/>
      <c r="E10214" s="70"/>
      <c r="H10214" s="72"/>
    </row>
    <row r="10215" spans="1:8" s="66" customFormat="1">
      <c r="A10215" s="16"/>
      <c r="B10215" s="70"/>
      <c r="C10215" s="71"/>
      <c r="D10215" s="70"/>
      <c r="E10215" s="70"/>
      <c r="H10215" s="72"/>
    </row>
    <row r="10216" spans="1:8" s="66" customFormat="1">
      <c r="A10216" s="16"/>
      <c r="B10216" s="70"/>
      <c r="C10216" s="71"/>
      <c r="D10216" s="70"/>
      <c r="E10216" s="70"/>
      <c r="H10216" s="72"/>
    </row>
    <row r="10217" spans="1:8" s="66" customFormat="1">
      <c r="A10217" s="16"/>
      <c r="B10217" s="70"/>
      <c r="C10217" s="71"/>
      <c r="D10217" s="70"/>
      <c r="E10217" s="70"/>
      <c r="H10217" s="72"/>
    </row>
    <row r="10218" spans="1:8" s="66" customFormat="1">
      <c r="A10218" s="16"/>
      <c r="B10218" s="70"/>
      <c r="C10218" s="71"/>
      <c r="D10218" s="70"/>
      <c r="E10218" s="70"/>
      <c r="H10218" s="72"/>
    </row>
    <row r="10219" spans="1:8" s="66" customFormat="1">
      <c r="A10219" s="16"/>
      <c r="B10219" s="70"/>
      <c r="C10219" s="71"/>
      <c r="D10219" s="70"/>
      <c r="E10219" s="70"/>
      <c r="H10219" s="72"/>
    </row>
    <row r="10220" spans="1:8" s="66" customFormat="1">
      <c r="A10220" s="16"/>
      <c r="B10220" s="70"/>
      <c r="C10220" s="71"/>
      <c r="D10220" s="70"/>
      <c r="E10220" s="70"/>
      <c r="H10220" s="72"/>
    </row>
    <row r="10221" spans="1:8" s="66" customFormat="1">
      <c r="A10221" s="16"/>
      <c r="B10221" s="70"/>
      <c r="C10221" s="71"/>
      <c r="D10221" s="70"/>
      <c r="E10221" s="70"/>
      <c r="H10221" s="72"/>
    </row>
    <row r="10222" spans="1:8" s="66" customFormat="1">
      <c r="A10222" s="16"/>
      <c r="B10222" s="70"/>
      <c r="C10222" s="71"/>
      <c r="D10222" s="70"/>
      <c r="E10222" s="70"/>
      <c r="H10222" s="72"/>
    </row>
    <row r="10223" spans="1:8" s="66" customFormat="1">
      <c r="A10223" s="16"/>
      <c r="B10223" s="70"/>
      <c r="C10223" s="71"/>
      <c r="D10223" s="70"/>
      <c r="E10223" s="70"/>
      <c r="H10223" s="72"/>
    </row>
    <row r="10224" spans="1:8" s="66" customFormat="1">
      <c r="A10224" s="16"/>
      <c r="B10224" s="70"/>
      <c r="C10224" s="71"/>
      <c r="D10224" s="70"/>
      <c r="E10224" s="70"/>
      <c r="H10224" s="72"/>
    </row>
    <row r="10225" spans="1:8" s="66" customFormat="1">
      <c r="A10225" s="16"/>
      <c r="B10225" s="70"/>
      <c r="C10225" s="71"/>
      <c r="D10225" s="70"/>
      <c r="E10225" s="70"/>
      <c r="H10225" s="72"/>
    </row>
    <row r="10226" spans="1:8" s="66" customFormat="1">
      <c r="A10226" s="16"/>
      <c r="B10226" s="70"/>
      <c r="C10226" s="71"/>
      <c r="D10226" s="70"/>
      <c r="E10226" s="70"/>
      <c r="H10226" s="72"/>
    </row>
    <row r="10227" spans="1:8" s="66" customFormat="1">
      <c r="A10227" s="16"/>
      <c r="B10227" s="70"/>
      <c r="C10227" s="71"/>
      <c r="D10227" s="70"/>
      <c r="E10227" s="70"/>
      <c r="H10227" s="72"/>
    </row>
    <row r="10228" spans="1:8" s="66" customFormat="1">
      <c r="A10228" s="16"/>
      <c r="B10228" s="70"/>
      <c r="C10228" s="71"/>
      <c r="D10228" s="70"/>
      <c r="E10228" s="70"/>
      <c r="H10228" s="72"/>
    </row>
    <row r="10229" spans="1:8" s="66" customFormat="1">
      <c r="A10229" s="16"/>
      <c r="B10229" s="70"/>
      <c r="C10229" s="71"/>
      <c r="D10229" s="70"/>
      <c r="E10229" s="70"/>
      <c r="H10229" s="72"/>
    </row>
    <row r="10230" spans="1:8" s="66" customFormat="1">
      <c r="A10230" s="16"/>
      <c r="B10230" s="70"/>
      <c r="C10230" s="71"/>
      <c r="D10230" s="70"/>
      <c r="E10230" s="70"/>
      <c r="H10230" s="72"/>
    </row>
    <row r="10231" spans="1:8" s="66" customFormat="1">
      <c r="A10231" s="16"/>
      <c r="B10231" s="70"/>
      <c r="C10231" s="71"/>
      <c r="D10231" s="70"/>
      <c r="E10231" s="70"/>
      <c r="H10231" s="72"/>
    </row>
    <row r="10232" spans="1:8" s="66" customFormat="1">
      <c r="A10232" s="16"/>
      <c r="B10232" s="70"/>
      <c r="C10232" s="71"/>
      <c r="D10232" s="70"/>
      <c r="E10232" s="70"/>
      <c r="H10232" s="72"/>
    </row>
    <row r="10233" spans="1:8" s="66" customFormat="1">
      <c r="A10233" s="16"/>
      <c r="B10233" s="70"/>
      <c r="C10233" s="71"/>
      <c r="D10233" s="70"/>
      <c r="E10233" s="70"/>
      <c r="H10233" s="72"/>
    </row>
    <row r="10234" spans="1:8" s="66" customFormat="1">
      <c r="A10234" s="16"/>
      <c r="B10234" s="70"/>
      <c r="C10234" s="71"/>
      <c r="D10234" s="70"/>
      <c r="E10234" s="70"/>
      <c r="H10234" s="72"/>
    </row>
    <row r="10235" spans="1:8" s="66" customFormat="1">
      <c r="A10235" s="16"/>
      <c r="B10235" s="70"/>
      <c r="C10235" s="71"/>
      <c r="D10235" s="70"/>
      <c r="E10235" s="70"/>
      <c r="H10235" s="72"/>
    </row>
    <row r="10236" spans="1:8" s="66" customFormat="1">
      <c r="A10236" s="16"/>
      <c r="B10236" s="70"/>
      <c r="C10236" s="71"/>
      <c r="D10236" s="70"/>
      <c r="E10236" s="70"/>
      <c r="H10236" s="72"/>
    </row>
    <row r="10237" spans="1:8" s="66" customFormat="1">
      <c r="A10237" s="16"/>
      <c r="B10237" s="70"/>
      <c r="C10237" s="71"/>
      <c r="D10237" s="70"/>
      <c r="E10237" s="70"/>
      <c r="H10237" s="72"/>
    </row>
    <row r="10238" spans="1:8" s="66" customFormat="1">
      <c r="A10238" s="16"/>
      <c r="B10238" s="70"/>
      <c r="C10238" s="71"/>
      <c r="D10238" s="70"/>
      <c r="E10238" s="70"/>
      <c r="H10238" s="72"/>
    </row>
    <row r="10239" spans="1:8" s="66" customFormat="1">
      <c r="A10239" s="16"/>
      <c r="B10239" s="70"/>
      <c r="C10239" s="71"/>
      <c r="D10239" s="70"/>
      <c r="E10239" s="70"/>
      <c r="H10239" s="72"/>
    </row>
    <row r="10240" spans="1:8" s="66" customFormat="1">
      <c r="A10240" s="16"/>
      <c r="B10240" s="70"/>
      <c r="C10240" s="71"/>
      <c r="D10240" s="70"/>
      <c r="E10240" s="70"/>
      <c r="H10240" s="72"/>
    </row>
    <row r="10241" spans="1:8" s="66" customFormat="1">
      <c r="A10241" s="16"/>
      <c r="B10241" s="70"/>
      <c r="C10241" s="71"/>
      <c r="D10241" s="70"/>
      <c r="E10241" s="70"/>
      <c r="H10241" s="72"/>
    </row>
    <row r="10242" spans="1:8" s="66" customFormat="1">
      <c r="A10242" s="16"/>
      <c r="B10242" s="70"/>
      <c r="C10242" s="71"/>
      <c r="D10242" s="70"/>
      <c r="E10242" s="70"/>
      <c r="H10242" s="72"/>
    </row>
    <row r="10243" spans="1:8" s="66" customFormat="1">
      <c r="A10243" s="16"/>
      <c r="B10243" s="70"/>
      <c r="C10243" s="71"/>
      <c r="D10243" s="70"/>
      <c r="E10243" s="70"/>
      <c r="H10243" s="72"/>
    </row>
    <row r="10244" spans="1:8" s="66" customFormat="1">
      <c r="A10244" s="16"/>
      <c r="B10244" s="70"/>
      <c r="C10244" s="71"/>
      <c r="D10244" s="70"/>
      <c r="E10244" s="70"/>
      <c r="H10244" s="72"/>
    </row>
    <row r="10245" spans="1:8" s="66" customFormat="1">
      <c r="A10245" s="16"/>
      <c r="B10245" s="70"/>
      <c r="C10245" s="71"/>
      <c r="D10245" s="70"/>
      <c r="E10245" s="70"/>
      <c r="H10245" s="72"/>
    </row>
    <row r="10246" spans="1:8" s="66" customFormat="1">
      <c r="A10246" s="16"/>
      <c r="B10246" s="70"/>
      <c r="C10246" s="71"/>
      <c r="D10246" s="70"/>
      <c r="E10246" s="70"/>
      <c r="H10246" s="72"/>
    </row>
    <row r="10247" spans="1:8" s="66" customFormat="1">
      <c r="A10247" s="16"/>
      <c r="B10247" s="70"/>
      <c r="C10247" s="71"/>
      <c r="D10247" s="70"/>
      <c r="E10247" s="70"/>
      <c r="H10247" s="72"/>
    </row>
    <row r="10248" spans="1:8" s="66" customFormat="1">
      <c r="A10248" s="16"/>
      <c r="B10248" s="70"/>
      <c r="C10248" s="71"/>
      <c r="D10248" s="70"/>
      <c r="E10248" s="70"/>
      <c r="H10248" s="72"/>
    </row>
    <row r="10249" spans="1:8" s="66" customFormat="1">
      <c r="A10249" s="16"/>
      <c r="B10249" s="70"/>
      <c r="C10249" s="71"/>
      <c r="D10249" s="70"/>
      <c r="E10249" s="70"/>
      <c r="H10249" s="72"/>
    </row>
    <row r="10250" spans="1:8" s="66" customFormat="1">
      <c r="A10250" s="16"/>
      <c r="B10250" s="70"/>
      <c r="C10250" s="71"/>
      <c r="D10250" s="70"/>
      <c r="E10250" s="70"/>
      <c r="H10250" s="72"/>
    </row>
    <row r="10251" spans="1:8" s="66" customFormat="1">
      <c r="A10251" s="16"/>
      <c r="B10251" s="70"/>
      <c r="C10251" s="71"/>
      <c r="D10251" s="70"/>
      <c r="E10251" s="70"/>
      <c r="H10251" s="72"/>
    </row>
    <row r="10252" spans="1:8" s="66" customFormat="1">
      <c r="A10252" s="16"/>
      <c r="B10252" s="70"/>
      <c r="C10252" s="71"/>
      <c r="D10252" s="70"/>
      <c r="E10252" s="70"/>
      <c r="H10252" s="72"/>
    </row>
    <row r="10253" spans="1:8" s="66" customFormat="1">
      <c r="A10253" s="16"/>
      <c r="B10253" s="70"/>
      <c r="C10253" s="71"/>
      <c r="D10253" s="70"/>
      <c r="E10253" s="70"/>
      <c r="H10253" s="72"/>
    </row>
    <row r="10254" spans="1:8" s="66" customFormat="1">
      <c r="A10254" s="16"/>
      <c r="B10254" s="70"/>
      <c r="C10254" s="71"/>
      <c r="D10254" s="70"/>
      <c r="E10254" s="70"/>
      <c r="H10254" s="72"/>
    </row>
    <row r="10255" spans="1:8" s="66" customFormat="1">
      <c r="A10255" s="16"/>
      <c r="B10255" s="70"/>
      <c r="C10255" s="71"/>
      <c r="D10255" s="70"/>
      <c r="E10255" s="70"/>
      <c r="H10255" s="72"/>
    </row>
    <row r="10256" spans="1:8" s="66" customFormat="1">
      <c r="A10256" s="16"/>
      <c r="B10256" s="70"/>
      <c r="C10256" s="71"/>
      <c r="D10256" s="70"/>
      <c r="E10256" s="70"/>
      <c r="H10256" s="72"/>
    </row>
    <row r="10257" spans="1:8" s="66" customFormat="1">
      <c r="A10257" s="16"/>
      <c r="B10257" s="70"/>
      <c r="C10257" s="71"/>
      <c r="D10257" s="70"/>
      <c r="E10257" s="70"/>
      <c r="H10257" s="72"/>
    </row>
    <row r="10258" spans="1:8" s="66" customFormat="1">
      <c r="A10258" s="16"/>
      <c r="B10258" s="70"/>
      <c r="C10258" s="71"/>
      <c r="D10258" s="70"/>
      <c r="E10258" s="70"/>
      <c r="H10258" s="72"/>
    </row>
    <row r="10259" spans="1:8" s="66" customFormat="1">
      <c r="A10259" s="16"/>
      <c r="B10259" s="70"/>
      <c r="C10259" s="71"/>
      <c r="D10259" s="70"/>
      <c r="E10259" s="70"/>
      <c r="H10259" s="72"/>
    </row>
    <row r="10260" spans="1:8" s="66" customFormat="1">
      <c r="A10260" s="16"/>
      <c r="B10260" s="70"/>
      <c r="C10260" s="71"/>
      <c r="D10260" s="70"/>
      <c r="E10260" s="70"/>
      <c r="H10260" s="72"/>
    </row>
    <row r="10261" spans="1:8" s="66" customFormat="1">
      <c r="A10261" s="16"/>
      <c r="B10261" s="70"/>
      <c r="C10261" s="71"/>
      <c r="D10261" s="70"/>
      <c r="E10261" s="70"/>
      <c r="H10261" s="72"/>
    </row>
    <row r="10262" spans="1:8" s="66" customFormat="1">
      <c r="A10262" s="16"/>
      <c r="B10262" s="70"/>
      <c r="C10262" s="71"/>
      <c r="D10262" s="70"/>
      <c r="E10262" s="70"/>
      <c r="H10262" s="72"/>
    </row>
    <row r="10263" spans="1:8" s="66" customFormat="1">
      <c r="A10263" s="16"/>
      <c r="B10263" s="70"/>
      <c r="C10263" s="71"/>
      <c r="D10263" s="70"/>
      <c r="E10263" s="70"/>
      <c r="H10263" s="72"/>
    </row>
    <row r="10264" spans="1:8" s="66" customFormat="1">
      <c r="A10264" s="16"/>
      <c r="B10264" s="70"/>
      <c r="C10264" s="71"/>
      <c r="D10264" s="70"/>
      <c r="E10264" s="70"/>
      <c r="H10264" s="72"/>
    </row>
    <row r="10265" spans="1:8" s="66" customFormat="1">
      <c r="A10265" s="16"/>
      <c r="B10265" s="70"/>
      <c r="C10265" s="71"/>
      <c r="D10265" s="70"/>
      <c r="E10265" s="70"/>
      <c r="H10265" s="72"/>
    </row>
    <row r="10266" spans="1:8" s="66" customFormat="1">
      <c r="A10266" s="16"/>
      <c r="B10266" s="70"/>
      <c r="C10266" s="71"/>
      <c r="D10266" s="70"/>
      <c r="E10266" s="70"/>
      <c r="H10266" s="72"/>
    </row>
    <row r="10267" spans="1:8" s="66" customFormat="1">
      <c r="A10267" s="16"/>
      <c r="B10267" s="70"/>
      <c r="C10267" s="71"/>
      <c r="D10267" s="70"/>
      <c r="E10267" s="70"/>
      <c r="H10267" s="72"/>
    </row>
    <row r="10268" spans="1:8" s="66" customFormat="1">
      <c r="A10268" s="16"/>
      <c r="B10268" s="70"/>
      <c r="C10268" s="71"/>
      <c r="D10268" s="70"/>
      <c r="E10268" s="70"/>
      <c r="H10268" s="72"/>
    </row>
    <row r="10269" spans="1:8" s="66" customFormat="1">
      <c r="A10269" s="16"/>
      <c r="B10269" s="70"/>
      <c r="C10269" s="71"/>
      <c r="D10269" s="70"/>
      <c r="E10269" s="70"/>
      <c r="H10269" s="72"/>
    </row>
    <row r="10270" spans="1:8" s="66" customFormat="1">
      <c r="A10270" s="16"/>
      <c r="B10270" s="70"/>
      <c r="C10270" s="71"/>
      <c r="D10270" s="70"/>
      <c r="E10270" s="70"/>
      <c r="H10270" s="72"/>
    </row>
    <row r="10271" spans="1:8" s="66" customFormat="1">
      <c r="A10271" s="16"/>
      <c r="B10271" s="70"/>
      <c r="C10271" s="71"/>
      <c r="D10271" s="70"/>
      <c r="E10271" s="70"/>
      <c r="H10271" s="72"/>
    </row>
    <row r="10272" spans="1:8" s="66" customFormat="1">
      <c r="A10272" s="16"/>
      <c r="B10272" s="70"/>
      <c r="C10272" s="71"/>
      <c r="D10272" s="70"/>
      <c r="E10272" s="70"/>
      <c r="H10272" s="72"/>
    </row>
    <row r="10273" spans="1:8" s="66" customFormat="1">
      <c r="A10273" s="16"/>
      <c r="B10273" s="70"/>
      <c r="C10273" s="71"/>
      <c r="D10273" s="70"/>
      <c r="E10273" s="70"/>
      <c r="H10273" s="72"/>
    </row>
    <row r="10274" spans="1:8" s="66" customFormat="1">
      <c r="A10274" s="16"/>
      <c r="B10274" s="70"/>
      <c r="C10274" s="71"/>
      <c r="D10274" s="70"/>
      <c r="E10274" s="70"/>
      <c r="H10274" s="72"/>
    </row>
    <row r="10275" spans="1:8" s="66" customFormat="1">
      <c r="A10275" s="16"/>
      <c r="B10275" s="70"/>
      <c r="C10275" s="71"/>
      <c r="D10275" s="70"/>
      <c r="E10275" s="70"/>
      <c r="H10275" s="72"/>
    </row>
    <row r="10276" spans="1:8" s="66" customFormat="1">
      <c r="A10276" s="16"/>
      <c r="B10276" s="70"/>
      <c r="C10276" s="71"/>
      <c r="D10276" s="70"/>
      <c r="E10276" s="70"/>
      <c r="H10276" s="72"/>
    </row>
    <row r="10277" spans="1:8" s="66" customFormat="1">
      <c r="A10277" s="16"/>
      <c r="B10277" s="70"/>
      <c r="C10277" s="71"/>
      <c r="D10277" s="70"/>
      <c r="E10277" s="70"/>
      <c r="H10277" s="72"/>
    </row>
    <row r="10278" spans="1:8" s="66" customFormat="1">
      <c r="A10278" s="16"/>
      <c r="B10278" s="70"/>
      <c r="C10278" s="71"/>
      <c r="D10278" s="70"/>
      <c r="E10278" s="70"/>
      <c r="H10278" s="72"/>
    </row>
    <row r="10279" spans="1:8" s="66" customFormat="1">
      <c r="A10279" s="16"/>
      <c r="B10279" s="70"/>
      <c r="C10279" s="71"/>
      <c r="D10279" s="70"/>
      <c r="E10279" s="70"/>
      <c r="H10279" s="72"/>
    </row>
    <row r="10280" spans="1:8" s="66" customFormat="1">
      <c r="A10280" s="16"/>
      <c r="B10280" s="70"/>
      <c r="C10280" s="71"/>
      <c r="D10280" s="70"/>
      <c r="E10280" s="70"/>
      <c r="H10280" s="72"/>
    </row>
    <row r="10281" spans="1:8" s="66" customFormat="1">
      <c r="A10281" s="16"/>
      <c r="B10281" s="70"/>
      <c r="C10281" s="71"/>
      <c r="D10281" s="70"/>
      <c r="E10281" s="70"/>
      <c r="H10281" s="72"/>
    </row>
    <row r="10282" spans="1:8" s="66" customFormat="1">
      <c r="A10282" s="16"/>
      <c r="B10282" s="70"/>
      <c r="C10282" s="71"/>
      <c r="D10282" s="70"/>
      <c r="E10282" s="70"/>
      <c r="H10282" s="72"/>
    </row>
    <row r="10283" spans="1:8" s="66" customFormat="1">
      <c r="A10283" s="16"/>
      <c r="B10283" s="70"/>
      <c r="C10283" s="71"/>
      <c r="D10283" s="70"/>
      <c r="E10283" s="70"/>
      <c r="H10283" s="72"/>
    </row>
    <row r="10284" spans="1:8" s="66" customFormat="1">
      <c r="A10284" s="16"/>
      <c r="B10284" s="70"/>
      <c r="C10284" s="71"/>
      <c r="D10284" s="70"/>
      <c r="E10284" s="70"/>
      <c r="H10284" s="72"/>
    </row>
    <row r="10285" spans="1:8" s="66" customFormat="1">
      <c r="A10285" s="16"/>
      <c r="B10285" s="70"/>
      <c r="C10285" s="71"/>
      <c r="D10285" s="70"/>
      <c r="E10285" s="70"/>
      <c r="H10285" s="72"/>
    </row>
    <row r="10286" spans="1:8" s="66" customFormat="1">
      <c r="A10286" s="16"/>
      <c r="B10286" s="70"/>
      <c r="C10286" s="71"/>
      <c r="D10286" s="70"/>
      <c r="E10286" s="70"/>
      <c r="H10286" s="72"/>
    </row>
    <row r="10287" spans="1:8" s="66" customFormat="1">
      <c r="A10287" s="16"/>
      <c r="B10287" s="70"/>
      <c r="C10287" s="71"/>
      <c r="D10287" s="70"/>
      <c r="E10287" s="70"/>
      <c r="H10287" s="72"/>
    </row>
    <row r="10288" spans="1:8" s="66" customFormat="1">
      <c r="A10288" s="16"/>
      <c r="B10288" s="70"/>
      <c r="C10288" s="71"/>
      <c r="D10288" s="70"/>
      <c r="E10288" s="70"/>
      <c r="H10288" s="72"/>
    </row>
    <row r="10289" spans="1:8" s="66" customFormat="1">
      <c r="A10289" s="16"/>
      <c r="B10289" s="70"/>
      <c r="C10289" s="71"/>
      <c r="D10289" s="70"/>
      <c r="E10289" s="70"/>
      <c r="H10289" s="72"/>
    </row>
    <row r="10290" spans="1:8" s="66" customFormat="1">
      <c r="A10290" s="16"/>
      <c r="B10290" s="70"/>
      <c r="C10290" s="71"/>
      <c r="D10290" s="70"/>
      <c r="E10290" s="70"/>
      <c r="H10290" s="72"/>
    </row>
    <row r="10291" spans="1:8" s="66" customFormat="1">
      <c r="A10291" s="16"/>
      <c r="B10291" s="70"/>
      <c r="C10291" s="71"/>
      <c r="D10291" s="70"/>
      <c r="E10291" s="70"/>
      <c r="H10291" s="72"/>
    </row>
    <row r="10292" spans="1:8" s="66" customFormat="1">
      <c r="A10292" s="16"/>
      <c r="B10292" s="70"/>
      <c r="C10292" s="71"/>
      <c r="D10292" s="70"/>
      <c r="E10292" s="70"/>
      <c r="H10292" s="72"/>
    </row>
    <row r="10293" spans="1:8" s="66" customFormat="1">
      <c r="A10293" s="16"/>
      <c r="B10293" s="70"/>
      <c r="C10293" s="71"/>
      <c r="D10293" s="70"/>
      <c r="E10293" s="70"/>
      <c r="H10293" s="72"/>
    </row>
    <row r="10294" spans="1:8" s="66" customFormat="1">
      <c r="A10294" s="16"/>
      <c r="B10294" s="70"/>
      <c r="C10294" s="71"/>
      <c r="D10294" s="70"/>
      <c r="E10294" s="70"/>
      <c r="H10294" s="72"/>
    </row>
    <row r="10295" spans="1:8" s="66" customFormat="1">
      <c r="A10295" s="16"/>
      <c r="B10295" s="70"/>
      <c r="C10295" s="71"/>
      <c r="D10295" s="70"/>
      <c r="E10295" s="70"/>
      <c r="H10295" s="72"/>
    </row>
    <row r="10296" spans="1:8" s="66" customFormat="1">
      <c r="A10296" s="16"/>
      <c r="B10296" s="70"/>
      <c r="C10296" s="71"/>
      <c r="D10296" s="70"/>
      <c r="E10296" s="70"/>
      <c r="H10296" s="72"/>
    </row>
    <row r="10297" spans="1:8" s="66" customFormat="1">
      <c r="A10297" s="16"/>
      <c r="B10297" s="70"/>
      <c r="C10297" s="71"/>
      <c r="D10297" s="70"/>
      <c r="E10297" s="70"/>
      <c r="H10297" s="72"/>
    </row>
    <row r="10298" spans="1:8" s="66" customFormat="1">
      <c r="A10298" s="16"/>
      <c r="B10298" s="70"/>
      <c r="C10298" s="71"/>
      <c r="D10298" s="70"/>
      <c r="E10298" s="70"/>
      <c r="H10298" s="72"/>
    </row>
    <row r="10299" spans="1:8" s="66" customFormat="1">
      <c r="A10299" s="16"/>
      <c r="B10299" s="70"/>
      <c r="C10299" s="71"/>
      <c r="D10299" s="70"/>
      <c r="E10299" s="70"/>
      <c r="H10299" s="72"/>
    </row>
    <row r="10300" spans="1:8" s="66" customFormat="1">
      <c r="A10300" s="16"/>
      <c r="B10300" s="70"/>
      <c r="C10300" s="71"/>
      <c r="D10300" s="70"/>
      <c r="E10300" s="70"/>
      <c r="H10300" s="72"/>
    </row>
    <row r="10301" spans="1:8" s="66" customFormat="1">
      <c r="A10301" s="16"/>
      <c r="B10301" s="70"/>
      <c r="C10301" s="71"/>
      <c r="D10301" s="70"/>
      <c r="E10301" s="70"/>
      <c r="H10301" s="72"/>
    </row>
    <row r="10302" spans="1:8" s="66" customFormat="1">
      <c r="A10302" s="16"/>
      <c r="B10302" s="70"/>
      <c r="C10302" s="71"/>
      <c r="D10302" s="70"/>
      <c r="E10302" s="70"/>
      <c r="H10302" s="72"/>
    </row>
    <row r="10303" spans="1:8" s="66" customFormat="1">
      <c r="A10303" s="16"/>
      <c r="B10303" s="70"/>
      <c r="C10303" s="71"/>
      <c r="D10303" s="70"/>
      <c r="E10303" s="70"/>
      <c r="H10303" s="72"/>
    </row>
    <row r="10304" spans="1:8" s="66" customFormat="1">
      <c r="A10304" s="16"/>
      <c r="B10304" s="70"/>
      <c r="C10304" s="71"/>
      <c r="D10304" s="70"/>
      <c r="E10304" s="70"/>
      <c r="H10304" s="72"/>
    </row>
    <row r="10305" spans="1:8" s="66" customFormat="1">
      <c r="A10305" s="16"/>
      <c r="B10305" s="70"/>
      <c r="C10305" s="71"/>
      <c r="D10305" s="70"/>
      <c r="E10305" s="70"/>
      <c r="H10305" s="72"/>
    </row>
    <row r="10306" spans="1:8" s="66" customFormat="1">
      <c r="A10306" s="16"/>
      <c r="B10306" s="70"/>
      <c r="C10306" s="71"/>
      <c r="D10306" s="70"/>
      <c r="E10306" s="70"/>
      <c r="H10306" s="72"/>
    </row>
    <row r="10307" spans="1:8" s="66" customFormat="1">
      <c r="A10307" s="16"/>
      <c r="B10307" s="70"/>
      <c r="C10307" s="71"/>
      <c r="D10307" s="70"/>
      <c r="E10307" s="70"/>
      <c r="H10307" s="72"/>
    </row>
    <row r="10308" spans="1:8" s="66" customFormat="1">
      <c r="A10308" s="16"/>
      <c r="B10308" s="70"/>
      <c r="C10308" s="71"/>
      <c r="D10308" s="70"/>
      <c r="E10308" s="70"/>
      <c r="H10308" s="72"/>
    </row>
    <row r="10309" spans="1:8" s="66" customFormat="1">
      <c r="A10309" s="16"/>
      <c r="B10309" s="70"/>
      <c r="C10309" s="71"/>
      <c r="D10309" s="70"/>
      <c r="E10309" s="70"/>
      <c r="H10309" s="72"/>
    </row>
    <row r="10310" spans="1:8" s="66" customFormat="1">
      <c r="A10310" s="16"/>
      <c r="B10310" s="70"/>
      <c r="C10310" s="71"/>
      <c r="D10310" s="70"/>
      <c r="E10310" s="70"/>
      <c r="H10310" s="72"/>
    </row>
    <row r="10311" spans="1:8" s="66" customFormat="1">
      <c r="A10311" s="16"/>
      <c r="B10311" s="70"/>
      <c r="C10311" s="71"/>
      <c r="D10311" s="70"/>
      <c r="E10311" s="70"/>
      <c r="H10311" s="72"/>
    </row>
    <row r="10312" spans="1:8" s="66" customFormat="1">
      <c r="A10312" s="16"/>
      <c r="B10312" s="70"/>
      <c r="C10312" s="71"/>
      <c r="D10312" s="70"/>
      <c r="E10312" s="70"/>
      <c r="H10312" s="72"/>
    </row>
    <row r="10313" spans="1:8" s="66" customFormat="1">
      <c r="A10313" s="16"/>
      <c r="B10313" s="70"/>
      <c r="C10313" s="71"/>
      <c r="D10313" s="70"/>
      <c r="E10313" s="70"/>
      <c r="H10313" s="72"/>
    </row>
    <row r="10314" spans="1:8" s="66" customFormat="1">
      <c r="A10314" s="16"/>
      <c r="B10314" s="70"/>
      <c r="C10314" s="71"/>
      <c r="D10314" s="70"/>
      <c r="E10314" s="70"/>
      <c r="H10314" s="72"/>
    </row>
    <row r="10315" spans="1:8" s="66" customFormat="1">
      <c r="A10315" s="16"/>
      <c r="B10315" s="70"/>
      <c r="C10315" s="71"/>
      <c r="D10315" s="70"/>
      <c r="E10315" s="70"/>
      <c r="H10315" s="72"/>
    </row>
    <row r="10316" spans="1:8" s="66" customFormat="1">
      <c r="A10316" s="16"/>
      <c r="B10316" s="70"/>
      <c r="C10316" s="71"/>
      <c r="D10316" s="70"/>
      <c r="E10316" s="70"/>
      <c r="H10316" s="72"/>
    </row>
    <row r="10317" spans="1:8" s="66" customFormat="1">
      <c r="A10317" s="16"/>
      <c r="B10317" s="70"/>
      <c r="C10317" s="71"/>
      <c r="D10317" s="70"/>
      <c r="E10317" s="70"/>
      <c r="H10317" s="72"/>
    </row>
    <row r="10318" spans="1:8" s="66" customFormat="1">
      <c r="A10318" s="16"/>
      <c r="B10318" s="70"/>
      <c r="C10318" s="71"/>
      <c r="D10318" s="70"/>
      <c r="E10318" s="70"/>
      <c r="H10318" s="72"/>
    </row>
    <row r="10319" spans="1:8" s="66" customFormat="1">
      <c r="A10319" s="16"/>
      <c r="B10319" s="70"/>
      <c r="C10319" s="71"/>
      <c r="D10319" s="70"/>
      <c r="E10319" s="70"/>
      <c r="H10319" s="72"/>
    </row>
    <row r="10320" spans="1:8" s="66" customFormat="1">
      <c r="A10320" s="16"/>
      <c r="B10320" s="70"/>
      <c r="C10320" s="71"/>
      <c r="D10320" s="70"/>
      <c r="E10320" s="70"/>
      <c r="H10320" s="72"/>
    </row>
    <row r="10321" spans="1:8" s="66" customFormat="1">
      <c r="A10321" s="16"/>
      <c r="B10321" s="70"/>
      <c r="C10321" s="71"/>
      <c r="D10321" s="70"/>
      <c r="E10321" s="70"/>
      <c r="H10321" s="72"/>
    </row>
    <row r="10322" spans="1:8" s="66" customFormat="1">
      <c r="A10322" s="16"/>
      <c r="B10322" s="70"/>
      <c r="C10322" s="71"/>
      <c r="D10322" s="70"/>
      <c r="E10322" s="70"/>
      <c r="H10322" s="72"/>
    </row>
    <row r="10323" spans="1:8" s="66" customFormat="1">
      <c r="A10323" s="16"/>
      <c r="B10323" s="70"/>
      <c r="C10323" s="71"/>
      <c r="D10323" s="70"/>
      <c r="E10323" s="70"/>
      <c r="H10323" s="72"/>
    </row>
    <row r="10324" spans="1:8" s="66" customFormat="1">
      <c r="A10324" s="16"/>
      <c r="B10324" s="70"/>
      <c r="C10324" s="71"/>
      <c r="D10324" s="70"/>
      <c r="E10324" s="70"/>
      <c r="H10324" s="72"/>
    </row>
    <row r="10325" spans="1:8" s="66" customFormat="1">
      <c r="A10325" s="16"/>
      <c r="B10325" s="70"/>
      <c r="C10325" s="71"/>
      <c r="D10325" s="70"/>
      <c r="E10325" s="70"/>
      <c r="H10325" s="72"/>
    </row>
    <row r="10326" spans="1:8" s="66" customFormat="1">
      <c r="A10326" s="16"/>
      <c r="B10326" s="70"/>
      <c r="C10326" s="71"/>
      <c r="D10326" s="70"/>
      <c r="E10326" s="70"/>
      <c r="H10326" s="72"/>
    </row>
    <row r="10327" spans="1:8" s="66" customFormat="1">
      <c r="A10327" s="16"/>
      <c r="B10327" s="70"/>
      <c r="C10327" s="71"/>
      <c r="D10327" s="70"/>
      <c r="E10327" s="70"/>
      <c r="H10327" s="72"/>
    </row>
    <row r="10328" spans="1:8" s="66" customFormat="1">
      <c r="A10328" s="16"/>
      <c r="B10328" s="70"/>
      <c r="C10328" s="71"/>
      <c r="D10328" s="70"/>
      <c r="E10328" s="70"/>
      <c r="H10328" s="72"/>
    </row>
    <row r="10329" spans="1:8" s="66" customFormat="1">
      <c r="A10329" s="16"/>
      <c r="B10329" s="70"/>
      <c r="C10329" s="71"/>
      <c r="D10329" s="70"/>
      <c r="E10329" s="70"/>
      <c r="H10329" s="72"/>
    </row>
    <row r="10330" spans="1:8" s="66" customFormat="1">
      <c r="A10330" s="16"/>
      <c r="B10330" s="70"/>
      <c r="C10330" s="71"/>
      <c r="D10330" s="70"/>
      <c r="E10330" s="70"/>
      <c r="H10330" s="72"/>
    </row>
    <row r="10331" spans="1:8" s="66" customFormat="1">
      <c r="A10331" s="16"/>
      <c r="B10331" s="70"/>
      <c r="C10331" s="71"/>
      <c r="D10331" s="70"/>
      <c r="E10331" s="70"/>
      <c r="H10331" s="72"/>
    </row>
    <row r="10332" spans="1:8" s="66" customFormat="1">
      <c r="A10332" s="16"/>
      <c r="B10332" s="70"/>
      <c r="C10332" s="71"/>
      <c r="D10332" s="70"/>
      <c r="E10332" s="70"/>
      <c r="H10332" s="72"/>
    </row>
    <row r="10333" spans="1:8" s="66" customFormat="1">
      <c r="A10333" s="16"/>
      <c r="B10333" s="70"/>
      <c r="C10333" s="71"/>
      <c r="D10333" s="70"/>
      <c r="E10333" s="70"/>
      <c r="H10333" s="72"/>
    </row>
    <row r="10334" spans="1:8" s="66" customFormat="1">
      <c r="A10334" s="16"/>
      <c r="B10334" s="70"/>
      <c r="C10334" s="71"/>
      <c r="D10334" s="70"/>
      <c r="E10334" s="70"/>
      <c r="H10334" s="72"/>
    </row>
    <row r="10335" spans="1:8" s="66" customFormat="1">
      <c r="A10335" s="16"/>
      <c r="B10335" s="70"/>
      <c r="C10335" s="71"/>
      <c r="D10335" s="70"/>
      <c r="E10335" s="70"/>
      <c r="H10335" s="72"/>
    </row>
    <row r="10336" spans="1:8" s="66" customFormat="1">
      <c r="A10336" s="16"/>
      <c r="B10336" s="70"/>
      <c r="C10336" s="71"/>
      <c r="D10336" s="70"/>
      <c r="E10336" s="70"/>
      <c r="H10336" s="72"/>
    </row>
    <row r="10337" spans="1:8" s="66" customFormat="1">
      <c r="A10337" s="16"/>
      <c r="B10337" s="70"/>
      <c r="C10337" s="71"/>
      <c r="D10337" s="70"/>
      <c r="E10337" s="70"/>
      <c r="H10337" s="72"/>
    </row>
    <row r="10338" spans="1:8" s="66" customFormat="1">
      <c r="A10338" s="16"/>
      <c r="B10338" s="70"/>
      <c r="C10338" s="71"/>
      <c r="D10338" s="70"/>
      <c r="E10338" s="70"/>
      <c r="H10338" s="72"/>
    </row>
    <row r="10339" spans="1:8" s="66" customFormat="1">
      <c r="A10339" s="16"/>
      <c r="B10339" s="70"/>
      <c r="C10339" s="71"/>
      <c r="D10339" s="70"/>
      <c r="E10339" s="70"/>
      <c r="H10339" s="72"/>
    </row>
    <row r="10340" spans="1:8" s="66" customFormat="1">
      <c r="A10340" s="16"/>
      <c r="B10340" s="70"/>
      <c r="C10340" s="71"/>
      <c r="D10340" s="70"/>
      <c r="E10340" s="70"/>
      <c r="H10340" s="72"/>
    </row>
    <row r="10341" spans="1:8" s="66" customFormat="1">
      <c r="A10341" s="16"/>
      <c r="B10341" s="70"/>
      <c r="C10341" s="71"/>
      <c r="D10341" s="70"/>
      <c r="E10341" s="70"/>
      <c r="H10341" s="72"/>
    </row>
    <row r="10342" spans="1:8" s="66" customFormat="1">
      <c r="A10342" s="16"/>
      <c r="B10342" s="70"/>
      <c r="C10342" s="71"/>
      <c r="D10342" s="70"/>
      <c r="E10342" s="70"/>
      <c r="H10342" s="72"/>
    </row>
    <row r="10343" spans="1:8" s="66" customFormat="1">
      <c r="A10343" s="16"/>
      <c r="B10343" s="70"/>
      <c r="C10343" s="71"/>
      <c r="D10343" s="70"/>
      <c r="E10343" s="70"/>
      <c r="H10343" s="72"/>
    </row>
    <row r="10344" spans="1:8" s="66" customFormat="1">
      <c r="A10344" s="16"/>
      <c r="B10344" s="70"/>
      <c r="C10344" s="71"/>
      <c r="D10344" s="70"/>
      <c r="E10344" s="70"/>
      <c r="H10344" s="72"/>
    </row>
    <row r="10345" spans="1:8" s="66" customFormat="1">
      <c r="A10345" s="16"/>
      <c r="B10345" s="70"/>
      <c r="C10345" s="71"/>
      <c r="D10345" s="70"/>
      <c r="E10345" s="70"/>
      <c r="H10345" s="72"/>
    </row>
    <row r="10346" spans="1:8" s="66" customFormat="1">
      <c r="A10346" s="16"/>
      <c r="B10346" s="70"/>
      <c r="C10346" s="71"/>
      <c r="D10346" s="70"/>
      <c r="E10346" s="70"/>
      <c r="H10346" s="72"/>
    </row>
    <row r="10347" spans="1:8" s="66" customFormat="1">
      <c r="A10347" s="16"/>
      <c r="B10347" s="70"/>
      <c r="C10347" s="71"/>
      <c r="D10347" s="70"/>
      <c r="E10347" s="70"/>
      <c r="H10347" s="72"/>
    </row>
    <row r="10348" spans="1:8" s="66" customFormat="1">
      <c r="A10348" s="16"/>
      <c r="B10348" s="70"/>
      <c r="C10348" s="71"/>
      <c r="D10348" s="70"/>
      <c r="E10348" s="70"/>
      <c r="H10348" s="72"/>
    </row>
    <row r="10349" spans="1:8" s="66" customFormat="1">
      <c r="A10349" s="16"/>
      <c r="B10349" s="70"/>
      <c r="C10349" s="71"/>
      <c r="D10349" s="70"/>
      <c r="E10349" s="70"/>
      <c r="H10349" s="72"/>
    </row>
    <row r="10350" spans="1:8" s="66" customFormat="1">
      <c r="A10350" s="16"/>
      <c r="B10350" s="70"/>
      <c r="C10350" s="71"/>
      <c r="D10350" s="70"/>
      <c r="E10350" s="70"/>
      <c r="H10350" s="72"/>
    </row>
    <row r="10351" spans="1:8" s="66" customFormat="1">
      <c r="A10351" s="16"/>
      <c r="B10351" s="70"/>
      <c r="C10351" s="71"/>
      <c r="D10351" s="70"/>
      <c r="E10351" s="70"/>
      <c r="H10351" s="72"/>
    </row>
    <row r="10352" spans="1:8" s="66" customFormat="1">
      <c r="A10352" s="16"/>
      <c r="B10352" s="70"/>
      <c r="C10352" s="71"/>
      <c r="D10352" s="70"/>
      <c r="E10352" s="70"/>
      <c r="H10352" s="72"/>
    </row>
    <row r="10353" spans="1:8" s="66" customFormat="1">
      <c r="A10353" s="16"/>
      <c r="B10353" s="70"/>
      <c r="C10353" s="71"/>
      <c r="D10353" s="70"/>
      <c r="E10353" s="70"/>
      <c r="H10353" s="72"/>
    </row>
    <row r="10354" spans="1:8" s="66" customFormat="1">
      <c r="A10354" s="16"/>
      <c r="B10354" s="70"/>
      <c r="C10354" s="71"/>
      <c r="D10354" s="70"/>
      <c r="E10354" s="70"/>
      <c r="H10354" s="72"/>
    </row>
    <row r="10355" spans="1:8" s="66" customFormat="1">
      <c r="A10355" s="16"/>
      <c r="B10355" s="70"/>
      <c r="C10355" s="71"/>
      <c r="D10355" s="70"/>
      <c r="E10355" s="70"/>
      <c r="H10355" s="72"/>
    </row>
    <row r="10356" spans="1:8" s="66" customFormat="1">
      <c r="A10356" s="16"/>
      <c r="B10356" s="70"/>
      <c r="C10356" s="71"/>
      <c r="D10356" s="70"/>
      <c r="E10356" s="70"/>
      <c r="H10356" s="72"/>
    </row>
    <row r="10357" spans="1:8" s="66" customFormat="1">
      <c r="A10357" s="16"/>
      <c r="B10357" s="70"/>
      <c r="C10357" s="71"/>
      <c r="D10357" s="70"/>
      <c r="E10357" s="70"/>
      <c r="H10357" s="72"/>
    </row>
    <row r="10358" spans="1:8" s="66" customFormat="1">
      <c r="A10358" s="16"/>
      <c r="B10358" s="70"/>
      <c r="C10358" s="71"/>
      <c r="D10358" s="70"/>
      <c r="E10358" s="70"/>
      <c r="H10358" s="72"/>
    </row>
    <row r="10359" spans="1:8" s="66" customFormat="1">
      <c r="A10359" s="16"/>
      <c r="B10359" s="70"/>
      <c r="C10359" s="71"/>
      <c r="D10359" s="70"/>
      <c r="E10359" s="70"/>
      <c r="H10359" s="72"/>
    </row>
    <row r="10360" spans="1:8" s="66" customFormat="1">
      <c r="A10360" s="16"/>
      <c r="B10360" s="70"/>
      <c r="C10360" s="71"/>
      <c r="D10360" s="70"/>
      <c r="E10360" s="70"/>
      <c r="H10360" s="72"/>
    </row>
    <row r="10361" spans="1:8" s="66" customFormat="1">
      <c r="A10361" s="16"/>
      <c r="B10361" s="70"/>
      <c r="C10361" s="71"/>
      <c r="D10361" s="70"/>
      <c r="E10361" s="70"/>
      <c r="H10361" s="72"/>
    </row>
    <row r="10362" spans="1:8" s="66" customFormat="1">
      <c r="A10362" s="16"/>
      <c r="B10362" s="70"/>
      <c r="C10362" s="71"/>
      <c r="D10362" s="70"/>
      <c r="E10362" s="70"/>
      <c r="H10362" s="72"/>
    </row>
    <row r="10363" spans="1:8" s="66" customFormat="1">
      <c r="A10363" s="16"/>
      <c r="B10363" s="70"/>
      <c r="C10363" s="71"/>
      <c r="D10363" s="70"/>
      <c r="E10363" s="70"/>
      <c r="H10363" s="72"/>
    </row>
    <row r="10364" spans="1:8" s="66" customFormat="1">
      <c r="A10364" s="16"/>
      <c r="B10364" s="70"/>
      <c r="C10364" s="71"/>
      <c r="D10364" s="70"/>
      <c r="E10364" s="70"/>
      <c r="H10364" s="72"/>
    </row>
    <row r="10365" spans="1:8" s="66" customFormat="1">
      <c r="A10365" s="16"/>
      <c r="B10365" s="70"/>
      <c r="C10365" s="71"/>
      <c r="D10365" s="70"/>
      <c r="E10365" s="70"/>
      <c r="H10365" s="72"/>
    </row>
    <row r="10366" spans="1:8" s="66" customFormat="1">
      <c r="A10366" s="16"/>
      <c r="B10366" s="70"/>
      <c r="C10366" s="71"/>
      <c r="D10366" s="70"/>
      <c r="E10366" s="70"/>
      <c r="H10366" s="72"/>
    </row>
    <row r="10367" spans="1:8" s="66" customFormat="1">
      <c r="A10367" s="16"/>
      <c r="B10367" s="70"/>
      <c r="C10367" s="71"/>
      <c r="D10367" s="70"/>
      <c r="E10367" s="70"/>
      <c r="H10367" s="72"/>
    </row>
    <row r="10368" spans="1:8" s="66" customFormat="1">
      <c r="A10368" s="16"/>
      <c r="B10368" s="70"/>
      <c r="C10368" s="71"/>
      <c r="D10368" s="70"/>
      <c r="E10368" s="70"/>
      <c r="H10368" s="72"/>
    </row>
    <row r="10369" spans="1:8" s="66" customFormat="1">
      <c r="A10369" s="16"/>
      <c r="B10369" s="70"/>
      <c r="C10369" s="71"/>
      <c r="D10369" s="70"/>
      <c r="E10369" s="70"/>
      <c r="H10369" s="72"/>
    </row>
    <row r="10370" spans="1:8" s="66" customFormat="1">
      <c r="A10370" s="16"/>
      <c r="B10370" s="70"/>
      <c r="C10370" s="71"/>
      <c r="D10370" s="70"/>
      <c r="E10370" s="70"/>
      <c r="H10370" s="72"/>
    </row>
    <row r="10371" spans="1:8" s="66" customFormat="1">
      <c r="A10371" s="16"/>
      <c r="B10371" s="70"/>
      <c r="C10371" s="71"/>
      <c r="D10371" s="70"/>
      <c r="E10371" s="70"/>
      <c r="H10371" s="72"/>
    </row>
    <row r="10372" spans="1:8" s="66" customFormat="1">
      <c r="A10372" s="16"/>
      <c r="B10372" s="70"/>
      <c r="C10372" s="71"/>
      <c r="D10372" s="70"/>
      <c r="E10372" s="70"/>
      <c r="H10372" s="72"/>
    </row>
    <row r="10373" spans="1:8" s="66" customFormat="1">
      <c r="A10373" s="16"/>
      <c r="B10373" s="70"/>
      <c r="C10373" s="71"/>
      <c r="D10373" s="70"/>
      <c r="E10373" s="70"/>
      <c r="H10373" s="72"/>
    </row>
    <row r="10374" spans="1:8" s="66" customFormat="1">
      <c r="A10374" s="16"/>
      <c r="B10374" s="70"/>
      <c r="C10374" s="71"/>
      <c r="D10374" s="70"/>
      <c r="E10374" s="70"/>
      <c r="H10374" s="72"/>
    </row>
    <row r="10375" spans="1:8" s="66" customFormat="1">
      <c r="A10375" s="16"/>
      <c r="B10375" s="70"/>
      <c r="C10375" s="71"/>
      <c r="D10375" s="70"/>
      <c r="E10375" s="70"/>
      <c r="H10375" s="72"/>
    </row>
    <row r="10376" spans="1:8" s="66" customFormat="1">
      <c r="A10376" s="16"/>
      <c r="B10376" s="70"/>
      <c r="C10376" s="71"/>
      <c r="D10376" s="70"/>
      <c r="E10376" s="70"/>
      <c r="H10376" s="72"/>
    </row>
    <row r="10377" spans="1:8" s="66" customFormat="1">
      <c r="A10377" s="16"/>
      <c r="B10377" s="70"/>
      <c r="C10377" s="71"/>
      <c r="D10377" s="70"/>
      <c r="E10377" s="70"/>
      <c r="H10377" s="72"/>
    </row>
    <row r="10378" spans="1:8" s="66" customFormat="1">
      <c r="A10378" s="16"/>
      <c r="B10378" s="70"/>
      <c r="C10378" s="71"/>
      <c r="D10378" s="70"/>
      <c r="E10378" s="70"/>
      <c r="H10378" s="72"/>
    </row>
    <row r="10379" spans="1:8" s="66" customFormat="1">
      <c r="A10379" s="16"/>
      <c r="B10379" s="70"/>
      <c r="C10379" s="71"/>
      <c r="D10379" s="70"/>
      <c r="E10379" s="70"/>
      <c r="H10379" s="72"/>
    </row>
    <row r="10380" spans="1:8" s="66" customFormat="1">
      <c r="A10380" s="16"/>
      <c r="B10380" s="70"/>
      <c r="C10380" s="71"/>
      <c r="D10380" s="70"/>
      <c r="E10380" s="70"/>
      <c r="H10380" s="72"/>
    </row>
    <row r="10381" spans="1:8" s="66" customFormat="1">
      <c r="A10381" s="16"/>
      <c r="B10381" s="70"/>
      <c r="C10381" s="71"/>
      <c r="D10381" s="70"/>
      <c r="E10381" s="70"/>
      <c r="H10381" s="72"/>
    </row>
    <row r="10382" spans="1:8" s="66" customFormat="1">
      <c r="A10382" s="16"/>
      <c r="B10382" s="70"/>
      <c r="C10382" s="71"/>
      <c r="D10382" s="70"/>
      <c r="E10382" s="70"/>
      <c r="H10382" s="72"/>
    </row>
    <row r="10383" spans="1:8" s="66" customFormat="1">
      <c r="A10383" s="16"/>
      <c r="B10383" s="70"/>
      <c r="C10383" s="71"/>
      <c r="D10383" s="70"/>
      <c r="E10383" s="70"/>
      <c r="H10383" s="72"/>
    </row>
    <row r="10384" spans="1:8" s="66" customFormat="1">
      <c r="A10384" s="16"/>
      <c r="B10384" s="70"/>
      <c r="C10384" s="71"/>
      <c r="D10384" s="70"/>
      <c r="E10384" s="70"/>
      <c r="H10384" s="72"/>
    </row>
    <row r="10385" spans="1:8" s="66" customFormat="1">
      <c r="A10385" s="16"/>
      <c r="B10385" s="70"/>
      <c r="C10385" s="71"/>
      <c r="D10385" s="70"/>
      <c r="E10385" s="70"/>
      <c r="H10385" s="72"/>
    </row>
    <row r="10386" spans="1:8" s="66" customFormat="1">
      <c r="A10386" s="16"/>
      <c r="B10386" s="70"/>
      <c r="C10386" s="71"/>
      <c r="D10386" s="70"/>
      <c r="E10386" s="70"/>
      <c r="H10386" s="72"/>
    </row>
    <row r="10387" spans="1:8" s="66" customFormat="1">
      <c r="A10387" s="16"/>
      <c r="B10387" s="70"/>
      <c r="C10387" s="71"/>
      <c r="D10387" s="70"/>
      <c r="E10387" s="70"/>
      <c r="H10387" s="72"/>
    </row>
    <row r="10388" spans="1:8" s="66" customFormat="1">
      <c r="A10388" s="16"/>
      <c r="B10388" s="70"/>
      <c r="C10388" s="71"/>
      <c r="D10388" s="70"/>
      <c r="E10388" s="70"/>
      <c r="H10388" s="72"/>
    </row>
    <row r="10389" spans="1:8" s="66" customFormat="1">
      <c r="A10389" s="16"/>
      <c r="B10389" s="70"/>
      <c r="C10389" s="71"/>
      <c r="D10389" s="70"/>
      <c r="E10389" s="70"/>
      <c r="H10389" s="72"/>
    </row>
    <row r="10390" spans="1:8" s="66" customFormat="1">
      <c r="A10390" s="16"/>
      <c r="B10390" s="70"/>
      <c r="C10390" s="71"/>
      <c r="D10390" s="70"/>
      <c r="E10390" s="70"/>
      <c r="H10390" s="72"/>
    </row>
    <row r="10391" spans="1:8" s="66" customFormat="1">
      <c r="A10391" s="16"/>
      <c r="B10391" s="70"/>
      <c r="C10391" s="71"/>
      <c r="D10391" s="70"/>
      <c r="E10391" s="70"/>
      <c r="H10391" s="72"/>
    </row>
    <row r="10392" spans="1:8" s="66" customFormat="1">
      <c r="A10392" s="16"/>
      <c r="B10392" s="70"/>
      <c r="C10392" s="71"/>
      <c r="D10392" s="70"/>
      <c r="E10392" s="70"/>
      <c r="H10392" s="72"/>
    </row>
    <row r="10393" spans="1:8" s="66" customFormat="1">
      <c r="A10393" s="16"/>
      <c r="B10393" s="70"/>
      <c r="C10393" s="71"/>
      <c r="D10393" s="70"/>
      <c r="E10393" s="70"/>
      <c r="H10393" s="72"/>
    </row>
    <row r="10394" spans="1:8" s="66" customFormat="1">
      <c r="A10394" s="16"/>
      <c r="B10394" s="70"/>
      <c r="C10394" s="71"/>
      <c r="D10394" s="70"/>
      <c r="E10394" s="70"/>
      <c r="H10394" s="72"/>
    </row>
    <row r="10395" spans="1:8" s="66" customFormat="1">
      <c r="A10395" s="16"/>
      <c r="B10395" s="70"/>
      <c r="C10395" s="71"/>
      <c r="D10395" s="70"/>
      <c r="E10395" s="70"/>
      <c r="H10395" s="72"/>
    </row>
    <row r="10396" spans="1:8" s="66" customFormat="1">
      <c r="A10396" s="16"/>
      <c r="B10396" s="70"/>
      <c r="C10396" s="71"/>
      <c r="D10396" s="70"/>
      <c r="E10396" s="70"/>
      <c r="H10396" s="72"/>
    </row>
    <row r="10397" spans="1:8" s="66" customFormat="1">
      <c r="A10397" s="16"/>
      <c r="B10397" s="70"/>
      <c r="C10397" s="71"/>
      <c r="D10397" s="70"/>
      <c r="E10397" s="70"/>
      <c r="H10397" s="72"/>
    </row>
    <row r="10398" spans="1:8" s="66" customFormat="1">
      <c r="A10398" s="16"/>
      <c r="B10398" s="70"/>
      <c r="C10398" s="71"/>
      <c r="D10398" s="70"/>
      <c r="E10398" s="70"/>
      <c r="H10398" s="72"/>
    </row>
    <row r="10399" spans="1:8" s="66" customFormat="1">
      <c r="A10399" s="16"/>
      <c r="B10399" s="70"/>
      <c r="C10399" s="71"/>
      <c r="D10399" s="70"/>
      <c r="E10399" s="70"/>
      <c r="H10399" s="72"/>
    </row>
    <row r="10400" spans="1:8" s="66" customFormat="1">
      <c r="A10400" s="16"/>
      <c r="B10400" s="70"/>
      <c r="C10400" s="71"/>
      <c r="D10400" s="70"/>
      <c r="E10400" s="70"/>
      <c r="H10400" s="72"/>
    </row>
    <row r="10401" spans="1:8" s="66" customFormat="1">
      <c r="A10401" s="16"/>
      <c r="B10401" s="70"/>
      <c r="C10401" s="71"/>
      <c r="D10401" s="70"/>
      <c r="E10401" s="70"/>
      <c r="H10401" s="72"/>
    </row>
    <row r="10402" spans="1:8" s="66" customFormat="1">
      <c r="A10402" s="16"/>
      <c r="B10402" s="70"/>
      <c r="C10402" s="71"/>
      <c r="D10402" s="70"/>
      <c r="E10402" s="70"/>
      <c r="H10402" s="72"/>
    </row>
    <row r="10403" spans="1:8" s="66" customFormat="1">
      <c r="A10403" s="16"/>
      <c r="B10403" s="70"/>
      <c r="C10403" s="71"/>
      <c r="D10403" s="70"/>
      <c r="E10403" s="70"/>
      <c r="H10403" s="72"/>
    </row>
    <row r="10404" spans="1:8" s="66" customFormat="1">
      <c r="A10404" s="16"/>
      <c r="B10404" s="70"/>
      <c r="C10404" s="71"/>
      <c r="D10404" s="70"/>
      <c r="E10404" s="70"/>
      <c r="H10404" s="72"/>
    </row>
    <row r="10405" spans="1:8" s="66" customFormat="1">
      <c r="A10405" s="16"/>
      <c r="B10405" s="70"/>
      <c r="C10405" s="71"/>
      <c r="D10405" s="70"/>
      <c r="E10405" s="70"/>
      <c r="H10405" s="72"/>
    </row>
    <row r="10406" spans="1:8" s="66" customFormat="1">
      <c r="A10406" s="16"/>
      <c r="B10406" s="70"/>
      <c r="C10406" s="71"/>
      <c r="D10406" s="70"/>
      <c r="E10406" s="70"/>
      <c r="H10406" s="72"/>
    </row>
    <row r="10407" spans="1:8" s="66" customFormat="1">
      <c r="A10407" s="16"/>
      <c r="B10407" s="70"/>
      <c r="C10407" s="71"/>
      <c r="D10407" s="70"/>
      <c r="E10407" s="70"/>
      <c r="H10407" s="72"/>
    </row>
    <row r="10408" spans="1:8" s="66" customFormat="1">
      <c r="A10408" s="16"/>
      <c r="B10408" s="70"/>
      <c r="C10408" s="71"/>
      <c r="D10408" s="70"/>
      <c r="E10408" s="70"/>
      <c r="H10408" s="72"/>
    </row>
    <row r="10409" spans="1:8" s="66" customFormat="1">
      <c r="A10409" s="16"/>
      <c r="B10409" s="70"/>
      <c r="C10409" s="71"/>
      <c r="D10409" s="70"/>
      <c r="E10409" s="70"/>
      <c r="H10409" s="72"/>
    </row>
    <row r="10410" spans="1:8" s="66" customFormat="1">
      <c r="A10410" s="16"/>
      <c r="B10410" s="70"/>
      <c r="C10410" s="71"/>
      <c r="D10410" s="70"/>
      <c r="E10410" s="70"/>
      <c r="H10410" s="72"/>
    </row>
    <row r="10411" spans="1:8" s="66" customFormat="1">
      <c r="A10411" s="16"/>
      <c r="B10411" s="70"/>
      <c r="C10411" s="71"/>
      <c r="D10411" s="70"/>
      <c r="E10411" s="70"/>
      <c r="H10411" s="72"/>
    </row>
    <row r="10412" spans="1:8" s="66" customFormat="1">
      <c r="A10412" s="16"/>
      <c r="B10412" s="70"/>
      <c r="C10412" s="71"/>
      <c r="D10412" s="70"/>
      <c r="E10412" s="70"/>
      <c r="H10412" s="72"/>
    </row>
    <row r="10413" spans="1:8" s="66" customFormat="1">
      <c r="A10413" s="16"/>
      <c r="B10413" s="70"/>
      <c r="C10413" s="71"/>
      <c r="D10413" s="70"/>
      <c r="E10413" s="70"/>
      <c r="H10413" s="72"/>
    </row>
    <row r="10414" spans="1:8" s="66" customFormat="1">
      <c r="A10414" s="16"/>
      <c r="B10414" s="70"/>
      <c r="C10414" s="71"/>
      <c r="D10414" s="70"/>
      <c r="E10414" s="70"/>
      <c r="H10414" s="72"/>
    </row>
    <row r="10415" spans="1:8" s="66" customFormat="1">
      <c r="A10415" s="16"/>
      <c r="B10415" s="70"/>
      <c r="C10415" s="71"/>
      <c r="D10415" s="70"/>
      <c r="E10415" s="70"/>
      <c r="H10415" s="72"/>
    </row>
    <row r="10416" spans="1:8" s="66" customFormat="1">
      <c r="A10416" s="16"/>
      <c r="B10416" s="70"/>
      <c r="C10416" s="71"/>
      <c r="D10416" s="70"/>
      <c r="E10416" s="70"/>
      <c r="H10416" s="72"/>
    </row>
    <row r="10417" spans="1:8" s="66" customFormat="1">
      <c r="A10417" s="16"/>
      <c r="B10417" s="70"/>
      <c r="C10417" s="71"/>
      <c r="D10417" s="70"/>
      <c r="E10417" s="70"/>
      <c r="H10417" s="72"/>
    </row>
    <row r="10418" spans="1:8" s="66" customFormat="1">
      <c r="A10418" s="16"/>
      <c r="B10418" s="70"/>
      <c r="C10418" s="71"/>
      <c r="D10418" s="70"/>
      <c r="E10418" s="70"/>
      <c r="H10418" s="72"/>
    </row>
    <row r="10419" spans="1:8" s="66" customFormat="1">
      <c r="A10419" s="16"/>
      <c r="B10419" s="70"/>
      <c r="C10419" s="71"/>
      <c r="D10419" s="70"/>
      <c r="E10419" s="70"/>
      <c r="H10419" s="72"/>
    </row>
    <row r="10420" spans="1:8" s="66" customFormat="1">
      <c r="A10420" s="16"/>
      <c r="B10420" s="70"/>
      <c r="C10420" s="71"/>
      <c r="D10420" s="70"/>
      <c r="E10420" s="70"/>
      <c r="H10420" s="72"/>
    </row>
    <row r="10421" spans="1:8" s="66" customFormat="1">
      <c r="A10421" s="16"/>
      <c r="B10421" s="70"/>
      <c r="C10421" s="71"/>
      <c r="D10421" s="70"/>
      <c r="E10421" s="70"/>
      <c r="H10421" s="72"/>
    </row>
    <row r="10422" spans="1:8" s="66" customFormat="1">
      <c r="A10422" s="16"/>
      <c r="B10422" s="70"/>
      <c r="C10422" s="71"/>
      <c r="D10422" s="70"/>
      <c r="E10422" s="70"/>
      <c r="H10422" s="72"/>
    </row>
    <row r="10423" spans="1:8" s="66" customFormat="1">
      <c r="A10423" s="16"/>
      <c r="B10423" s="70"/>
      <c r="C10423" s="71"/>
      <c r="D10423" s="70"/>
      <c r="E10423" s="70"/>
      <c r="H10423" s="72"/>
    </row>
    <row r="10424" spans="1:8" s="66" customFormat="1">
      <c r="A10424" s="16"/>
      <c r="B10424" s="70"/>
      <c r="C10424" s="71"/>
      <c r="D10424" s="70"/>
      <c r="E10424" s="70"/>
      <c r="H10424" s="72"/>
    </row>
    <row r="10425" spans="1:8" s="66" customFormat="1">
      <c r="A10425" s="16"/>
      <c r="B10425" s="70"/>
      <c r="C10425" s="71"/>
      <c r="D10425" s="70"/>
      <c r="E10425" s="70"/>
      <c r="H10425" s="72"/>
    </row>
    <row r="10426" spans="1:8" s="66" customFormat="1">
      <c r="A10426" s="16"/>
      <c r="B10426" s="70"/>
      <c r="C10426" s="71"/>
      <c r="D10426" s="70"/>
      <c r="E10426" s="70"/>
      <c r="H10426" s="72"/>
    </row>
    <row r="10427" spans="1:8" s="66" customFormat="1">
      <c r="A10427" s="16"/>
      <c r="B10427" s="70"/>
      <c r="C10427" s="71"/>
      <c r="D10427" s="70"/>
      <c r="E10427" s="70"/>
      <c r="H10427" s="72"/>
    </row>
    <row r="10428" spans="1:8" s="66" customFormat="1">
      <c r="A10428" s="16"/>
      <c r="B10428" s="70"/>
      <c r="C10428" s="71"/>
      <c r="D10428" s="70"/>
      <c r="E10428" s="70"/>
      <c r="H10428" s="72"/>
    </row>
    <row r="10429" spans="1:8" s="66" customFormat="1">
      <c r="A10429" s="16"/>
      <c r="B10429" s="70"/>
      <c r="C10429" s="71"/>
      <c r="D10429" s="70"/>
      <c r="E10429" s="70"/>
      <c r="H10429" s="72"/>
    </row>
    <row r="10430" spans="1:8" s="66" customFormat="1">
      <c r="A10430" s="16"/>
      <c r="B10430" s="70"/>
      <c r="C10430" s="71"/>
      <c r="D10430" s="70"/>
      <c r="E10430" s="70"/>
      <c r="H10430" s="72"/>
    </row>
    <row r="10431" spans="1:8" s="66" customFormat="1">
      <c r="A10431" s="16"/>
      <c r="B10431" s="70"/>
      <c r="C10431" s="71"/>
      <c r="D10431" s="70"/>
      <c r="E10431" s="70"/>
      <c r="H10431" s="72"/>
    </row>
    <row r="10432" spans="1:8" s="66" customFormat="1">
      <c r="A10432" s="16"/>
      <c r="B10432" s="70"/>
      <c r="C10432" s="71"/>
      <c r="D10432" s="70"/>
      <c r="E10432" s="70"/>
      <c r="H10432" s="72"/>
    </row>
    <row r="10433" spans="1:8" s="66" customFormat="1">
      <c r="A10433" s="16"/>
      <c r="B10433" s="70"/>
      <c r="C10433" s="71"/>
      <c r="D10433" s="70"/>
      <c r="E10433" s="70"/>
      <c r="H10433" s="72"/>
    </row>
    <row r="10434" spans="1:8" s="66" customFormat="1">
      <c r="A10434" s="16"/>
      <c r="B10434" s="70"/>
      <c r="C10434" s="71"/>
      <c r="D10434" s="70"/>
      <c r="E10434" s="70"/>
      <c r="H10434" s="72"/>
    </row>
    <row r="10435" spans="1:8" s="66" customFormat="1">
      <c r="A10435" s="16"/>
      <c r="B10435" s="70"/>
      <c r="C10435" s="71"/>
      <c r="D10435" s="70"/>
      <c r="E10435" s="70"/>
      <c r="H10435" s="72"/>
    </row>
    <row r="10436" spans="1:8" s="66" customFormat="1">
      <c r="A10436" s="16"/>
      <c r="B10436" s="70"/>
      <c r="C10436" s="71"/>
      <c r="D10436" s="70"/>
      <c r="E10436" s="70"/>
      <c r="H10436" s="72"/>
    </row>
    <row r="10437" spans="1:8" s="66" customFormat="1">
      <c r="A10437" s="16"/>
      <c r="B10437" s="70"/>
      <c r="C10437" s="71"/>
      <c r="D10437" s="70"/>
      <c r="E10437" s="70"/>
      <c r="H10437" s="72"/>
    </row>
    <row r="10438" spans="1:8" s="66" customFormat="1">
      <c r="A10438" s="16"/>
      <c r="B10438" s="70"/>
      <c r="C10438" s="71"/>
      <c r="D10438" s="70"/>
      <c r="E10438" s="70"/>
      <c r="H10438" s="72"/>
    </row>
    <row r="10439" spans="1:8" s="66" customFormat="1">
      <c r="A10439" s="16"/>
      <c r="B10439" s="70"/>
      <c r="C10439" s="71"/>
      <c r="D10439" s="70"/>
      <c r="E10439" s="70"/>
      <c r="H10439" s="72"/>
    </row>
    <row r="10440" spans="1:8" s="66" customFormat="1">
      <c r="A10440" s="16"/>
      <c r="B10440" s="70"/>
      <c r="C10440" s="71"/>
      <c r="D10440" s="70"/>
      <c r="E10440" s="70"/>
      <c r="H10440" s="72"/>
    </row>
    <row r="10441" spans="1:8" s="66" customFormat="1">
      <c r="A10441" s="16"/>
      <c r="B10441" s="70"/>
      <c r="C10441" s="71"/>
      <c r="D10441" s="70"/>
      <c r="E10441" s="70"/>
      <c r="H10441" s="72"/>
    </row>
    <row r="10442" spans="1:8" s="66" customFormat="1">
      <c r="A10442" s="16"/>
      <c r="B10442" s="70"/>
      <c r="C10442" s="71"/>
      <c r="D10442" s="70"/>
      <c r="E10442" s="70"/>
      <c r="H10442" s="72"/>
    </row>
    <row r="10443" spans="1:8" s="66" customFormat="1">
      <c r="A10443" s="16"/>
      <c r="B10443" s="70"/>
      <c r="C10443" s="71"/>
      <c r="D10443" s="70"/>
      <c r="E10443" s="70"/>
      <c r="H10443" s="72"/>
    </row>
    <row r="10444" spans="1:8" s="66" customFormat="1">
      <c r="A10444" s="16"/>
      <c r="B10444" s="70"/>
      <c r="C10444" s="71"/>
      <c r="D10444" s="70"/>
      <c r="E10444" s="70"/>
      <c r="H10444" s="72"/>
    </row>
    <row r="10445" spans="1:8" s="66" customFormat="1">
      <c r="A10445" s="16"/>
      <c r="B10445" s="70"/>
      <c r="C10445" s="71"/>
      <c r="D10445" s="70"/>
      <c r="E10445" s="70"/>
      <c r="H10445" s="72"/>
    </row>
    <row r="10446" spans="1:8" s="66" customFormat="1">
      <c r="A10446" s="16"/>
      <c r="B10446" s="70"/>
      <c r="C10446" s="71"/>
      <c r="D10446" s="70"/>
      <c r="E10446" s="70"/>
      <c r="H10446" s="72"/>
    </row>
    <row r="10447" spans="1:8" s="66" customFormat="1">
      <c r="A10447" s="16"/>
      <c r="B10447" s="70"/>
      <c r="C10447" s="71"/>
      <c r="D10447" s="70"/>
      <c r="E10447" s="70"/>
      <c r="H10447" s="72"/>
    </row>
    <row r="10448" spans="1:8" s="66" customFormat="1">
      <c r="A10448" s="16"/>
      <c r="B10448" s="70"/>
      <c r="C10448" s="71"/>
      <c r="D10448" s="70"/>
      <c r="E10448" s="70"/>
      <c r="H10448" s="72"/>
    </row>
    <row r="10449" spans="1:8" s="66" customFormat="1">
      <c r="A10449" s="16"/>
      <c r="B10449" s="70"/>
      <c r="C10449" s="71"/>
      <c r="D10449" s="70"/>
      <c r="E10449" s="70"/>
      <c r="H10449" s="72"/>
    </row>
    <row r="10450" spans="1:8" s="66" customFormat="1">
      <c r="A10450" s="16"/>
      <c r="B10450" s="70"/>
      <c r="C10450" s="71"/>
      <c r="D10450" s="70"/>
      <c r="E10450" s="70"/>
      <c r="H10450" s="72"/>
    </row>
    <row r="10451" spans="1:8" s="66" customFormat="1">
      <c r="A10451" s="16"/>
      <c r="B10451" s="70"/>
      <c r="C10451" s="71"/>
      <c r="D10451" s="70"/>
      <c r="E10451" s="70"/>
      <c r="H10451" s="72"/>
    </row>
    <row r="10452" spans="1:8" s="66" customFormat="1">
      <c r="A10452" s="16"/>
      <c r="B10452" s="70"/>
      <c r="C10452" s="71"/>
      <c r="D10452" s="70"/>
      <c r="E10452" s="70"/>
      <c r="H10452" s="72"/>
    </row>
    <row r="10453" spans="1:8" s="66" customFormat="1">
      <c r="A10453" s="16"/>
      <c r="B10453" s="70"/>
      <c r="C10453" s="71"/>
      <c r="D10453" s="70"/>
      <c r="E10453" s="70"/>
      <c r="H10453" s="72"/>
    </row>
    <row r="10454" spans="1:8" s="66" customFormat="1">
      <c r="A10454" s="16"/>
      <c r="B10454" s="70"/>
      <c r="C10454" s="71"/>
      <c r="D10454" s="70"/>
      <c r="E10454" s="70"/>
      <c r="H10454" s="72"/>
    </row>
    <row r="10455" spans="1:8" s="66" customFormat="1">
      <c r="A10455" s="16"/>
      <c r="B10455" s="70"/>
      <c r="C10455" s="71"/>
      <c r="D10455" s="70"/>
      <c r="E10455" s="70"/>
      <c r="H10455" s="72"/>
    </row>
    <row r="10456" spans="1:8" s="66" customFormat="1">
      <c r="A10456" s="16"/>
      <c r="B10456" s="70"/>
      <c r="C10456" s="71"/>
      <c r="D10456" s="70"/>
      <c r="E10456" s="70"/>
      <c r="H10456" s="72"/>
    </row>
    <row r="10457" spans="1:8" s="66" customFormat="1">
      <c r="A10457" s="16"/>
      <c r="B10457" s="70"/>
      <c r="C10457" s="71"/>
      <c r="D10457" s="70"/>
      <c r="E10457" s="70"/>
      <c r="H10457" s="72"/>
    </row>
    <row r="10458" spans="1:8" s="66" customFormat="1">
      <c r="A10458" s="16"/>
      <c r="B10458" s="70"/>
      <c r="C10458" s="71"/>
      <c r="D10458" s="70"/>
      <c r="E10458" s="70"/>
      <c r="H10458" s="72"/>
    </row>
    <row r="10459" spans="1:8" s="66" customFormat="1">
      <c r="A10459" s="16"/>
      <c r="B10459" s="70"/>
      <c r="C10459" s="71"/>
      <c r="D10459" s="70"/>
      <c r="E10459" s="70"/>
      <c r="H10459" s="72"/>
    </row>
    <row r="10460" spans="1:8" s="66" customFormat="1">
      <c r="A10460" s="16"/>
      <c r="B10460" s="70"/>
      <c r="C10460" s="71"/>
      <c r="D10460" s="70"/>
      <c r="E10460" s="70"/>
      <c r="H10460" s="72"/>
    </row>
    <row r="10461" spans="1:8" s="66" customFormat="1">
      <c r="A10461" s="16"/>
      <c r="B10461" s="70"/>
      <c r="C10461" s="71"/>
      <c r="D10461" s="70"/>
      <c r="E10461" s="70"/>
      <c r="H10461" s="72"/>
    </row>
    <row r="10462" spans="1:8" s="66" customFormat="1">
      <c r="A10462" s="16"/>
      <c r="B10462" s="70"/>
      <c r="C10462" s="71"/>
      <c r="D10462" s="70"/>
      <c r="E10462" s="70"/>
      <c r="H10462" s="72"/>
    </row>
    <row r="10463" spans="1:8" s="66" customFormat="1">
      <c r="A10463" s="16"/>
      <c r="B10463" s="70"/>
      <c r="C10463" s="71"/>
      <c r="D10463" s="70"/>
      <c r="E10463" s="70"/>
      <c r="H10463" s="72"/>
    </row>
    <row r="10464" spans="1:8" s="66" customFormat="1">
      <c r="A10464" s="16"/>
      <c r="B10464" s="70"/>
      <c r="C10464" s="71"/>
      <c r="D10464" s="70"/>
      <c r="E10464" s="70"/>
      <c r="H10464" s="72"/>
    </row>
    <row r="10465" spans="1:8" s="66" customFormat="1">
      <c r="A10465" s="16"/>
      <c r="B10465" s="70"/>
      <c r="C10465" s="71"/>
      <c r="D10465" s="70"/>
      <c r="E10465" s="70"/>
      <c r="H10465" s="72"/>
    </row>
    <row r="10466" spans="1:8" s="66" customFormat="1">
      <c r="A10466" s="16"/>
      <c r="B10466" s="70"/>
      <c r="C10466" s="71"/>
      <c r="D10466" s="70"/>
      <c r="E10466" s="70"/>
      <c r="H10466" s="72"/>
    </row>
    <row r="10467" spans="1:8" s="66" customFormat="1">
      <c r="A10467" s="16"/>
      <c r="B10467" s="70"/>
      <c r="C10467" s="71"/>
      <c r="D10467" s="70"/>
      <c r="E10467" s="70"/>
      <c r="H10467" s="72"/>
    </row>
    <row r="10468" spans="1:8" s="66" customFormat="1">
      <c r="A10468" s="16"/>
      <c r="B10468" s="70"/>
      <c r="C10468" s="71"/>
      <c r="D10468" s="70"/>
      <c r="E10468" s="70"/>
      <c r="H10468" s="72"/>
    </row>
    <row r="10469" spans="1:8" s="66" customFormat="1">
      <c r="A10469" s="16"/>
      <c r="B10469" s="70"/>
      <c r="C10469" s="71"/>
      <c r="D10469" s="70"/>
      <c r="E10469" s="70"/>
      <c r="H10469" s="72"/>
    </row>
    <row r="10470" spans="1:8" s="66" customFormat="1">
      <c r="A10470" s="16"/>
      <c r="B10470" s="70"/>
      <c r="C10470" s="71"/>
      <c r="D10470" s="70"/>
      <c r="E10470" s="70"/>
      <c r="H10470" s="72"/>
    </row>
    <row r="10471" spans="1:8" s="66" customFormat="1">
      <c r="A10471" s="16"/>
      <c r="B10471" s="70"/>
      <c r="C10471" s="71"/>
      <c r="D10471" s="70"/>
      <c r="E10471" s="70"/>
      <c r="H10471" s="72"/>
    </row>
    <row r="10472" spans="1:8" s="66" customFormat="1">
      <c r="A10472" s="16"/>
      <c r="B10472" s="70"/>
      <c r="C10472" s="71"/>
      <c r="D10472" s="70"/>
      <c r="E10472" s="70"/>
      <c r="H10472" s="72"/>
    </row>
    <row r="10473" spans="1:8" s="66" customFormat="1">
      <c r="A10473" s="16"/>
      <c r="B10473" s="70"/>
      <c r="C10473" s="71"/>
      <c r="D10473" s="70"/>
      <c r="E10473" s="70"/>
      <c r="H10473" s="72"/>
    </row>
    <row r="10474" spans="1:8" s="66" customFormat="1">
      <c r="A10474" s="16"/>
      <c r="B10474" s="70"/>
      <c r="C10474" s="71"/>
      <c r="D10474" s="70"/>
      <c r="E10474" s="70"/>
      <c r="H10474" s="72"/>
    </row>
    <row r="10475" spans="1:8" s="66" customFormat="1">
      <c r="A10475" s="16"/>
      <c r="B10475" s="70"/>
      <c r="C10475" s="71"/>
      <c r="D10475" s="70"/>
      <c r="E10475" s="70"/>
      <c r="H10475" s="72"/>
    </row>
    <row r="10476" spans="1:8" s="66" customFormat="1">
      <c r="A10476" s="16"/>
      <c r="B10476" s="70"/>
      <c r="C10476" s="71"/>
      <c r="D10476" s="70"/>
      <c r="E10476" s="70"/>
      <c r="H10476" s="72"/>
    </row>
    <row r="10477" spans="1:8" s="66" customFormat="1">
      <c r="A10477" s="16"/>
      <c r="B10477" s="70"/>
      <c r="C10477" s="71"/>
      <c r="D10477" s="70"/>
      <c r="E10477" s="70"/>
      <c r="H10477" s="72"/>
    </row>
    <row r="10478" spans="1:8" s="66" customFormat="1">
      <c r="A10478" s="16"/>
      <c r="B10478" s="70"/>
      <c r="C10478" s="71"/>
      <c r="D10478" s="70"/>
      <c r="E10478" s="70"/>
      <c r="H10478" s="72"/>
    </row>
    <row r="10479" spans="1:8" s="66" customFormat="1">
      <c r="A10479" s="16"/>
      <c r="B10479" s="70"/>
      <c r="C10479" s="71"/>
      <c r="D10479" s="70"/>
      <c r="E10479" s="70"/>
      <c r="H10479" s="72"/>
    </row>
    <row r="10480" spans="1:8" s="66" customFormat="1">
      <c r="A10480" s="16"/>
      <c r="B10480" s="70"/>
      <c r="C10480" s="71"/>
      <c r="D10480" s="70"/>
      <c r="E10480" s="70"/>
      <c r="H10480" s="72"/>
    </row>
    <row r="10481" spans="1:8" s="66" customFormat="1">
      <c r="A10481" s="16"/>
      <c r="B10481" s="70"/>
      <c r="C10481" s="71"/>
      <c r="D10481" s="70"/>
      <c r="E10481" s="70"/>
      <c r="H10481" s="72"/>
    </row>
    <row r="10482" spans="1:8" s="66" customFormat="1">
      <c r="A10482" s="16"/>
      <c r="B10482" s="70"/>
      <c r="C10482" s="71"/>
      <c r="D10482" s="70"/>
      <c r="E10482" s="70"/>
      <c r="H10482" s="72"/>
    </row>
    <row r="10483" spans="1:8" s="66" customFormat="1">
      <c r="A10483" s="16"/>
      <c r="B10483" s="70"/>
      <c r="C10483" s="71"/>
      <c r="D10483" s="70"/>
      <c r="E10483" s="70"/>
      <c r="H10483" s="72"/>
    </row>
    <row r="10484" spans="1:8" s="66" customFormat="1">
      <c r="A10484" s="16"/>
      <c r="B10484" s="70"/>
      <c r="C10484" s="71"/>
      <c r="D10484" s="70"/>
      <c r="E10484" s="70"/>
      <c r="H10484" s="72"/>
    </row>
    <row r="10485" spans="1:8" s="66" customFormat="1">
      <c r="A10485" s="16"/>
      <c r="B10485" s="70"/>
      <c r="C10485" s="71"/>
      <c r="D10485" s="70"/>
      <c r="E10485" s="70"/>
      <c r="H10485" s="72"/>
    </row>
    <row r="10486" spans="1:8" s="66" customFormat="1">
      <c r="A10486" s="16"/>
      <c r="B10486" s="70"/>
      <c r="C10486" s="71"/>
      <c r="D10486" s="70"/>
      <c r="E10486" s="70"/>
      <c r="H10486" s="72"/>
    </row>
    <row r="10487" spans="1:8" s="66" customFormat="1">
      <c r="A10487" s="16"/>
      <c r="B10487" s="70"/>
      <c r="C10487" s="71"/>
      <c r="D10487" s="70"/>
      <c r="E10487" s="70"/>
      <c r="H10487" s="72"/>
    </row>
    <row r="10488" spans="1:8" s="66" customFormat="1">
      <c r="A10488" s="16"/>
      <c r="B10488" s="70"/>
      <c r="C10488" s="71"/>
      <c r="D10488" s="70"/>
      <c r="E10488" s="70"/>
      <c r="H10488" s="72"/>
    </row>
    <row r="10489" spans="1:8" s="66" customFormat="1">
      <c r="A10489" s="16"/>
      <c r="B10489" s="70"/>
      <c r="C10489" s="71"/>
      <c r="D10489" s="70"/>
      <c r="E10489" s="70"/>
      <c r="H10489" s="72"/>
    </row>
    <row r="10490" spans="1:8" s="66" customFormat="1">
      <c r="A10490" s="16"/>
      <c r="B10490" s="70"/>
      <c r="C10490" s="71"/>
      <c r="D10490" s="70"/>
      <c r="E10490" s="70"/>
      <c r="H10490" s="72"/>
    </row>
    <row r="10491" spans="1:8" s="66" customFormat="1">
      <c r="A10491" s="16"/>
      <c r="B10491" s="70"/>
      <c r="C10491" s="71"/>
      <c r="D10491" s="70"/>
      <c r="E10491" s="70"/>
      <c r="H10491" s="72"/>
    </row>
    <row r="10492" spans="1:8" s="66" customFormat="1">
      <c r="A10492" s="16"/>
      <c r="B10492" s="70"/>
      <c r="C10492" s="71"/>
      <c r="D10492" s="70"/>
      <c r="E10492" s="70"/>
      <c r="H10492" s="72"/>
    </row>
    <row r="10493" spans="1:8" s="66" customFormat="1">
      <c r="A10493" s="16"/>
      <c r="B10493" s="70"/>
      <c r="C10493" s="71"/>
      <c r="D10493" s="70"/>
      <c r="E10493" s="70"/>
      <c r="H10493" s="72"/>
    </row>
    <row r="10494" spans="1:8" s="66" customFormat="1">
      <c r="A10494" s="16"/>
      <c r="B10494" s="70"/>
      <c r="C10494" s="71"/>
      <c r="D10494" s="70"/>
      <c r="E10494" s="70"/>
      <c r="H10494" s="72"/>
    </row>
    <row r="10495" spans="1:8" s="66" customFormat="1">
      <c r="A10495" s="16"/>
      <c r="B10495" s="70"/>
      <c r="C10495" s="71"/>
      <c r="D10495" s="70"/>
      <c r="E10495" s="70"/>
      <c r="H10495" s="72"/>
    </row>
    <row r="10496" spans="1:8" s="66" customFormat="1">
      <c r="A10496" s="16"/>
      <c r="B10496" s="70"/>
      <c r="C10496" s="71"/>
      <c r="D10496" s="70"/>
      <c r="E10496" s="70"/>
      <c r="H10496" s="72"/>
    </row>
    <row r="10497" spans="1:8" s="66" customFormat="1">
      <c r="A10497" s="16"/>
      <c r="B10497" s="70"/>
      <c r="C10497" s="71"/>
      <c r="D10497" s="70"/>
      <c r="E10497" s="70"/>
      <c r="H10497" s="72"/>
    </row>
    <row r="10498" spans="1:8" s="66" customFormat="1">
      <c r="A10498" s="16"/>
      <c r="B10498" s="70"/>
      <c r="C10498" s="71"/>
      <c r="D10498" s="70"/>
      <c r="E10498" s="70"/>
      <c r="H10498" s="72"/>
    </row>
    <row r="10499" spans="1:8" s="66" customFormat="1">
      <c r="A10499" s="16"/>
      <c r="B10499" s="70"/>
      <c r="C10499" s="71"/>
      <c r="D10499" s="70"/>
      <c r="E10499" s="70"/>
      <c r="H10499" s="72"/>
    </row>
    <row r="10500" spans="1:8" s="66" customFormat="1">
      <c r="A10500" s="16"/>
      <c r="B10500" s="70"/>
      <c r="C10500" s="71"/>
      <c r="D10500" s="70"/>
      <c r="E10500" s="70"/>
      <c r="H10500" s="72"/>
    </row>
    <row r="10501" spans="1:8" s="66" customFormat="1">
      <c r="A10501" s="16"/>
      <c r="B10501" s="70"/>
      <c r="C10501" s="71"/>
      <c r="D10501" s="70"/>
      <c r="E10501" s="70"/>
      <c r="H10501" s="72"/>
    </row>
    <row r="10502" spans="1:8" s="66" customFormat="1">
      <c r="A10502" s="16"/>
      <c r="B10502" s="70"/>
      <c r="C10502" s="71"/>
      <c r="D10502" s="70"/>
      <c r="E10502" s="70"/>
      <c r="H10502" s="72"/>
    </row>
    <row r="10503" spans="1:8" s="66" customFormat="1">
      <c r="A10503" s="16"/>
      <c r="B10503" s="70"/>
      <c r="C10503" s="71"/>
      <c r="D10503" s="70"/>
      <c r="E10503" s="70"/>
      <c r="H10503" s="72"/>
    </row>
    <row r="10504" spans="1:8" s="66" customFormat="1">
      <c r="A10504" s="16"/>
      <c r="B10504" s="70"/>
      <c r="C10504" s="71"/>
      <c r="D10504" s="70"/>
      <c r="E10504" s="70"/>
      <c r="H10504" s="72"/>
    </row>
    <row r="10505" spans="1:8" s="66" customFormat="1">
      <c r="A10505" s="16"/>
      <c r="B10505" s="70"/>
      <c r="C10505" s="71"/>
      <c r="D10505" s="70"/>
      <c r="E10505" s="70"/>
      <c r="H10505" s="72"/>
    </row>
    <row r="10506" spans="1:8" s="66" customFormat="1">
      <c r="A10506" s="16"/>
      <c r="B10506" s="70"/>
      <c r="C10506" s="71"/>
      <c r="D10506" s="70"/>
      <c r="E10506" s="70"/>
      <c r="H10506" s="72"/>
    </row>
    <row r="10507" spans="1:8" s="66" customFormat="1">
      <c r="A10507" s="16"/>
      <c r="B10507" s="70"/>
      <c r="C10507" s="71"/>
      <c r="D10507" s="70"/>
      <c r="E10507" s="70"/>
      <c r="H10507" s="72"/>
    </row>
    <row r="10508" spans="1:8" s="66" customFormat="1">
      <c r="A10508" s="16"/>
      <c r="B10508" s="70"/>
      <c r="C10508" s="71"/>
      <c r="D10508" s="70"/>
      <c r="E10508" s="70"/>
      <c r="H10508" s="72"/>
    </row>
    <row r="10509" spans="1:8" s="66" customFormat="1">
      <c r="A10509" s="16"/>
      <c r="B10509" s="70"/>
      <c r="C10509" s="71"/>
      <c r="D10509" s="70"/>
      <c r="E10509" s="70"/>
      <c r="H10509" s="72"/>
    </row>
    <row r="10510" spans="1:8" s="66" customFormat="1">
      <c r="A10510" s="16"/>
      <c r="B10510" s="70"/>
      <c r="C10510" s="71"/>
      <c r="D10510" s="70"/>
      <c r="E10510" s="70"/>
      <c r="H10510" s="72"/>
    </row>
    <row r="10511" spans="1:8" s="66" customFormat="1">
      <c r="A10511" s="16"/>
      <c r="B10511" s="70"/>
      <c r="C10511" s="71"/>
      <c r="D10511" s="70"/>
      <c r="E10511" s="70"/>
      <c r="H10511" s="72"/>
    </row>
    <row r="10512" spans="1:8" s="66" customFormat="1">
      <c r="A10512" s="16"/>
      <c r="B10512" s="70"/>
      <c r="C10512" s="71"/>
      <c r="D10512" s="70"/>
      <c r="E10512" s="70"/>
      <c r="H10512" s="72"/>
    </row>
    <row r="10513" spans="1:8" s="66" customFormat="1">
      <c r="A10513" s="16"/>
      <c r="B10513" s="70"/>
      <c r="C10513" s="71"/>
      <c r="D10513" s="70"/>
      <c r="E10513" s="70"/>
      <c r="H10513" s="72"/>
    </row>
    <row r="10514" spans="1:8" s="66" customFormat="1">
      <c r="A10514" s="16"/>
      <c r="B10514" s="70"/>
      <c r="C10514" s="71"/>
      <c r="D10514" s="70"/>
      <c r="E10514" s="70"/>
      <c r="H10514" s="72"/>
    </row>
    <row r="10515" spans="1:8" s="66" customFormat="1">
      <c r="A10515" s="16"/>
      <c r="B10515" s="70"/>
      <c r="C10515" s="71"/>
      <c r="D10515" s="70"/>
      <c r="E10515" s="70"/>
      <c r="H10515" s="72"/>
    </row>
    <row r="10516" spans="1:8" s="66" customFormat="1">
      <c r="A10516" s="16"/>
      <c r="B10516" s="70"/>
      <c r="C10516" s="71"/>
      <c r="D10516" s="70"/>
      <c r="E10516" s="70"/>
      <c r="H10516" s="72"/>
    </row>
    <row r="10517" spans="1:8" s="66" customFormat="1">
      <c r="A10517" s="16"/>
      <c r="B10517" s="70"/>
      <c r="C10517" s="71"/>
      <c r="D10517" s="70"/>
      <c r="E10517" s="70"/>
      <c r="H10517" s="72"/>
    </row>
    <row r="10518" spans="1:8" s="66" customFormat="1">
      <c r="A10518" s="16"/>
      <c r="B10518" s="70"/>
      <c r="C10518" s="71"/>
      <c r="D10518" s="70"/>
      <c r="E10518" s="70"/>
      <c r="H10518" s="72"/>
    </row>
    <row r="10519" spans="1:8" s="66" customFormat="1">
      <c r="A10519" s="16"/>
      <c r="B10519" s="70"/>
      <c r="C10519" s="71"/>
      <c r="D10519" s="70"/>
      <c r="E10519" s="70"/>
      <c r="H10519" s="72"/>
    </row>
    <row r="10520" spans="1:8" s="66" customFormat="1">
      <c r="A10520" s="16"/>
      <c r="B10520" s="70"/>
      <c r="C10520" s="71"/>
      <c r="D10520" s="70"/>
      <c r="E10520" s="70"/>
      <c r="H10520" s="72"/>
    </row>
    <row r="10521" spans="1:8" s="66" customFormat="1">
      <c r="A10521" s="16"/>
      <c r="B10521" s="70"/>
      <c r="C10521" s="71"/>
      <c r="D10521" s="70"/>
      <c r="E10521" s="70"/>
      <c r="H10521" s="72"/>
    </row>
    <row r="10522" spans="1:8" s="66" customFormat="1">
      <c r="A10522" s="16"/>
      <c r="B10522" s="70"/>
      <c r="C10522" s="71"/>
      <c r="D10522" s="70"/>
      <c r="E10522" s="70"/>
      <c r="H10522" s="72"/>
    </row>
    <row r="10523" spans="1:8" s="66" customFormat="1">
      <c r="A10523" s="16"/>
      <c r="B10523" s="70"/>
      <c r="C10523" s="71"/>
      <c r="D10523" s="70"/>
      <c r="E10523" s="70"/>
      <c r="H10523" s="72"/>
    </row>
    <row r="10524" spans="1:8" s="66" customFormat="1">
      <c r="A10524" s="16"/>
      <c r="B10524" s="70"/>
      <c r="C10524" s="71"/>
      <c r="D10524" s="70"/>
      <c r="E10524" s="70"/>
      <c r="H10524" s="72"/>
    </row>
    <row r="10525" spans="1:8" s="66" customFormat="1">
      <c r="A10525" s="16"/>
      <c r="B10525" s="70"/>
      <c r="C10525" s="71"/>
      <c r="D10525" s="70"/>
      <c r="E10525" s="70"/>
      <c r="H10525" s="72"/>
    </row>
    <row r="10526" spans="1:8" s="66" customFormat="1">
      <c r="A10526" s="16"/>
      <c r="B10526" s="70"/>
      <c r="C10526" s="71"/>
      <c r="D10526" s="70"/>
      <c r="E10526" s="70"/>
      <c r="H10526" s="72"/>
    </row>
    <row r="10527" spans="1:8" s="66" customFormat="1">
      <c r="A10527" s="16"/>
      <c r="B10527" s="70"/>
      <c r="C10527" s="71"/>
      <c r="D10527" s="70"/>
      <c r="E10527" s="70"/>
      <c r="H10527" s="72"/>
    </row>
    <row r="10528" spans="1:8" s="66" customFormat="1">
      <c r="A10528" s="16"/>
      <c r="B10528" s="70"/>
      <c r="C10528" s="71"/>
      <c r="D10528" s="70"/>
      <c r="E10528" s="70"/>
      <c r="H10528" s="72"/>
    </row>
    <row r="10529" spans="1:8" s="66" customFormat="1">
      <c r="A10529" s="16"/>
      <c r="B10529" s="70"/>
      <c r="C10529" s="71"/>
      <c r="D10529" s="70"/>
      <c r="E10529" s="70"/>
      <c r="H10529" s="72"/>
    </row>
    <row r="10530" spans="1:8" s="66" customFormat="1">
      <c r="A10530" s="16"/>
      <c r="B10530" s="70"/>
      <c r="C10530" s="71"/>
      <c r="D10530" s="70"/>
      <c r="E10530" s="70"/>
      <c r="H10530" s="72"/>
    </row>
    <row r="10531" spans="1:8" s="66" customFormat="1">
      <c r="A10531" s="16"/>
      <c r="B10531" s="70"/>
      <c r="C10531" s="71"/>
      <c r="D10531" s="70"/>
      <c r="E10531" s="70"/>
      <c r="H10531" s="72"/>
    </row>
    <row r="10532" spans="1:8" s="66" customFormat="1">
      <c r="A10532" s="16"/>
      <c r="B10532" s="70"/>
      <c r="C10532" s="71"/>
      <c r="D10532" s="70"/>
      <c r="E10532" s="70"/>
      <c r="H10532" s="72"/>
    </row>
    <row r="10533" spans="1:8" s="66" customFormat="1">
      <c r="A10533" s="16"/>
      <c r="B10533" s="70"/>
      <c r="C10533" s="71"/>
      <c r="D10533" s="70"/>
      <c r="E10533" s="70"/>
      <c r="H10533" s="72"/>
    </row>
    <row r="10534" spans="1:8" s="66" customFormat="1">
      <c r="A10534" s="16"/>
      <c r="B10534" s="70"/>
      <c r="C10534" s="71"/>
      <c r="D10534" s="70"/>
      <c r="E10534" s="70"/>
      <c r="H10534" s="72"/>
    </row>
    <row r="10535" spans="1:8" s="66" customFormat="1">
      <c r="A10535" s="16"/>
      <c r="B10535" s="70"/>
      <c r="C10535" s="71"/>
      <c r="D10535" s="70"/>
      <c r="E10535" s="70"/>
      <c r="H10535" s="72"/>
    </row>
    <row r="10536" spans="1:8" s="66" customFormat="1">
      <c r="A10536" s="16"/>
      <c r="B10536" s="70"/>
      <c r="C10536" s="71"/>
      <c r="D10536" s="70"/>
      <c r="E10536" s="70"/>
      <c r="H10536" s="72"/>
    </row>
    <row r="10537" spans="1:8" s="66" customFormat="1">
      <c r="A10537" s="16"/>
      <c r="B10537" s="70"/>
      <c r="C10537" s="71"/>
      <c r="D10537" s="70"/>
      <c r="E10537" s="70"/>
      <c r="H10537" s="72"/>
    </row>
    <row r="10538" spans="1:8" s="66" customFormat="1">
      <c r="A10538" s="16"/>
      <c r="B10538" s="70"/>
      <c r="C10538" s="71"/>
      <c r="D10538" s="70"/>
      <c r="E10538" s="70"/>
      <c r="H10538" s="72"/>
    </row>
    <row r="10539" spans="1:8" s="66" customFormat="1">
      <c r="A10539" s="16"/>
      <c r="B10539" s="70"/>
      <c r="C10539" s="71"/>
      <c r="D10539" s="70"/>
      <c r="E10539" s="70"/>
      <c r="H10539" s="72"/>
    </row>
    <row r="10540" spans="1:8" s="66" customFormat="1">
      <c r="A10540" s="16"/>
      <c r="B10540" s="70"/>
      <c r="C10540" s="71"/>
      <c r="D10540" s="70"/>
      <c r="E10540" s="70"/>
      <c r="H10540" s="72"/>
    </row>
    <row r="10541" spans="1:8" s="66" customFormat="1">
      <c r="A10541" s="16"/>
      <c r="B10541" s="70"/>
      <c r="C10541" s="71"/>
      <c r="D10541" s="70"/>
      <c r="E10541" s="70"/>
      <c r="H10541" s="72"/>
    </row>
    <row r="10542" spans="1:8" s="66" customFormat="1">
      <c r="A10542" s="16"/>
      <c r="B10542" s="70"/>
      <c r="C10542" s="71"/>
      <c r="D10542" s="70"/>
      <c r="E10542" s="70"/>
      <c r="H10542" s="72"/>
    </row>
    <row r="10543" spans="1:8" s="66" customFormat="1">
      <c r="A10543" s="16"/>
      <c r="B10543" s="70"/>
      <c r="C10543" s="71"/>
      <c r="D10543" s="70"/>
      <c r="E10543" s="70"/>
      <c r="H10543" s="72"/>
    </row>
    <row r="10544" spans="1:8" s="66" customFormat="1">
      <c r="A10544" s="16"/>
      <c r="B10544" s="70"/>
      <c r="C10544" s="71"/>
      <c r="D10544" s="70"/>
      <c r="E10544" s="70"/>
      <c r="H10544" s="72"/>
    </row>
    <row r="10545" spans="1:8" s="66" customFormat="1">
      <c r="A10545" s="16"/>
      <c r="B10545" s="70"/>
      <c r="C10545" s="71"/>
      <c r="D10545" s="70"/>
      <c r="E10545" s="70"/>
      <c r="H10545" s="72"/>
    </row>
    <row r="10546" spans="1:8" s="66" customFormat="1">
      <c r="A10546" s="16"/>
      <c r="B10546" s="70"/>
      <c r="C10546" s="71"/>
      <c r="D10546" s="70"/>
      <c r="E10546" s="70"/>
      <c r="H10546" s="72"/>
    </row>
    <row r="10547" spans="1:8" s="66" customFormat="1">
      <c r="A10547" s="16"/>
      <c r="B10547" s="70"/>
      <c r="C10547" s="71"/>
      <c r="D10547" s="70"/>
      <c r="E10547" s="70"/>
      <c r="H10547" s="72"/>
    </row>
    <row r="10548" spans="1:8" s="66" customFormat="1">
      <c r="A10548" s="16"/>
      <c r="B10548" s="70"/>
      <c r="C10548" s="71"/>
      <c r="D10548" s="70"/>
      <c r="E10548" s="70"/>
      <c r="H10548" s="72"/>
    </row>
    <row r="10549" spans="1:8" s="66" customFormat="1">
      <c r="A10549" s="16"/>
      <c r="B10549" s="70"/>
      <c r="C10549" s="71"/>
      <c r="D10549" s="70"/>
      <c r="E10549" s="70"/>
      <c r="H10549" s="72"/>
    </row>
    <row r="10550" spans="1:8" s="66" customFormat="1">
      <c r="A10550" s="16"/>
      <c r="B10550" s="70"/>
      <c r="C10550" s="71"/>
      <c r="D10550" s="70"/>
      <c r="E10550" s="70"/>
      <c r="H10550" s="72"/>
    </row>
    <row r="10551" spans="1:8" s="66" customFormat="1">
      <c r="A10551" s="16"/>
      <c r="B10551" s="70"/>
      <c r="C10551" s="71"/>
      <c r="D10551" s="70"/>
      <c r="E10551" s="70"/>
      <c r="H10551" s="72"/>
    </row>
    <row r="10552" spans="1:8" s="66" customFormat="1">
      <c r="A10552" s="16"/>
      <c r="B10552" s="70"/>
      <c r="C10552" s="71"/>
      <c r="D10552" s="70"/>
      <c r="E10552" s="70"/>
      <c r="H10552" s="72"/>
    </row>
    <row r="10553" spans="1:8" s="66" customFormat="1">
      <c r="A10553" s="16"/>
      <c r="B10553" s="70"/>
      <c r="C10553" s="71"/>
      <c r="D10553" s="70"/>
      <c r="E10553" s="70"/>
      <c r="H10553" s="72"/>
    </row>
    <row r="10554" spans="1:8" s="66" customFormat="1">
      <c r="A10554" s="16"/>
      <c r="B10554" s="70"/>
      <c r="C10554" s="71"/>
      <c r="D10554" s="70"/>
      <c r="E10554" s="70"/>
      <c r="H10554" s="72"/>
    </row>
    <row r="10555" spans="1:8" s="66" customFormat="1">
      <c r="A10555" s="16"/>
      <c r="B10555" s="70"/>
      <c r="C10555" s="71"/>
      <c r="D10555" s="70"/>
      <c r="E10555" s="70"/>
      <c r="H10555" s="72"/>
    </row>
    <row r="10556" spans="1:8" s="66" customFormat="1">
      <c r="A10556" s="16"/>
      <c r="B10556" s="70"/>
      <c r="C10556" s="71"/>
      <c r="D10556" s="70"/>
      <c r="E10556" s="70"/>
      <c r="H10556" s="72"/>
    </row>
    <row r="10557" spans="1:8" s="66" customFormat="1">
      <c r="A10557" s="16"/>
      <c r="B10557" s="70"/>
      <c r="C10557" s="71"/>
      <c r="D10557" s="70"/>
      <c r="E10557" s="70"/>
      <c r="H10557" s="72"/>
    </row>
    <row r="10558" spans="1:8" s="66" customFormat="1">
      <c r="A10558" s="16"/>
      <c r="B10558" s="70"/>
      <c r="C10558" s="71"/>
      <c r="D10558" s="70"/>
      <c r="E10558" s="70"/>
      <c r="H10558" s="72"/>
    </row>
    <row r="10559" spans="1:8" s="66" customFormat="1">
      <c r="A10559" s="16"/>
      <c r="B10559" s="70"/>
      <c r="C10559" s="71"/>
      <c r="D10559" s="70"/>
      <c r="E10559" s="70"/>
      <c r="H10559" s="72"/>
    </row>
    <row r="10560" spans="1:8" s="66" customFormat="1">
      <c r="A10560" s="16"/>
      <c r="B10560" s="70"/>
      <c r="C10560" s="71"/>
      <c r="D10560" s="70"/>
      <c r="E10560" s="70"/>
      <c r="H10560" s="72"/>
    </row>
    <row r="10561" spans="1:8" s="66" customFormat="1">
      <c r="A10561" s="16"/>
      <c r="B10561" s="70"/>
      <c r="C10561" s="71"/>
      <c r="D10561" s="70"/>
      <c r="E10561" s="70"/>
      <c r="H10561" s="72"/>
    </row>
    <row r="10562" spans="1:8" s="66" customFormat="1">
      <c r="A10562" s="16"/>
      <c r="B10562" s="70"/>
      <c r="C10562" s="71"/>
      <c r="D10562" s="70"/>
      <c r="E10562" s="70"/>
      <c r="H10562" s="72"/>
    </row>
    <row r="10563" spans="1:8" s="66" customFormat="1">
      <c r="A10563" s="16"/>
      <c r="B10563" s="70"/>
      <c r="C10563" s="71"/>
      <c r="D10563" s="70"/>
      <c r="E10563" s="70"/>
      <c r="H10563" s="72"/>
    </row>
    <row r="10564" spans="1:8" s="66" customFormat="1">
      <c r="A10564" s="16"/>
      <c r="B10564" s="70"/>
      <c r="C10564" s="71"/>
      <c r="D10564" s="70"/>
      <c r="E10564" s="70"/>
      <c r="H10564" s="72"/>
    </row>
    <row r="10565" spans="1:8" s="66" customFormat="1">
      <c r="A10565" s="16"/>
      <c r="B10565" s="70"/>
      <c r="C10565" s="71"/>
      <c r="D10565" s="70"/>
      <c r="E10565" s="70"/>
      <c r="H10565" s="72"/>
    </row>
    <row r="10566" spans="1:8" s="66" customFormat="1">
      <c r="A10566" s="16"/>
      <c r="B10566" s="70"/>
      <c r="C10566" s="71"/>
      <c r="D10566" s="70"/>
      <c r="E10566" s="70"/>
      <c r="H10566" s="72"/>
    </row>
    <row r="10567" spans="1:8" s="66" customFormat="1">
      <c r="A10567" s="16"/>
      <c r="B10567" s="70"/>
      <c r="C10567" s="71"/>
      <c r="D10567" s="70"/>
      <c r="E10567" s="70"/>
      <c r="H10567" s="72"/>
    </row>
    <row r="10568" spans="1:8" s="66" customFormat="1">
      <c r="A10568" s="16"/>
      <c r="B10568" s="70"/>
      <c r="C10568" s="71"/>
      <c r="D10568" s="70"/>
      <c r="E10568" s="70"/>
      <c r="H10568" s="72"/>
    </row>
    <row r="10569" spans="1:8" s="66" customFormat="1">
      <c r="A10569" s="16"/>
      <c r="B10569" s="70"/>
      <c r="C10569" s="71"/>
      <c r="D10569" s="70"/>
      <c r="E10569" s="70"/>
      <c r="H10569" s="72"/>
    </row>
    <row r="10570" spans="1:8" s="66" customFormat="1">
      <c r="A10570" s="16"/>
      <c r="B10570" s="70"/>
      <c r="C10570" s="71"/>
      <c r="D10570" s="70"/>
      <c r="E10570" s="70"/>
      <c r="H10570" s="72"/>
    </row>
    <row r="10571" spans="1:8" s="66" customFormat="1">
      <c r="A10571" s="16"/>
      <c r="B10571" s="70"/>
      <c r="C10571" s="71"/>
      <c r="D10571" s="70"/>
      <c r="E10571" s="70"/>
      <c r="H10571" s="72"/>
    </row>
    <row r="10572" spans="1:8" s="66" customFormat="1">
      <c r="A10572" s="16"/>
      <c r="B10572" s="70"/>
      <c r="C10572" s="71"/>
      <c r="D10572" s="70"/>
      <c r="E10572" s="70"/>
      <c r="H10572" s="72"/>
    </row>
    <row r="10573" spans="1:8" s="66" customFormat="1">
      <c r="A10573" s="16"/>
      <c r="B10573" s="70"/>
      <c r="C10573" s="71"/>
      <c r="D10573" s="70"/>
      <c r="E10573" s="70"/>
      <c r="H10573" s="72"/>
    </row>
    <row r="10574" spans="1:8" s="66" customFormat="1">
      <c r="A10574" s="16"/>
      <c r="B10574" s="70"/>
      <c r="C10574" s="71"/>
      <c r="D10574" s="70"/>
      <c r="E10574" s="70"/>
      <c r="H10574" s="72"/>
    </row>
    <row r="10575" spans="1:8" s="66" customFormat="1">
      <c r="A10575" s="16"/>
      <c r="B10575" s="70"/>
      <c r="C10575" s="71"/>
      <c r="D10575" s="70"/>
      <c r="E10575" s="70"/>
      <c r="H10575" s="72"/>
    </row>
    <row r="10576" spans="1:8" s="66" customFormat="1">
      <c r="A10576" s="16"/>
      <c r="B10576" s="70"/>
      <c r="C10576" s="71"/>
      <c r="D10576" s="70"/>
      <c r="E10576" s="70"/>
      <c r="H10576" s="72"/>
    </row>
    <row r="10577" spans="1:8" s="66" customFormat="1">
      <c r="A10577" s="16"/>
      <c r="B10577" s="70"/>
      <c r="C10577" s="71"/>
      <c r="D10577" s="70"/>
      <c r="E10577" s="70"/>
      <c r="H10577" s="72"/>
    </row>
    <row r="10578" spans="1:8" s="66" customFormat="1">
      <c r="A10578" s="16"/>
      <c r="B10578" s="70"/>
      <c r="C10578" s="71"/>
      <c r="D10578" s="70"/>
      <c r="E10578" s="70"/>
      <c r="H10578" s="72"/>
    </row>
    <row r="10579" spans="1:8" s="66" customFormat="1">
      <c r="A10579" s="16"/>
      <c r="B10579" s="70"/>
      <c r="C10579" s="71"/>
      <c r="D10579" s="70"/>
      <c r="E10579" s="70"/>
      <c r="H10579" s="72"/>
    </row>
    <row r="10580" spans="1:8" s="66" customFormat="1">
      <c r="A10580" s="16"/>
      <c r="B10580" s="70"/>
      <c r="C10580" s="71"/>
      <c r="D10580" s="70"/>
      <c r="E10580" s="70"/>
      <c r="H10580" s="72"/>
    </row>
    <row r="10581" spans="1:8" s="66" customFormat="1">
      <c r="A10581" s="16"/>
      <c r="B10581" s="70"/>
      <c r="C10581" s="71"/>
      <c r="D10581" s="70"/>
      <c r="E10581" s="70"/>
      <c r="H10581" s="72"/>
    </row>
    <row r="10582" spans="1:8" s="66" customFormat="1">
      <c r="A10582" s="16"/>
      <c r="B10582" s="70"/>
      <c r="C10582" s="71"/>
      <c r="D10582" s="70"/>
      <c r="E10582" s="70"/>
      <c r="H10582" s="72"/>
    </row>
    <row r="10583" spans="1:8" s="66" customFormat="1">
      <c r="A10583" s="16"/>
      <c r="B10583" s="70"/>
      <c r="C10583" s="71"/>
      <c r="D10583" s="70"/>
      <c r="E10583" s="70"/>
      <c r="H10583" s="72"/>
    </row>
    <row r="10584" spans="1:8" s="66" customFormat="1">
      <c r="A10584" s="16"/>
      <c r="B10584" s="70"/>
      <c r="C10584" s="71"/>
      <c r="D10584" s="70"/>
      <c r="E10584" s="70"/>
      <c r="H10584" s="72"/>
    </row>
    <row r="10585" spans="1:8" s="66" customFormat="1">
      <c r="A10585" s="16"/>
      <c r="B10585" s="70"/>
      <c r="C10585" s="71"/>
      <c r="D10585" s="70"/>
      <c r="E10585" s="70"/>
      <c r="H10585" s="72"/>
    </row>
    <row r="10586" spans="1:8" s="66" customFormat="1">
      <c r="A10586" s="16"/>
      <c r="B10586" s="70"/>
      <c r="C10586" s="71"/>
      <c r="D10586" s="70"/>
      <c r="E10586" s="70"/>
      <c r="H10586" s="72"/>
    </row>
    <row r="10587" spans="1:8" s="66" customFormat="1">
      <c r="A10587" s="16"/>
      <c r="B10587" s="70"/>
      <c r="C10587" s="71"/>
      <c r="D10587" s="70"/>
      <c r="E10587" s="70"/>
      <c r="H10587" s="72"/>
    </row>
    <row r="10588" spans="1:8" s="66" customFormat="1">
      <c r="A10588" s="16"/>
      <c r="B10588" s="70"/>
      <c r="C10588" s="71"/>
      <c r="D10588" s="70"/>
      <c r="E10588" s="70"/>
      <c r="H10588" s="72"/>
    </row>
    <row r="10589" spans="1:8" s="66" customFormat="1">
      <c r="A10589" s="16"/>
      <c r="B10589" s="70"/>
      <c r="C10589" s="71"/>
      <c r="D10589" s="70"/>
      <c r="E10589" s="70"/>
      <c r="H10589" s="72"/>
    </row>
    <row r="10590" spans="1:8" s="66" customFormat="1">
      <c r="A10590" s="16"/>
      <c r="B10590" s="70"/>
      <c r="C10590" s="71"/>
      <c r="D10590" s="70"/>
      <c r="E10590" s="70"/>
      <c r="H10590" s="72"/>
    </row>
    <row r="10591" spans="1:8" s="66" customFormat="1">
      <c r="A10591" s="16"/>
      <c r="B10591" s="70"/>
      <c r="C10591" s="71"/>
      <c r="D10591" s="70"/>
      <c r="E10591" s="70"/>
      <c r="H10591" s="72"/>
    </row>
    <row r="10592" spans="1:8" s="66" customFormat="1">
      <c r="A10592" s="16"/>
      <c r="B10592" s="70"/>
      <c r="C10592" s="71"/>
      <c r="D10592" s="70"/>
      <c r="E10592" s="70"/>
      <c r="H10592" s="72"/>
    </row>
    <row r="10593" spans="1:8" s="66" customFormat="1">
      <c r="A10593" s="16"/>
      <c r="B10593" s="70"/>
      <c r="C10593" s="71"/>
      <c r="D10593" s="70"/>
      <c r="E10593" s="70"/>
      <c r="H10593" s="72"/>
    </row>
    <row r="10594" spans="1:8" s="66" customFormat="1">
      <c r="A10594" s="16"/>
      <c r="B10594" s="70"/>
      <c r="C10594" s="71"/>
      <c r="D10594" s="70"/>
      <c r="E10594" s="70"/>
      <c r="H10594" s="72"/>
    </row>
    <row r="10595" spans="1:8" s="66" customFormat="1">
      <c r="A10595" s="16"/>
      <c r="B10595" s="70"/>
      <c r="C10595" s="71"/>
      <c r="D10595" s="70"/>
      <c r="E10595" s="70"/>
      <c r="H10595" s="72"/>
    </row>
    <row r="10596" spans="1:8" s="66" customFormat="1">
      <c r="A10596" s="16"/>
      <c r="B10596" s="70"/>
      <c r="C10596" s="71"/>
      <c r="D10596" s="70"/>
      <c r="E10596" s="70"/>
      <c r="H10596" s="72"/>
    </row>
    <row r="10597" spans="1:8" s="66" customFormat="1">
      <c r="A10597" s="16"/>
      <c r="B10597" s="70"/>
      <c r="C10597" s="71"/>
      <c r="D10597" s="70"/>
      <c r="E10597" s="70"/>
      <c r="H10597" s="72"/>
    </row>
    <row r="10598" spans="1:8" s="66" customFormat="1">
      <c r="A10598" s="16"/>
      <c r="B10598" s="70"/>
      <c r="C10598" s="71"/>
      <c r="D10598" s="70"/>
      <c r="E10598" s="70"/>
      <c r="H10598" s="72"/>
    </row>
    <row r="10599" spans="1:8" s="66" customFormat="1">
      <c r="A10599" s="16"/>
      <c r="B10599" s="70"/>
      <c r="C10599" s="71"/>
      <c r="D10599" s="70"/>
      <c r="E10599" s="70"/>
      <c r="H10599" s="72"/>
    </row>
    <row r="10600" spans="1:8" s="66" customFormat="1">
      <c r="A10600" s="16"/>
      <c r="B10600" s="70"/>
      <c r="C10600" s="71"/>
      <c r="D10600" s="70"/>
      <c r="E10600" s="70"/>
      <c r="H10600" s="72"/>
    </row>
    <row r="10601" spans="1:8" s="66" customFormat="1">
      <c r="A10601" s="16"/>
      <c r="B10601" s="70"/>
      <c r="C10601" s="71"/>
      <c r="D10601" s="70"/>
      <c r="E10601" s="70"/>
      <c r="H10601" s="72"/>
    </row>
    <row r="10602" spans="1:8" s="66" customFormat="1">
      <c r="A10602" s="16"/>
      <c r="B10602" s="70"/>
      <c r="C10602" s="71"/>
      <c r="D10602" s="70"/>
      <c r="E10602" s="70"/>
      <c r="H10602" s="72"/>
    </row>
    <row r="10603" spans="1:8" s="66" customFormat="1">
      <c r="A10603" s="16"/>
      <c r="B10603" s="70"/>
      <c r="C10603" s="71"/>
      <c r="D10603" s="70"/>
      <c r="E10603" s="70"/>
      <c r="H10603" s="72"/>
    </row>
    <row r="10604" spans="1:8" s="66" customFormat="1">
      <c r="A10604" s="16"/>
      <c r="B10604" s="70"/>
      <c r="C10604" s="71"/>
      <c r="D10604" s="70"/>
      <c r="E10604" s="70"/>
      <c r="H10604" s="72"/>
    </row>
    <row r="10605" spans="1:8" s="66" customFormat="1">
      <c r="A10605" s="16"/>
      <c r="B10605" s="70"/>
      <c r="C10605" s="71"/>
      <c r="D10605" s="70"/>
      <c r="E10605" s="70"/>
      <c r="H10605" s="72"/>
    </row>
    <row r="10606" spans="1:8" s="66" customFormat="1">
      <c r="A10606" s="16"/>
      <c r="B10606" s="70"/>
      <c r="C10606" s="71"/>
      <c r="D10606" s="70"/>
      <c r="E10606" s="70"/>
      <c r="H10606" s="72"/>
    </row>
    <row r="10607" spans="1:8" s="66" customFormat="1">
      <c r="A10607" s="16"/>
      <c r="B10607" s="70"/>
      <c r="C10607" s="71"/>
      <c r="D10607" s="70"/>
      <c r="E10607" s="70"/>
      <c r="H10607" s="72"/>
    </row>
    <row r="10608" spans="1:8" s="66" customFormat="1">
      <c r="A10608" s="16"/>
      <c r="B10608" s="70"/>
      <c r="C10608" s="71"/>
      <c r="D10608" s="70"/>
      <c r="E10608" s="70"/>
      <c r="H10608" s="72"/>
    </row>
    <row r="10609" spans="1:8" s="66" customFormat="1">
      <c r="A10609" s="16"/>
      <c r="B10609" s="70"/>
      <c r="C10609" s="71"/>
      <c r="D10609" s="70"/>
      <c r="E10609" s="70"/>
      <c r="H10609" s="72"/>
    </row>
    <row r="10610" spans="1:8" s="66" customFormat="1">
      <c r="A10610" s="16"/>
      <c r="B10610" s="70"/>
      <c r="C10610" s="71"/>
      <c r="D10610" s="70"/>
      <c r="E10610" s="70"/>
      <c r="H10610" s="72"/>
    </row>
    <row r="10611" spans="1:8" s="66" customFormat="1">
      <c r="A10611" s="16"/>
      <c r="B10611" s="70"/>
      <c r="C10611" s="71"/>
      <c r="D10611" s="70"/>
      <c r="E10611" s="70"/>
      <c r="H10611" s="72"/>
    </row>
    <row r="10612" spans="1:8" s="66" customFormat="1">
      <c r="A10612" s="16"/>
      <c r="B10612" s="70"/>
      <c r="C10612" s="71"/>
      <c r="D10612" s="70"/>
      <c r="E10612" s="70"/>
      <c r="H10612" s="72"/>
    </row>
    <row r="10613" spans="1:8" s="66" customFormat="1">
      <c r="A10613" s="16"/>
      <c r="B10613" s="70"/>
      <c r="C10613" s="71"/>
      <c r="D10613" s="70"/>
      <c r="E10613" s="70"/>
      <c r="H10613" s="72"/>
    </row>
    <row r="10614" spans="1:8" s="66" customFormat="1">
      <c r="A10614" s="16"/>
      <c r="B10614" s="70"/>
      <c r="C10614" s="71"/>
      <c r="D10614" s="70"/>
      <c r="E10614" s="70"/>
      <c r="H10614" s="72"/>
    </row>
    <row r="10615" spans="1:8" s="66" customFormat="1">
      <c r="A10615" s="16"/>
      <c r="B10615" s="70"/>
      <c r="C10615" s="71"/>
      <c r="D10615" s="70"/>
      <c r="E10615" s="70"/>
      <c r="H10615" s="72"/>
    </row>
    <row r="10616" spans="1:8" s="66" customFormat="1">
      <c r="A10616" s="16"/>
      <c r="B10616" s="70"/>
      <c r="C10616" s="71"/>
      <c r="D10616" s="70"/>
      <c r="E10616" s="70"/>
      <c r="H10616" s="72"/>
    </row>
    <row r="10617" spans="1:8" s="66" customFormat="1">
      <c r="A10617" s="16"/>
      <c r="B10617" s="70"/>
      <c r="C10617" s="71"/>
      <c r="D10617" s="70"/>
      <c r="E10617" s="70"/>
      <c r="H10617" s="72"/>
    </row>
    <row r="10618" spans="1:8" s="66" customFormat="1">
      <c r="A10618" s="16"/>
      <c r="B10618" s="70"/>
      <c r="C10618" s="71"/>
      <c r="D10618" s="70"/>
      <c r="E10618" s="70"/>
      <c r="H10618" s="72"/>
    </row>
    <row r="10619" spans="1:8" s="66" customFormat="1">
      <c r="A10619" s="16"/>
      <c r="B10619" s="70"/>
      <c r="C10619" s="71"/>
      <c r="D10619" s="70"/>
      <c r="E10619" s="70"/>
      <c r="H10619" s="72"/>
    </row>
    <row r="10620" spans="1:8" s="66" customFormat="1">
      <c r="A10620" s="16"/>
      <c r="B10620" s="70"/>
      <c r="C10620" s="71"/>
      <c r="D10620" s="70"/>
      <c r="E10620" s="70"/>
      <c r="H10620" s="72"/>
    </row>
    <row r="10621" spans="1:8" s="66" customFormat="1">
      <c r="A10621" s="16"/>
      <c r="B10621" s="70"/>
      <c r="C10621" s="71"/>
      <c r="D10621" s="70"/>
      <c r="E10621" s="70"/>
      <c r="H10621" s="72"/>
    </row>
    <row r="10622" spans="1:8" s="66" customFormat="1">
      <c r="A10622" s="16"/>
      <c r="B10622" s="70"/>
      <c r="C10622" s="71"/>
      <c r="D10622" s="70"/>
      <c r="E10622" s="70"/>
      <c r="H10622" s="72"/>
    </row>
    <row r="10623" spans="1:8" s="66" customFormat="1">
      <c r="A10623" s="16"/>
      <c r="B10623" s="70"/>
      <c r="C10623" s="71"/>
      <c r="D10623" s="70"/>
      <c r="E10623" s="70"/>
      <c r="H10623" s="72"/>
    </row>
    <row r="10624" spans="1:8" s="66" customFormat="1">
      <c r="A10624" s="16"/>
      <c r="B10624" s="70"/>
      <c r="C10624" s="71"/>
      <c r="D10624" s="70"/>
      <c r="E10624" s="70"/>
      <c r="H10624" s="72"/>
    </row>
    <row r="10625" spans="1:8" s="66" customFormat="1">
      <c r="A10625" s="16"/>
      <c r="B10625" s="70"/>
      <c r="C10625" s="71"/>
      <c r="D10625" s="70"/>
      <c r="E10625" s="70"/>
      <c r="H10625" s="72"/>
    </row>
    <row r="10626" spans="1:8" s="66" customFormat="1">
      <c r="A10626" s="16"/>
      <c r="B10626" s="70"/>
      <c r="C10626" s="71"/>
      <c r="D10626" s="70"/>
      <c r="E10626" s="70"/>
      <c r="H10626" s="72"/>
    </row>
    <row r="10627" spans="1:8" s="66" customFormat="1">
      <c r="A10627" s="16"/>
      <c r="B10627" s="70"/>
      <c r="C10627" s="71"/>
      <c r="D10627" s="70"/>
      <c r="E10627" s="70"/>
      <c r="H10627" s="72"/>
    </row>
    <row r="10628" spans="1:8" s="66" customFormat="1">
      <c r="A10628" s="16"/>
      <c r="B10628" s="70"/>
      <c r="C10628" s="71"/>
      <c r="D10628" s="70"/>
      <c r="E10628" s="70"/>
      <c r="H10628" s="72"/>
    </row>
    <row r="10629" spans="1:8" s="66" customFormat="1">
      <c r="A10629" s="16"/>
      <c r="B10629" s="70"/>
      <c r="C10629" s="71"/>
      <c r="D10629" s="70"/>
      <c r="E10629" s="70"/>
      <c r="H10629" s="72"/>
    </row>
    <row r="10630" spans="1:8" s="66" customFormat="1">
      <c r="A10630" s="16"/>
      <c r="B10630" s="70"/>
      <c r="C10630" s="71"/>
      <c r="D10630" s="70"/>
      <c r="E10630" s="70"/>
      <c r="H10630" s="72"/>
    </row>
    <row r="10631" spans="1:8" s="66" customFormat="1">
      <c r="A10631" s="16"/>
      <c r="B10631" s="70"/>
      <c r="C10631" s="71"/>
      <c r="D10631" s="70"/>
      <c r="E10631" s="70"/>
      <c r="H10631" s="72"/>
    </row>
    <row r="10632" spans="1:8" s="66" customFormat="1">
      <c r="A10632" s="16"/>
      <c r="B10632" s="70"/>
      <c r="C10632" s="71"/>
      <c r="D10632" s="70"/>
      <c r="E10632" s="70"/>
      <c r="H10632" s="72"/>
    </row>
    <row r="10633" spans="1:8" s="66" customFormat="1">
      <c r="A10633" s="16"/>
      <c r="B10633" s="70"/>
      <c r="C10633" s="71"/>
      <c r="D10633" s="70"/>
      <c r="E10633" s="70"/>
      <c r="H10633" s="72"/>
    </row>
    <row r="10634" spans="1:8" s="66" customFormat="1">
      <c r="A10634" s="16"/>
      <c r="B10634" s="70"/>
      <c r="C10634" s="71"/>
      <c r="D10634" s="70"/>
      <c r="E10634" s="70"/>
      <c r="H10634" s="72"/>
    </row>
    <row r="10635" spans="1:8" s="66" customFormat="1">
      <c r="A10635" s="16"/>
      <c r="B10635" s="70"/>
      <c r="C10635" s="71"/>
      <c r="D10635" s="70"/>
      <c r="E10635" s="70"/>
      <c r="H10635" s="72"/>
    </row>
    <row r="10636" spans="1:8" s="66" customFormat="1">
      <c r="A10636" s="16"/>
      <c r="B10636" s="70"/>
      <c r="C10636" s="71"/>
      <c r="D10636" s="70"/>
      <c r="E10636" s="70"/>
      <c r="H10636" s="72"/>
    </row>
    <row r="10637" spans="1:8" s="66" customFormat="1">
      <c r="A10637" s="16"/>
      <c r="B10637" s="70"/>
      <c r="C10637" s="71"/>
      <c r="D10637" s="70"/>
      <c r="E10637" s="70"/>
      <c r="H10637" s="72"/>
    </row>
    <row r="10638" spans="1:8" s="66" customFormat="1">
      <c r="A10638" s="16"/>
      <c r="B10638" s="70"/>
      <c r="C10638" s="71"/>
      <c r="D10638" s="70"/>
      <c r="E10638" s="70"/>
      <c r="H10638" s="72"/>
    </row>
    <row r="10639" spans="1:8" s="66" customFormat="1">
      <c r="A10639" s="16"/>
      <c r="B10639" s="70"/>
      <c r="C10639" s="71"/>
      <c r="D10639" s="70"/>
      <c r="E10639" s="70"/>
      <c r="H10639" s="72"/>
    </row>
    <row r="10640" spans="1:8" s="66" customFormat="1">
      <c r="A10640" s="16"/>
      <c r="B10640" s="70"/>
      <c r="C10640" s="71"/>
      <c r="D10640" s="70"/>
      <c r="E10640" s="70"/>
      <c r="H10640" s="72"/>
    </row>
    <row r="10641" spans="1:8" s="66" customFormat="1">
      <c r="A10641" s="16"/>
      <c r="B10641" s="70"/>
      <c r="C10641" s="71"/>
      <c r="D10641" s="70"/>
      <c r="E10641" s="70"/>
      <c r="H10641" s="72"/>
    </row>
    <row r="10642" spans="1:8" s="66" customFormat="1">
      <c r="A10642" s="16"/>
      <c r="B10642" s="70"/>
      <c r="C10642" s="71"/>
      <c r="D10642" s="70"/>
      <c r="E10642" s="70"/>
      <c r="H10642" s="72"/>
    </row>
    <row r="10643" spans="1:8" s="66" customFormat="1">
      <c r="A10643" s="16"/>
      <c r="B10643" s="70"/>
      <c r="C10643" s="71"/>
      <c r="D10643" s="70"/>
      <c r="E10643" s="70"/>
      <c r="H10643" s="72"/>
    </row>
    <row r="10644" spans="1:8" s="66" customFormat="1">
      <c r="A10644" s="16"/>
      <c r="B10644" s="70"/>
      <c r="C10644" s="71"/>
      <c r="D10644" s="70"/>
      <c r="E10644" s="70"/>
      <c r="H10644" s="72"/>
    </row>
    <row r="10645" spans="1:8" s="66" customFormat="1">
      <c r="A10645" s="16"/>
      <c r="B10645" s="70"/>
      <c r="C10645" s="71"/>
      <c r="D10645" s="70"/>
      <c r="E10645" s="70"/>
      <c r="H10645" s="72"/>
    </row>
    <row r="10646" spans="1:8" s="66" customFormat="1">
      <c r="A10646" s="16"/>
      <c r="B10646" s="70"/>
      <c r="C10646" s="71"/>
      <c r="D10646" s="70"/>
      <c r="E10646" s="70"/>
      <c r="H10646" s="72"/>
    </row>
    <row r="10647" spans="1:8" s="66" customFormat="1">
      <c r="A10647" s="16"/>
      <c r="B10647" s="70"/>
      <c r="C10647" s="71"/>
      <c r="D10647" s="70"/>
      <c r="E10647" s="70"/>
      <c r="H10647" s="72"/>
    </row>
    <row r="10648" spans="1:8" s="66" customFormat="1">
      <c r="A10648" s="16"/>
      <c r="B10648" s="70"/>
      <c r="C10648" s="71"/>
      <c r="D10648" s="70"/>
      <c r="E10648" s="70"/>
      <c r="H10648" s="72"/>
    </row>
    <row r="10649" spans="1:8" s="66" customFormat="1">
      <c r="A10649" s="16"/>
      <c r="B10649" s="70"/>
      <c r="C10649" s="71"/>
      <c r="D10649" s="70"/>
      <c r="E10649" s="70"/>
      <c r="H10649" s="72"/>
    </row>
    <row r="10650" spans="1:8" s="66" customFormat="1">
      <c r="A10650" s="16"/>
      <c r="B10650" s="70"/>
      <c r="C10650" s="71"/>
      <c r="D10650" s="70"/>
      <c r="E10650" s="70"/>
      <c r="H10650" s="72"/>
    </row>
    <row r="10651" spans="1:8" s="66" customFormat="1">
      <c r="A10651" s="16"/>
      <c r="B10651" s="70"/>
      <c r="C10651" s="71"/>
      <c r="D10651" s="70"/>
      <c r="E10651" s="70"/>
      <c r="H10651" s="72"/>
    </row>
    <row r="10652" spans="1:8" s="66" customFormat="1">
      <c r="A10652" s="16"/>
      <c r="B10652" s="70"/>
      <c r="C10652" s="71"/>
      <c r="D10652" s="70"/>
      <c r="E10652" s="70"/>
      <c r="H10652" s="72"/>
    </row>
    <row r="10653" spans="1:8" s="66" customFormat="1">
      <c r="A10653" s="16"/>
      <c r="B10653" s="70"/>
      <c r="C10653" s="71"/>
      <c r="D10653" s="70"/>
      <c r="E10653" s="70"/>
      <c r="H10653" s="72"/>
    </row>
    <row r="10654" spans="1:8" s="66" customFormat="1">
      <c r="A10654" s="16"/>
      <c r="B10654" s="70"/>
      <c r="C10654" s="71"/>
      <c r="D10654" s="70"/>
      <c r="E10654" s="70"/>
      <c r="H10654" s="72"/>
    </row>
    <row r="10655" spans="1:8" s="66" customFormat="1">
      <c r="A10655" s="16"/>
      <c r="B10655" s="70"/>
      <c r="C10655" s="71"/>
      <c r="D10655" s="70"/>
      <c r="E10655" s="70"/>
      <c r="H10655" s="72"/>
    </row>
    <row r="10656" spans="1:8" s="66" customFormat="1">
      <c r="A10656" s="16"/>
      <c r="B10656" s="70"/>
      <c r="C10656" s="71"/>
      <c r="D10656" s="70"/>
      <c r="E10656" s="70"/>
      <c r="H10656" s="72"/>
    </row>
    <row r="10657" spans="1:8" s="66" customFormat="1">
      <c r="A10657" s="16"/>
      <c r="B10657" s="70"/>
      <c r="C10657" s="71"/>
      <c r="D10657" s="70"/>
      <c r="E10657" s="70"/>
      <c r="H10657" s="72"/>
    </row>
    <row r="10658" spans="1:8" s="66" customFormat="1">
      <c r="A10658" s="16"/>
      <c r="B10658" s="70"/>
      <c r="C10658" s="71"/>
      <c r="D10658" s="70"/>
      <c r="E10658" s="70"/>
      <c r="H10658" s="72"/>
    </row>
    <row r="10659" spans="1:8" s="66" customFormat="1">
      <c r="A10659" s="16"/>
      <c r="B10659" s="70"/>
      <c r="C10659" s="71"/>
      <c r="D10659" s="70"/>
      <c r="E10659" s="70"/>
      <c r="H10659" s="72"/>
    </row>
    <row r="10660" spans="1:8" s="66" customFormat="1">
      <c r="A10660" s="16"/>
      <c r="B10660" s="70"/>
      <c r="C10660" s="71"/>
      <c r="D10660" s="70"/>
      <c r="E10660" s="70"/>
      <c r="H10660" s="72"/>
    </row>
    <row r="10661" spans="1:8" s="66" customFormat="1">
      <c r="A10661" s="16"/>
      <c r="B10661" s="70"/>
      <c r="C10661" s="71"/>
      <c r="D10661" s="70"/>
      <c r="E10661" s="70"/>
      <c r="H10661" s="72"/>
    </row>
    <row r="10662" spans="1:8" s="66" customFormat="1">
      <c r="A10662" s="16"/>
      <c r="B10662" s="70"/>
      <c r="C10662" s="71"/>
      <c r="D10662" s="70"/>
      <c r="E10662" s="70"/>
      <c r="H10662" s="72"/>
    </row>
    <row r="10663" spans="1:8" s="66" customFormat="1">
      <c r="A10663" s="16"/>
      <c r="B10663" s="70"/>
      <c r="C10663" s="71"/>
      <c r="D10663" s="70"/>
      <c r="E10663" s="70"/>
      <c r="H10663" s="72"/>
    </row>
    <row r="10664" spans="1:8" s="66" customFormat="1">
      <c r="A10664" s="16"/>
      <c r="B10664" s="70"/>
      <c r="C10664" s="71"/>
      <c r="D10664" s="70"/>
      <c r="E10664" s="70"/>
      <c r="H10664" s="72"/>
    </row>
    <row r="10665" spans="1:8" s="66" customFormat="1">
      <c r="A10665" s="16"/>
      <c r="B10665" s="70"/>
      <c r="C10665" s="71"/>
      <c r="D10665" s="70"/>
      <c r="E10665" s="70"/>
      <c r="H10665" s="72"/>
    </row>
    <row r="10666" spans="1:8" s="66" customFormat="1">
      <c r="A10666" s="16"/>
      <c r="B10666" s="70"/>
      <c r="C10666" s="71"/>
      <c r="D10666" s="70"/>
      <c r="E10666" s="70"/>
      <c r="H10666" s="72"/>
    </row>
    <row r="10667" spans="1:8" s="66" customFormat="1">
      <c r="A10667" s="16"/>
      <c r="B10667" s="70"/>
      <c r="C10667" s="71"/>
      <c r="D10667" s="70"/>
      <c r="E10667" s="70"/>
      <c r="H10667" s="72"/>
    </row>
    <row r="10668" spans="1:8" s="66" customFormat="1">
      <c r="A10668" s="16"/>
      <c r="B10668" s="70"/>
      <c r="C10668" s="71"/>
      <c r="D10668" s="70"/>
      <c r="E10668" s="70"/>
      <c r="H10668" s="72"/>
    </row>
    <row r="10669" spans="1:8" s="66" customFormat="1">
      <c r="A10669" s="16"/>
      <c r="B10669" s="70"/>
      <c r="C10669" s="71"/>
      <c r="D10669" s="70"/>
      <c r="E10669" s="70"/>
      <c r="H10669" s="72"/>
    </row>
    <row r="10670" spans="1:8" s="66" customFormat="1">
      <c r="A10670" s="16"/>
      <c r="B10670" s="70"/>
      <c r="C10670" s="71"/>
      <c r="D10670" s="70"/>
      <c r="E10670" s="70"/>
      <c r="H10670" s="72"/>
    </row>
    <row r="10671" spans="1:8" s="66" customFormat="1">
      <c r="A10671" s="16"/>
      <c r="B10671" s="70"/>
      <c r="C10671" s="71"/>
      <c r="D10671" s="70"/>
      <c r="E10671" s="70"/>
      <c r="H10671" s="72"/>
    </row>
    <row r="10672" spans="1:8" s="66" customFormat="1">
      <c r="A10672" s="16"/>
      <c r="B10672" s="70"/>
      <c r="C10672" s="71"/>
      <c r="D10672" s="70"/>
      <c r="E10672" s="70"/>
      <c r="H10672" s="72"/>
    </row>
    <row r="10673" spans="1:8" s="66" customFormat="1">
      <c r="A10673" s="16"/>
      <c r="B10673" s="70"/>
      <c r="C10673" s="71"/>
      <c r="D10673" s="70"/>
      <c r="E10673" s="70"/>
      <c r="H10673" s="72"/>
    </row>
    <row r="10674" spans="1:8" s="66" customFormat="1">
      <c r="A10674" s="16"/>
      <c r="B10674" s="70"/>
      <c r="C10674" s="71"/>
      <c r="D10674" s="70"/>
      <c r="E10674" s="70"/>
      <c r="H10674" s="72"/>
    </row>
    <row r="10675" spans="1:8" s="66" customFormat="1">
      <c r="A10675" s="16"/>
      <c r="B10675" s="70"/>
      <c r="C10675" s="71"/>
      <c r="D10675" s="70"/>
      <c r="E10675" s="70"/>
      <c r="H10675" s="72"/>
    </row>
    <row r="10676" spans="1:8" s="66" customFormat="1">
      <c r="A10676" s="16"/>
      <c r="B10676" s="70"/>
      <c r="C10676" s="71"/>
      <c r="D10676" s="70"/>
      <c r="E10676" s="70"/>
      <c r="H10676" s="72"/>
    </row>
    <row r="10677" spans="1:8" s="66" customFormat="1">
      <c r="A10677" s="16"/>
      <c r="B10677" s="70"/>
      <c r="C10677" s="71"/>
      <c r="D10677" s="70"/>
      <c r="E10677" s="70"/>
      <c r="H10677" s="72"/>
    </row>
    <row r="10678" spans="1:8" s="66" customFormat="1">
      <c r="A10678" s="16"/>
      <c r="B10678" s="70"/>
      <c r="C10678" s="71"/>
      <c r="D10678" s="70"/>
      <c r="E10678" s="70"/>
      <c r="H10678" s="72"/>
    </row>
    <row r="10679" spans="1:8" s="66" customFormat="1">
      <c r="A10679" s="16"/>
      <c r="B10679" s="70"/>
      <c r="C10679" s="71"/>
      <c r="D10679" s="70"/>
      <c r="E10679" s="70"/>
      <c r="H10679" s="72"/>
    </row>
    <row r="10680" spans="1:8" s="66" customFormat="1">
      <c r="A10680" s="16"/>
      <c r="B10680" s="70"/>
      <c r="C10680" s="71"/>
      <c r="D10680" s="70"/>
      <c r="E10680" s="70"/>
      <c r="H10680" s="72"/>
    </row>
    <row r="10681" spans="1:8" s="66" customFormat="1">
      <c r="A10681" s="16"/>
      <c r="B10681" s="70"/>
      <c r="C10681" s="71"/>
      <c r="D10681" s="70"/>
      <c r="E10681" s="70"/>
      <c r="H10681" s="72"/>
    </row>
    <row r="10682" spans="1:8" s="66" customFormat="1">
      <c r="A10682" s="16"/>
      <c r="B10682" s="70"/>
      <c r="C10682" s="71"/>
      <c r="D10682" s="70"/>
      <c r="E10682" s="70"/>
      <c r="H10682" s="72"/>
    </row>
    <row r="10683" spans="1:8" s="66" customFormat="1">
      <c r="A10683" s="16"/>
      <c r="B10683" s="70"/>
      <c r="C10683" s="71"/>
      <c r="D10683" s="70"/>
      <c r="E10683" s="70"/>
      <c r="H10683" s="72"/>
    </row>
    <row r="10684" spans="1:8" s="66" customFormat="1">
      <c r="A10684" s="16"/>
      <c r="B10684" s="70"/>
      <c r="C10684" s="71"/>
      <c r="D10684" s="70"/>
      <c r="E10684" s="70"/>
      <c r="H10684" s="72"/>
    </row>
    <row r="10685" spans="1:8" s="66" customFormat="1">
      <c r="A10685" s="16"/>
      <c r="B10685" s="70"/>
      <c r="C10685" s="71"/>
      <c r="D10685" s="70"/>
      <c r="E10685" s="70"/>
      <c r="H10685" s="72"/>
    </row>
    <row r="10686" spans="1:8" s="66" customFormat="1">
      <c r="A10686" s="16"/>
      <c r="B10686" s="70"/>
      <c r="C10686" s="71"/>
      <c r="D10686" s="70"/>
      <c r="E10686" s="70"/>
      <c r="H10686" s="72"/>
    </row>
    <row r="10687" spans="1:8" s="66" customFormat="1">
      <c r="A10687" s="16"/>
      <c r="B10687" s="70"/>
      <c r="C10687" s="71"/>
      <c r="D10687" s="70"/>
      <c r="E10687" s="70"/>
      <c r="H10687" s="72"/>
    </row>
    <row r="10688" spans="1:8" s="66" customFormat="1">
      <c r="A10688" s="16"/>
      <c r="B10688" s="70"/>
      <c r="C10688" s="71"/>
      <c r="D10688" s="70"/>
      <c r="E10688" s="70"/>
      <c r="H10688" s="72"/>
    </row>
    <row r="10689" spans="1:8" s="66" customFormat="1">
      <c r="A10689" s="16"/>
      <c r="B10689" s="70"/>
      <c r="C10689" s="71"/>
      <c r="D10689" s="70"/>
      <c r="E10689" s="70"/>
      <c r="H10689" s="72"/>
    </row>
    <row r="10690" spans="1:8" s="66" customFormat="1">
      <c r="A10690" s="16"/>
      <c r="B10690" s="70"/>
      <c r="C10690" s="71"/>
      <c r="D10690" s="70"/>
      <c r="E10690" s="70"/>
      <c r="H10690" s="72"/>
    </row>
    <row r="10691" spans="1:8" s="66" customFormat="1">
      <c r="A10691" s="16"/>
      <c r="B10691" s="70"/>
      <c r="C10691" s="71"/>
      <c r="D10691" s="70"/>
      <c r="E10691" s="70"/>
      <c r="H10691" s="72"/>
    </row>
    <row r="10692" spans="1:8" s="66" customFormat="1">
      <c r="A10692" s="16"/>
      <c r="B10692" s="70"/>
      <c r="C10692" s="71"/>
      <c r="D10692" s="70"/>
      <c r="E10692" s="70"/>
      <c r="H10692" s="72"/>
    </row>
    <row r="10693" spans="1:8" s="66" customFormat="1">
      <c r="A10693" s="16"/>
      <c r="B10693" s="70"/>
      <c r="C10693" s="71"/>
      <c r="D10693" s="70"/>
      <c r="E10693" s="70"/>
      <c r="H10693" s="72"/>
    </row>
    <row r="10694" spans="1:8" s="66" customFormat="1">
      <c r="A10694" s="16"/>
      <c r="B10694" s="70"/>
      <c r="C10694" s="71"/>
      <c r="D10694" s="70"/>
      <c r="E10694" s="70"/>
      <c r="H10694" s="72"/>
    </row>
    <row r="10695" spans="1:8" s="66" customFormat="1">
      <c r="A10695" s="16"/>
      <c r="B10695" s="70"/>
      <c r="C10695" s="71"/>
      <c r="D10695" s="70"/>
      <c r="E10695" s="70"/>
      <c r="H10695" s="72"/>
    </row>
    <row r="10696" spans="1:8" s="66" customFormat="1">
      <c r="A10696" s="16"/>
      <c r="B10696" s="70"/>
      <c r="C10696" s="71"/>
      <c r="D10696" s="70"/>
      <c r="E10696" s="70"/>
      <c r="H10696" s="72"/>
    </row>
    <row r="10697" spans="1:8" s="66" customFormat="1">
      <c r="A10697" s="16"/>
      <c r="B10697" s="70"/>
      <c r="C10697" s="71"/>
      <c r="D10697" s="70"/>
      <c r="E10697" s="70"/>
      <c r="H10697" s="72"/>
    </row>
    <row r="10698" spans="1:8" s="66" customFormat="1">
      <c r="A10698" s="16"/>
      <c r="B10698" s="70"/>
      <c r="C10698" s="71"/>
      <c r="D10698" s="70"/>
      <c r="E10698" s="70"/>
      <c r="H10698" s="72"/>
    </row>
    <row r="10699" spans="1:8" s="66" customFormat="1">
      <c r="A10699" s="16"/>
      <c r="B10699" s="70"/>
      <c r="C10699" s="71"/>
      <c r="D10699" s="70"/>
      <c r="E10699" s="70"/>
      <c r="H10699" s="72"/>
    </row>
    <row r="10700" spans="1:8" s="66" customFormat="1">
      <c r="A10700" s="16"/>
      <c r="B10700" s="70"/>
      <c r="C10700" s="71"/>
      <c r="D10700" s="70"/>
      <c r="E10700" s="70"/>
      <c r="H10700" s="72"/>
    </row>
    <row r="10701" spans="1:8" s="66" customFormat="1">
      <c r="A10701" s="16"/>
      <c r="B10701" s="70"/>
      <c r="C10701" s="71"/>
      <c r="D10701" s="70"/>
      <c r="E10701" s="70"/>
      <c r="H10701" s="72"/>
    </row>
    <row r="10702" spans="1:8" s="66" customFormat="1">
      <c r="A10702" s="16"/>
      <c r="B10702" s="70"/>
      <c r="C10702" s="71"/>
      <c r="D10702" s="70"/>
      <c r="E10702" s="70"/>
      <c r="H10702" s="72"/>
    </row>
    <row r="10703" spans="1:8" s="66" customFormat="1">
      <c r="A10703" s="16"/>
      <c r="B10703" s="70"/>
      <c r="C10703" s="71"/>
      <c r="D10703" s="70"/>
      <c r="E10703" s="70"/>
      <c r="H10703" s="72"/>
    </row>
    <row r="10704" spans="1:8" s="66" customFormat="1">
      <c r="A10704" s="16"/>
      <c r="B10704" s="70"/>
      <c r="C10704" s="71"/>
      <c r="D10704" s="70"/>
      <c r="E10704" s="70"/>
      <c r="H10704" s="72"/>
    </row>
    <row r="10705" spans="1:8" s="66" customFormat="1">
      <c r="A10705" s="16"/>
      <c r="B10705" s="70"/>
      <c r="C10705" s="71"/>
      <c r="D10705" s="70"/>
      <c r="E10705" s="70"/>
      <c r="H10705" s="72"/>
    </row>
    <row r="10706" spans="1:8" s="66" customFormat="1">
      <c r="A10706" s="16"/>
      <c r="B10706" s="70"/>
      <c r="C10706" s="71"/>
      <c r="D10706" s="70"/>
      <c r="E10706" s="70"/>
      <c r="H10706" s="72"/>
    </row>
    <row r="10707" spans="1:8" s="66" customFormat="1">
      <c r="A10707" s="16"/>
      <c r="B10707" s="70"/>
      <c r="C10707" s="71"/>
      <c r="D10707" s="70"/>
      <c r="E10707" s="70"/>
      <c r="H10707" s="72"/>
    </row>
    <row r="10708" spans="1:8" s="66" customFormat="1">
      <c r="A10708" s="16"/>
      <c r="B10708" s="70"/>
      <c r="C10708" s="71"/>
      <c r="D10708" s="70"/>
      <c r="E10708" s="70"/>
      <c r="H10708" s="72"/>
    </row>
    <row r="10709" spans="1:8" s="66" customFormat="1">
      <c r="A10709" s="16"/>
      <c r="B10709" s="70"/>
      <c r="C10709" s="71"/>
      <c r="D10709" s="70"/>
      <c r="E10709" s="70"/>
      <c r="H10709" s="72"/>
    </row>
    <row r="10710" spans="1:8" s="66" customFormat="1">
      <c r="A10710" s="16"/>
      <c r="B10710" s="70"/>
      <c r="C10710" s="71"/>
      <c r="D10710" s="70"/>
      <c r="E10710" s="70"/>
      <c r="H10710" s="72"/>
    </row>
    <row r="10711" spans="1:8" s="66" customFormat="1">
      <c r="A10711" s="16"/>
      <c r="B10711" s="70"/>
      <c r="C10711" s="71"/>
      <c r="D10711" s="70"/>
      <c r="E10711" s="70"/>
      <c r="H10711" s="72"/>
    </row>
    <row r="10712" spans="1:8" s="66" customFormat="1">
      <c r="A10712" s="16"/>
      <c r="B10712" s="70"/>
      <c r="C10712" s="71"/>
      <c r="D10712" s="70"/>
      <c r="E10712" s="70"/>
      <c r="H10712" s="72"/>
    </row>
    <row r="10713" spans="1:8" s="66" customFormat="1">
      <c r="A10713" s="16"/>
      <c r="B10713" s="70"/>
      <c r="C10713" s="71"/>
      <c r="D10713" s="70"/>
      <c r="E10713" s="70"/>
      <c r="H10713" s="72"/>
    </row>
    <row r="10714" spans="1:8" s="66" customFormat="1">
      <c r="A10714" s="16"/>
      <c r="B10714" s="70"/>
      <c r="C10714" s="71"/>
      <c r="D10714" s="70"/>
      <c r="E10714" s="70"/>
      <c r="H10714" s="72"/>
    </row>
    <row r="10715" spans="1:8" s="66" customFormat="1">
      <c r="A10715" s="16"/>
      <c r="B10715" s="70"/>
      <c r="C10715" s="71"/>
      <c r="D10715" s="70"/>
      <c r="E10715" s="70"/>
      <c r="H10715" s="72"/>
    </row>
    <row r="10716" spans="1:8" s="66" customFormat="1">
      <c r="A10716" s="16"/>
      <c r="B10716" s="70"/>
      <c r="C10716" s="71"/>
      <c r="D10716" s="70"/>
      <c r="E10716" s="70"/>
      <c r="H10716" s="72"/>
    </row>
    <row r="10717" spans="1:8" s="66" customFormat="1">
      <c r="A10717" s="16"/>
      <c r="B10717" s="70"/>
      <c r="C10717" s="71"/>
      <c r="D10717" s="70"/>
      <c r="E10717" s="70"/>
      <c r="H10717" s="72"/>
    </row>
    <row r="10718" spans="1:8" s="66" customFormat="1">
      <c r="A10718" s="16"/>
      <c r="B10718" s="70"/>
      <c r="C10718" s="71"/>
      <c r="D10718" s="70"/>
      <c r="E10718" s="70"/>
      <c r="H10718" s="72"/>
    </row>
    <row r="10719" spans="1:8" s="66" customFormat="1">
      <c r="A10719" s="16"/>
      <c r="B10719" s="70"/>
      <c r="C10719" s="71"/>
      <c r="D10719" s="70"/>
      <c r="E10719" s="70"/>
      <c r="H10719" s="72"/>
    </row>
    <row r="10720" spans="1:8" s="66" customFormat="1">
      <c r="A10720" s="16"/>
      <c r="B10720" s="70"/>
      <c r="C10720" s="71"/>
      <c r="D10720" s="70"/>
      <c r="E10720" s="70"/>
      <c r="H10720" s="72"/>
    </row>
    <row r="10721" spans="1:8" s="66" customFormat="1">
      <c r="A10721" s="16"/>
      <c r="B10721" s="70"/>
      <c r="C10721" s="71"/>
      <c r="D10721" s="70"/>
      <c r="E10721" s="70"/>
      <c r="H10721" s="72"/>
    </row>
    <row r="10722" spans="1:8" s="66" customFormat="1">
      <c r="A10722" s="16"/>
      <c r="B10722" s="70"/>
      <c r="C10722" s="71"/>
      <c r="D10722" s="70"/>
      <c r="E10722" s="70"/>
      <c r="H10722" s="72"/>
    </row>
    <row r="10723" spans="1:8" s="66" customFormat="1">
      <c r="A10723" s="16"/>
      <c r="B10723" s="70"/>
      <c r="C10723" s="71"/>
      <c r="D10723" s="70"/>
      <c r="E10723" s="70"/>
      <c r="H10723" s="72"/>
    </row>
    <row r="10724" spans="1:8" s="66" customFormat="1">
      <c r="A10724" s="16"/>
      <c r="B10724" s="70"/>
      <c r="C10724" s="71"/>
      <c r="D10724" s="70"/>
      <c r="E10724" s="70"/>
      <c r="H10724" s="72"/>
    </row>
    <row r="10725" spans="1:8" s="66" customFormat="1">
      <c r="A10725" s="16"/>
      <c r="B10725" s="70"/>
      <c r="C10725" s="71"/>
      <c r="D10725" s="70"/>
      <c r="E10725" s="70"/>
      <c r="H10725" s="72"/>
    </row>
    <row r="10726" spans="1:8" s="66" customFormat="1">
      <c r="A10726" s="16"/>
      <c r="B10726" s="70"/>
      <c r="C10726" s="71"/>
      <c r="D10726" s="70"/>
      <c r="E10726" s="70"/>
      <c r="H10726" s="72"/>
    </row>
    <row r="10727" spans="1:8" s="66" customFormat="1">
      <c r="A10727" s="16"/>
      <c r="B10727" s="70"/>
      <c r="C10727" s="71"/>
      <c r="D10727" s="70"/>
      <c r="E10727" s="70"/>
      <c r="H10727" s="72"/>
    </row>
    <row r="10728" spans="1:8" s="66" customFormat="1">
      <c r="A10728" s="16"/>
      <c r="B10728" s="70"/>
      <c r="C10728" s="71"/>
      <c r="D10728" s="70"/>
      <c r="E10728" s="70"/>
      <c r="H10728" s="72"/>
    </row>
    <row r="10729" spans="1:8" s="66" customFormat="1">
      <c r="A10729" s="16"/>
      <c r="B10729" s="70"/>
      <c r="C10729" s="71"/>
      <c r="D10729" s="70"/>
      <c r="E10729" s="70"/>
      <c r="H10729" s="72"/>
    </row>
    <row r="10730" spans="1:8" s="66" customFormat="1">
      <c r="A10730" s="16"/>
      <c r="B10730" s="70"/>
      <c r="C10730" s="71"/>
      <c r="D10730" s="70"/>
      <c r="E10730" s="70"/>
      <c r="H10730" s="72"/>
    </row>
    <row r="10731" spans="1:8" s="66" customFormat="1">
      <c r="A10731" s="16"/>
      <c r="B10731" s="70"/>
      <c r="C10731" s="71"/>
      <c r="D10731" s="70"/>
      <c r="E10731" s="70"/>
      <c r="H10731" s="72"/>
    </row>
    <row r="10732" spans="1:8" s="66" customFormat="1">
      <c r="A10732" s="16"/>
      <c r="B10732" s="70"/>
      <c r="C10732" s="71"/>
      <c r="D10732" s="70"/>
      <c r="E10732" s="70"/>
      <c r="H10732" s="72"/>
    </row>
    <row r="10733" spans="1:8" s="66" customFormat="1">
      <c r="A10733" s="16"/>
      <c r="B10733" s="70"/>
      <c r="C10733" s="71"/>
      <c r="D10733" s="70"/>
      <c r="E10733" s="70"/>
      <c r="H10733" s="72"/>
    </row>
    <row r="10734" spans="1:8" s="66" customFormat="1">
      <c r="A10734" s="16"/>
      <c r="B10734" s="70"/>
      <c r="C10734" s="71"/>
      <c r="D10734" s="70"/>
      <c r="E10734" s="70"/>
      <c r="H10734" s="72"/>
    </row>
    <row r="10735" spans="1:8" s="66" customFormat="1">
      <c r="A10735" s="16"/>
      <c r="B10735" s="70"/>
      <c r="C10735" s="71"/>
      <c r="D10735" s="70"/>
      <c r="E10735" s="70"/>
      <c r="H10735" s="72"/>
    </row>
    <row r="10736" spans="1:8" s="66" customFormat="1">
      <c r="A10736" s="16"/>
      <c r="B10736" s="70"/>
      <c r="C10736" s="71"/>
      <c r="D10736" s="70"/>
      <c r="E10736" s="70"/>
      <c r="H10736" s="72"/>
    </row>
    <row r="10737" spans="1:8" s="66" customFormat="1">
      <c r="A10737" s="16"/>
      <c r="B10737" s="70"/>
      <c r="C10737" s="71"/>
      <c r="D10737" s="70"/>
      <c r="E10737" s="70"/>
      <c r="H10737" s="72"/>
    </row>
    <row r="10738" spans="1:8" s="66" customFormat="1">
      <c r="A10738" s="16"/>
      <c r="B10738" s="70"/>
      <c r="C10738" s="71"/>
      <c r="D10738" s="70"/>
      <c r="E10738" s="70"/>
      <c r="H10738" s="72"/>
    </row>
    <row r="10739" spans="1:8" s="66" customFormat="1">
      <c r="A10739" s="16"/>
      <c r="B10739" s="70"/>
      <c r="C10739" s="71"/>
      <c r="D10739" s="70"/>
      <c r="E10739" s="70"/>
      <c r="H10739" s="72"/>
    </row>
    <row r="10740" spans="1:8" s="66" customFormat="1">
      <c r="A10740" s="16"/>
      <c r="B10740" s="70"/>
      <c r="C10740" s="71"/>
      <c r="D10740" s="70"/>
      <c r="E10740" s="70"/>
      <c r="H10740" s="72"/>
    </row>
    <row r="10741" spans="1:8" s="66" customFormat="1">
      <c r="A10741" s="16"/>
      <c r="B10741" s="70"/>
      <c r="C10741" s="71"/>
      <c r="D10741" s="70"/>
      <c r="E10741" s="70"/>
      <c r="H10741" s="72"/>
    </row>
    <row r="10742" spans="1:8" s="66" customFormat="1">
      <c r="A10742" s="16"/>
      <c r="B10742" s="70"/>
      <c r="C10742" s="71"/>
      <c r="D10742" s="70"/>
      <c r="E10742" s="70"/>
      <c r="H10742" s="72"/>
    </row>
    <row r="10743" spans="1:8" s="66" customFormat="1">
      <c r="A10743" s="16"/>
      <c r="B10743" s="70"/>
      <c r="C10743" s="71"/>
      <c r="D10743" s="70"/>
      <c r="E10743" s="70"/>
      <c r="H10743" s="72"/>
    </row>
    <row r="10744" spans="1:8" s="66" customFormat="1">
      <c r="A10744" s="16"/>
      <c r="B10744" s="70"/>
      <c r="C10744" s="71"/>
      <c r="D10744" s="70"/>
      <c r="E10744" s="70"/>
      <c r="H10744" s="72"/>
    </row>
    <row r="10745" spans="1:8" s="66" customFormat="1">
      <c r="A10745" s="16"/>
      <c r="B10745" s="70"/>
      <c r="C10745" s="71"/>
      <c r="D10745" s="70"/>
      <c r="E10745" s="70"/>
      <c r="H10745" s="72"/>
    </row>
    <row r="10746" spans="1:8" s="66" customFormat="1">
      <c r="A10746" s="16"/>
      <c r="B10746" s="70"/>
      <c r="C10746" s="71"/>
      <c r="D10746" s="70"/>
      <c r="E10746" s="70"/>
      <c r="H10746" s="72"/>
    </row>
    <row r="10747" spans="1:8" s="66" customFormat="1">
      <c r="A10747" s="16"/>
      <c r="B10747" s="70"/>
      <c r="C10747" s="71"/>
      <c r="D10747" s="70"/>
      <c r="E10747" s="70"/>
      <c r="H10747" s="72"/>
    </row>
    <row r="10748" spans="1:8" s="66" customFormat="1">
      <c r="A10748" s="16"/>
      <c r="B10748" s="70"/>
      <c r="C10748" s="71"/>
      <c r="D10748" s="70"/>
      <c r="E10748" s="70"/>
      <c r="H10748" s="72"/>
    </row>
    <row r="10749" spans="1:8" s="66" customFormat="1">
      <c r="A10749" s="16"/>
      <c r="B10749" s="70"/>
      <c r="C10749" s="71"/>
      <c r="D10749" s="70"/>
      <c r="E10749" s="70"/>
      <c r="H10749" s="72"/>
    </row>
    <row r="10750" spans="1:8" s="66" customFormat="1">
      <c r="A10750" s="16"/>
      <c r="B10750" s="70"/>
      <c r="C10750" s="71"/>
      <c r="D10750" s="70"/>
      <c r="E10750" s="70"/>
      <c r="H10750" s="72"/>
    </row>
    <row r="10751" spans="1:8" s="66" customFormat="1">
      <c r="A10751" s="16"/>
      <c r="B10751" s="70"/>
      <c r="C10751" s="71"/>
      <c r="D10751" s="70"/>
      <c r="E10751" s="70"/>
      <c r="H10751" s="72"/>
    </row>
    <row r="10752" spans="1:8" s="66" customFormat="1">
      <c r="A10752" s="16"/>
      <c r="B10752" s="70"/>
      <c r="C10752" s="71"/>
      <c r="D10752" s="70"/>
      <c r="E10752" s="70"/>
      <c r="H10752" s="72"/>
    </row>
    <row r="10753" spans="1:8" s="66" customFormat="1">
      <c r="A10753" s="16"/>
      <c r="B10753" s="70"/>
      <c r="C10753" s="71"/>
      <c r="D10753" s="70"/>
      <c r="E10753" s="70"/>
      <c r="H10753" s="72"/>
    </row>
    <row r="10754" spans="1:8" s="66" customFormat="1">
      <c r="A10754" s="16"/>
      <c r="B10754" s="70"/>
      <c r="C10754" s="71"/>
      <c r="D10754" s="70"/>
      <c r="E10754" s="70"/>
      <c r="H10754" s="72"/>
    </row>
    <row r="10755" spans="1:8" s="66" customFormat="1">
      <c r="A10755" s="16"/>
      <c r="B10755" s="70"/>
      <c r="C10755" s="71"/>
      <c r="D10755" s="70"/>
      <c r="E10755" s="70"/>
      <c r="H10755" s="72"/>
    </row>
    <row r="10756" spans="1:8" s="66" customFormat="1">
      <c r="A10756" s="16"/>
      <c r="B10756" s="70"/>
      <c r="C10756" s="71"/>
      <c r="D10756" s="70"/>
      <c r="E10756" s="70"/>
      <c r="H10756" s="72"/>
    </row>
    <row r="10757" spans="1:8" s="66" customFormat="1">
      <c r="A10757" s="16"/>
      <c r="B10757" s="70"/>
      <c r="C10757" s="71"/>
      <c r="D10757" s="70"/>
      <c r="E10757" s="70"/>
      <c r="H10757" s="72"/>
    </row>
    <row r="10758" spans="1:8" s="66" customFormat="1">
      <c r="A10758" s="16"/>
      <c r="B10758" s="70"/>
      <c r="C10758" s="71"/>
      <c r="D10758" s="70"/>
      <c r="E10758" s="70"/>
      <c r="H10758" s="72"/>
    </row>
    <row r="10759" spans="1:8" s="66" customFormat="1">
      <c r="A10759" s="16"/>
      <c r="B10759" s="70"/>
      <c r="C10759" s="71"/>
      <c r="D10759" s="70"/>
      <c r="E10759" s="70"/>
      <c r="H10759" s="72"/>
    </row>
    <row r="10760" spans="1:8" s="66" customFormat="1">
      <c r="A10760" s="16"/>
      <c r="B10760" s="70"/>
      <c r="C10760" s="71"/>
      <c r="D10760" s="70"/>
      <c r="E10760" s="70"/>
      <c r="H10760" s="72"/>
    </row>
    <row r="10761" spans="1:8" s="66" customFormat="1">
      <c r="A10761" s="16"/>
      <c r="B10761" s="70"/>
      <c r="C10761" s="71"/>
      <c r="D10761" s="70"/>
      <c r="E10761" s="70"/>
      <c r="H10761" s="72"/>
    </row>
    <row r="10762" spans="1:8" s="66" customFormat="1">
      <c r="A10762" s="16"/>
      <c r="B10762" s="70"/>
      <c r="C10762" s="71"/>
      <c r="D10762" s="70"/>
      <c r="E10762" s="70"/>
      <c r="H10762" s="72"/>
    </row>
    <row r="10763" spans="1:8" s="66" customFormat="1">
      <c r="A10763" s="16"/>
      <c r="B10763" s="70"/>
      <c r="C10763" s="71"/>
      <c r="D10763" s="70"/>
      <c r="E10763" s="70"/>
      <c r="H10763" s="72"/>
    </row>
    <row r="10764" spans="1:8" s="66" customFormat="1">
      <c r="A10764" s="16"/>
      <c r="B10764" s="70"/>
      <c r="C10764" s="71"/>
      <c r="D10764" s="70"/>
      <c r="E10764" s="70"/>
      <c r="H10764" s="72"/>
    </row>
    <row r="10765" spans="1:8" s="66" customFormat="1">
      <c r="A10765" s="16"/>
      <c r="B10765" s="70"/>
      <c r="C10765" s="71"/>
      <c r="D10765" s="70"/>
      <c r="E10765" s="70"/>
      <c r="H10765" s="72"/>
    </row>
    <row r="10766" spans="1:8" s="66" customFormat="1">
      <c r="A10766" s="16"/>
      <c r="B10766" s="70"/>
      <c r="C10766" s="71"/>
      <c r="D10766" s="70"/>
      <c r="E10766" s="70"/>
      <c r="H10766" s="72"/>
    </row>
    <row r="10767" spans="1:8" s="66" customFormat="1">
      <c r="A10767" s="16"/>
      <c r="B10767" s="70"/>
      <c r="C10767" s="71"/>
      <c r="D10767" s="70"/>
      <c r="E10767" s="70"/>
      <c r="H10767" s="72"/>
    </row>
    <row r="10768" spans="1:8" s="66" customFormat="1">
      <c r="A10768" s="16"/>
      <c r="B10768" s="70"/>
      <c r="C10768" s="71"/>
      <c r="D10768" s="70"/>
      <c r="E10768" s="70"/>
      <c r="H10768" s="72"/>
    </row>
    <row r="10769" spans="1:8" s="66" customFormat="1">
      <c r="A10769" s="16"/>
      <c r="B10769" s="70"/>
      <c r="C10769" s="71"/>
      <c r="D10769" s="70"/>
      <c r="E10769" s="70"/>
      <c r="H10769" s="72"/>
    </row>
    <row r="10770" spans="1:8" s="66" customFormat="1">
      <c r="A10770" s="16"/>
      <c r="B10770" s="70"/>
      <c r="C10770" s="71"/>
      <c r="D10770" s="70"/>
      <c r="E10770" s="70"/>
      <c r="H10770" s="72"/>
    </row>
    <row r="10771" spans="1:8" s="66" customFormat="1">
      <c r="A10771" s="16"/>
      <c r="B10771" s="70"/>
      <c r="C10771" s="71"/>
      <c r="D10771" s="70"/>
      <c r="E10771" s="70"/>
      <c r="H10771" s="72"/>
    </row>
    <row r="10772" spans="1:8" s="66" customFormat="1">
      <c r="A10772" s="16"/>
      <c r="B10772" s="70"/>
      <c r="C10772" s="71"/>
      <c r="D10772" s="70"/>
      <c r="E10772" s="70"/>
      <c r="H10772" s="72"/>
    </row>
    <row r="10773" spans="1:8" s="66" customFormat="1">
      <c r="A10773" s="16"/>
      <c r="B10773" s="70"/>
      <c r="C10773" s="71"/>
      <c r="D10773" s="70"/>
      <c r="E10773" s="70"/>
      <c r="H10773" s="72"/>
    </row>
    <row r="10774" spans="1:8" s="66" customFormat="1">
      <c r="A10774" s="16"/>
      <c r="B10774" s="70"/>
      <c r="C10774" s="71"/>
      <c r="D10774" s="70"/>
      <c r="E10774" s="70"/>
      <c r="H10774" s="72"/>
    </row>
    <row r="10775" spans="1:8" s="66" customFormat="1">
      <c r="A10775" s="16"/>
      <c r="B10775" s="70"/>
      <c r="C10775" s="71"/>
      <c r="D10775" s="70"/>
      <c r="E10775" s="70"/>
      <c r="H10775" s="72"/>
    </row>
    <row r="10776" spans="1:8" s="66" customFormat="1">
      <c r="A10776" s="16"/>
      <c r="B10776" s="70"/>
      <c r="C10776" s="71"/>
      <c r="D10776" s="70"/>
      <c r="E10776" s="70"/>
      <c r="H10776" s="72"/>
    </row>
    <row r="10777" spans="1:8" s="66" customFormat="1">
      <c r="A10777" s="16"/>
      <c r="B10777" s="70"/>
      <c r="C10777" s="71"/>
      <c r="D10777" s="70"/>
      <c r="E10777" s="70"/>
      <c r="H10777" s="72"/>
    </row>
    <row r="10778" spans="1:8" s="66" customFormat="1">
      <c r="A10778" s="16"/>
      <c r="B10778" s="70"/>
      <c r="C10778" s="71"/>
      <c r="D10778" s="70"/>
      <c r="E10778" s="70"/>
      <c r="H10778" s="72"/>
    </row>
    <row r="10779" spans="1:8" s="66" customFormat="1">
      <c r="A10779" s="16"/>
      <c r="B10779" s="70"/>
      <c r="C10779" s="71"/>
      <c r="D10779" s="70"/>
      <c r="E10779" s="70"/>
      <c r="H10779" s="72"/>
    </row>
    <row r="10780" spans="1:8" s="66" customFormat="1">
      <c r="A10780" s="16"/>
      <c r="B10780" s="70"/>
      <c r="C10780" s="71"/>
      <c r="D10780" s="70"/>
      <c r="E10780" s="70"/>
      <c r="H10780" s="72"/>
    </row>
    <row r="10781" spans="1:8" s="66" customFormat="1">
      <c r="A10781" s="16"/>
      <c r="B10781" s="70"/>
      <c r="C10781" s="71"/>
      <c r="D10781" s="70"/>
      <c r="E10781" s="70"/>
      <c r="H10781" s="72"/>
    </row>
    <row r="10782" spans="1:8" s="66" customFormat="1">
      <c r="A10782" s="16"/>
      <c r="B10782" s="70"/>
      <c r="C10782" s="71"/>
      <c r="D10782" s="70"/>
      <c r="E10782" s="70"/>
      <c r="H10782" s="72"/>
    </row>
    <row r="10783" spans="1:8" s="66" customFormat="1">
      <c r="A10783" s="16"/>
      <c r="B10783" s="70"/>
      <c r="C10783" s="71"/>
      <c r="D10783" s="70"/>
      <c r="E10783" s="70"/>
      <c r="H10783" s="72"/>
    </row>
    <row r="10784" spans="1:8" s="66" customFormat="1">
      <c r="A10784" s="16"/>
      <c r="B10784" s="70"/>
      <c r="C10784" s="71"/>
      <c r="D10784" s="70"/>
      <c r="E10784" s="70"/>
      <c r="H10784" s="72"/>
    </row>
    <row r="10785" spans="1:8" s="66" customFormat="1">
      <c r="A10785" s="16"/>
      <c r="B10785" s="70"/>
      <c r="C10785" s="71"/>
      <c r="D10785" s="70"/>
      <c r="E10785" s="70"/>
      <c r="H10785" s="72"/>
    </row>
    <row r="10786" spans="1:8" s="66" customFormat="1">
      <c r="A10786" s="16"/>
      <c r="B10786" s="70"/>
      <c r="C10786" s="71"/>
      <c r="D10786" s="70"/>
      <c r="E10786" s="70"/>
      <c r="H10786" s="72"/>
    </row>
    <row r="10787" spans="1:8" s="66" customFormat="1">
      <c r="A10787" s="16"/>
      <c r="B10787" s="70"/>
      <c r="C10787" s="71"/>
      <c r="D10787" s="70"/>
      <c r="E10787" s="70"/>
      <c r="H10787" s="72"/>
    </row>
    <row r="10788" spans="1:8" s="66" customFormat="1">
      <c r="A10788" s="16"/>
      <c r="B10788" s="70"/>
      <c r="C10788" s="71"/>
      <c r="D10788" s="70"/>
      <c r="E10788" s="70"/>
      <c r="H10788" s="72"/>
    </row>
    <row r="10789" spans="1:8" s="66" customFormat="1">
      <c r="A10789" s="16"/>
      <c r="B10789" s="70"/>
      <c r="C10789" s="71"/>
      <c r="D10789" s="70"/>
      <c r="E10789" s="70"/>
      <c r="H10789" s="72"/>
    </row>
    <row r="10790" spans="1:8" s="66" customFormat="1">
      <c r="A10790" s="16"/>
      <c r="B10790" s="70"/>
      <c r="C10790" s="71"/>
      <c r="D10790" s="70"/>
      <c r="E10790" s="70"/>
      <c r="H10790" s="72"/>
    </row>
    <row r="10791" spans="1:8" s="66" customFormat="1">
      <c r="A10791" s="16"/>
      <c r="B10791" s="70"/>
      <c r="C10791" s="71"/>
      <c r="D10791" s="70"/>
      <c r="E10791" s="70"/>
      <c r="H10791" s="72"/>
    </row>
    <row r="10792" spans="1:8" s="66" customFormat="1">
      <c r="A10792" s="16"/>
      <c r="B10792" s="70"/>
      <c r="C10792" s="71"/>
      <c r="D10792" s="70"/>
      <c r="E10792" s="70"/>
      <c r="H10792" s="72"/>
    </row>
    <row r="10793" spans="1:8" s="66" customFormat="1">
      <c r="A10793" s="16"/>
      <c r="B10793" s="70"/>
      <c r="C10793" s="71"/>
      <c r="D10793" s="70"/>
      <c r="E10793" s="70"/>
      <c r="H10793" s="72"/>
    </row>
    <row r="10794" spans="1:8" s="66" customFormat="1">
      <c r="A10794" s="16"/>
      <c r="B10794" s="70"/>
      <c r="C10794" s="71"/>
      <c r="D10794" s="70"/>
      <c r="E10794" s="70"/>
      <c r="H10794" s="72"/>
    </row>
    <row r="10795" spans="1:8" s="66" customFormat="1">
      <c r="A10795" s="16"/>
      <c r="B10795" s="70"/>
      <c r="C10795" s="71"/>
      <c r="D10795" s="70"/>
      <c r="E10795" s="70"/>
      <c r="H10795" s="72"/>
    </row>
    <row r="10796" spans="1:8" s="66" customFormat="1">
      <c r="A10796" s="16"/>
      <c r="B10796" s="70"/>
      <c r="C10796" s="71"/>
      <c r="D10796" s="70"/>
      <c r="E10796" s="70"/>
      <c r="H10796" s="72"/>
    </row>
    <row r="10797" spans="1:8" s="66" customFormat="1">
      <c r="A10797" s="16"/>
      <c r="B10797" s="70"/>
      <c r="C10797" s="71"/>
      <c r="D10797" s="70"/>
      <c r="E10797" s="70"/>
      <c r="H10797" s="72"/>
    </row>
    <row r="10798" spans="1:8" s="66" customFormat="1">
      <c r="A10798" s="16"/>
      <c r="B10798" s="70"/>
      <c r="C10798" s="71"/>
      <c r="D10798" s="70"/>
      <c r="E10798" s="70"/>
      <c r="H10798" s="72"/>
    </row>
    <row r="10799" spans="1:8" s="66" customFormat="1">
      <c r="A10799" s="16"/>
      <c r="B10799" s="70"/>
      <c r="C10799" s="71"/>
      <c r="D10799" s="70"/>
      <c r="E10799" s="70"/>
      <c r="H10799" s="72"/>
    </row>
    <row r="10800" spans="1:8" s="66" customFormat="1">
      <c r="A10800" s="16"/>
      <c r="B10800" s="70"/>
      <c r="C10800" s="71"/>
      <c r="D10800" s="70"/>
      <c r="E10800" s="70"/>
      <c r="H10800" s="72"/>
    </row>
    <row r="10801" spans="1:8" s="66" customFormat="1">
      <c r="A10801" s="16"/>
      <c r="B10801" s="70"/>
      <c r="C10801" s="71"/>
      <c r="D10801" s="70"/>
      <c r="E10801" s="70"/>
      <c r="H10801" s="72"/>
    </row>
    <row r="10802" spans="1:8" s="66" customFormat="1">
      <c r="A10802" s="16"/>
      <c r="B10802" s="70"/>
      <c r="C10802" s="71"/>
      <c r="D10802" s="70"/>
      <c r="E10802" s="70"/>
      <c r="H10802" s="72"/>
    </row>
    <row r="10803" spans="1:8" s="66" customFormat="1">
      <c r="A10803" s="16"/>
      <c r="B10803" s="70"/>
      <c r="C10803" s="71"/>
      <c r="D10803" s="70"/>
      <c r="E10803" s="70"/>
      <c r="H10803" s="72"/>
    </row>
    <row r="10804" spans="1:8" s="66" customFormat="1">
      <c r="A10804" s="16"/>
      <c r="B10804" s="70"/>
      <c r="C10804" s="71"/>
      <c r="D10804" s="70"/>
      <c r="E10804" s="70"/>
      <c r="H10804" s="72"/>
    </row>
    <row r="10805" spans="1:8" s="66" customFormat="1">
      <c r="A10805" s="16"/>
      <c r="B10805" s="70"/>
      <c r="C10805" s="71"/>
      <c r="D10805" s="70"/>
      <c r="E10805" s="70"/>
      <c r="H10805" s="72"/>
    </row>
    <row r="10806" spans="1:8" s="66" customFormat="1">
      <c r="A10806" s="16"/>
      <c r="B10806" s="70"/>
      <c r="C10806" s="71"/>
      <c r="D10806" s="70"/>
      <c r="E10806" s="70"/>
      <c r="H10806" s="72"/>
    </row>
    <row r="10807" spans="1:8" s="66" customFormat="1">
      <c r="A10807" s="16"/>
      <c r="B10807" s="70"/>
      <c r="C10807" s="71"/>
      <c r="D10807" s="70"/>
      <c r="E10807" s="70"/>
      <c r="H10807" s="72"/>
    </row>
    <row r="10808" spans="1:8" s="66" customFormat="1">
      <c r="A10808" s="16"/>
      <c r="B10808" s="70"/>
      <c r="C10808" s="71"/>
      <c r="D10808" s="70"/>
      <c r="E10808" s="70"/>
      <c r="H10808" s="72"/>
    </row>
    <row r="10809" spans="1:8" s="66" customFormat="1">
      <c r="A10809" s="16"/>
      <c r="B10809" s="70"/>
      <c r="C10809" s="71"/>
      <c r="D10809" s="70"/>
      <c r="E10809" s="70"/>
      <c r="H10809" s="72"/>
    </row>
    <row r="10810" spans="1:8" s="66" customFormat="1">
      <c r="A10810" s="16"/>
      <c r="B10810" s="70"/>
      <c r="C10810" s="71"/>
      <c r="D10810" s="70"/>
      <c r="E10810" s="70"/>
      <c r="H10810" s="72"/>
    </row>
    <row r="10811" spans="1:8" s="66" customFormat="1">
      <c r="A10811" s="16"/>
      <c r="B10811" s="70"/>
      <c r="C10811" s="71"/>
      <c r="D10811" s="70"/>
      <c r="E10811" s="70"/>
      <c r="H10811" s="72"/>
    </row>
    <row r="10812" spans="1:8" s="66" customFormat="1">
      <c r="A10812" s="16"/>
      <c r="B10812" s="70"/>
      <c r="C10812" s="71"/>
      <c r="D10812" s="70"/>
      <c r="E10812" s="70"/>
      <c r="H10812" s="72"/>
    </row>
    <row r="10813" spans="1:8" s="66" customFormat="1">
      <c r="A10813" s="16"/>
      <c r="B10813" s="70"/>
      <c r="C10813" s="71"/>
      <c r="D10813" s="70"/>
      <c r="E10813" s="70"/>
      <c r="H10813" s="72"/>
    </row>
    <row r="10814" spans="1:8" s="66" customFormat="1">
      <c r="A10814" s="16"/>
      <c r="B10814" s="70"/>
      <c r="C10814" s="71"/>
      <c r="D10814" s="70"/>
      <c r="E10814" s="70"/>
      <c r="H10814" s="72"/>
    </row>
    <row r="10815" spans="1:8" s="66" customFormat="1">
      <c r="A10815" s="16"/>
      <c r="B10815" s="70"/>
      <c r="C10815" s="71"/>
      <c r="D10815" s="70"/>
      <c r="E10815" s="70"/>
      <c r="H10815" s="72"/>
    </row>
    <row r="10816" spans="1:8" s="66" customFormat="1">
      <c r="A10816" s="16"/>
      <c r="B10816" s="70"/>
      <c r="C10816" s="71"/>
      <c r="D10816" s="70"/>
      <c r="E10816" s="70"/>
      <c r="H10816" s="72"/>
    </row>
    <row r="10817" spans="1:8" s="66" customFormat="1">
      <c r="A10817" s="16"/>
      <c r="B10817" s="70"/>
      <c r="C10817" s="71"/>
      <c r="D10817" s="70"/>
      <c r="E10817" s="70"/>
      <c r="H10817" s="72"/>
    </row>
    <row r="10818" spans="1:8" s="66" customFormat="1">
      <c r="A10818" s="16"/>
      <c r="B10818" s="70"/>
      <c r="C10818" s="71"/>
      <c r="D10818" s="70"/>
      <c r="E10818" s="70"/>
      <c r="H10818" s="72"/>
    </row>
    <row r="10819" spans="1:8" s="66" customFormat="1">
      <c r="A10819" s="16"/>
      <c r="B10819" s="70"/>
      <c r="C10819" s="71"/>
      <c r="D10819" s="70"/>
      <c r="E10819" s="70"/>
      <c r="H10819" s="72"/>
    </row>
    <row r="10820" spans="1:8" s="66" customFormat="1">
      <c r="A10820" s="16"/>
      <c r="B10820" s="70"/>
      <c r="C10820" s="71"/>
      <c r="D10820" s="70"/>
      <c r="E10820" s="70"/>
      <c r="H10820" s="72"/>
    </row>
    <row r="10821" spans="1:8" s="66" customFormat="1">
      <c r="A10821" s="16"/>
      <c r="B10821" s="70"/>
      <c r="C10821" s="71"/>
      <c r="D10821" s="70"/>
      <c r="E10821" s="70"/>
      <c r="H10821" s="72"/>
    </row>
    <row r="10822" spans="1:8" s="66" customFormat="1">
      <c r="A10822" s="16"/>
      <c r="B10822" s="70"/>
      <c r="C10822" s="71"/>
      <c r="D10822" s="70"/>
      <c r="E10822" s="70"/>
      <c r="H10822" s="72"/>
    </row>
    <row r="10823" spans="1:8" s="66" customFormat="1">
      <c r="A10823" s="16"/>
      <c r="B10823" s="70"/>
      <c r="C10823" s="71"/>
      <c r="D10823" s="70"/>
      <c r="E10823" s="70"/>
      <c r="H10823" s="72"/>
    </row>
    <row r="10824" spans="1:8" s="66" customFormat="1">
      <c r="A10824" s="16"/>
      <c r="B10824" s="70"/>
      <c r="C10824" s="71"/>
      <c r="D10824" s="70"/>
      <c r="E10824" s="70"/>
      <c r="H10824" s="72"/>
    </row>
    <row r="10825" spans="1:8" s="66" customFormat="1">
      <c r="A10825" s="16"/>
      <c r="B10825" s="70"/>
      <c r="C10825" s="71"/>
      <c r="D10825" s="70"/>
      <c r="E10825" s="70"/>
      <c r="H10825" s="72"/>
    </row>
    <row r="10826" spans="1:8" s="66" customFormat="1">
      <c r="A10826" s="16"/>
      <c r="B10826" s="70"/>
      <c r="C10826" s="71"/>
      <c r="D10826" s="70"/>
      <c r="E10826" s="70"/>
      <c r="H10826" s="72"/>
    </row>
    <row r="10827" spans="1:8" s="66" customFormat="1">
      <c r="A10827" s="16"/>
      <c r="B10827" s="70"/>
      <c r="C10827" s="71"/>
      <c r="D10827" s="70"/>
      <c r="E10827" s="70"/>
      <c r="H10827" s="72"/>
    </row>
    <row r="10828" spans="1:8" s="66" customFormat="1">
      <c r="A10828" s="16"/>
      <c r="B10828" s="70"/>
      <c r="C10828" s="71"/>
      <c r="D10828" s="70"/>
      <c r="E10828" s="70"/>
      <c r="H10828" s="72"/>
    </row>
    <row r="10829" spans="1:8" s="66" customFormat="1">
      <c r="A10829" s="16"/>
      <c r="B10829" s="70"/>
      <c r="C10829" s="71"/>
      <c r="D10829" s="70"/>
      <c r="E10829" s="70"/>
      <c r="H10829" s="72"/>
    </row>
    <row r="10830" spans="1:8" s="66" customFormat="1">
      <c r="A10830" s="16"/>
      <c r="B10830" s="70"/>
      <c r="C10830" s="71"/>
      <c r="D10830" s="70"/>
      <c r="E10830" s="70"/>
      <c r="H10830" s="72"/>
    </row>
    <row r="10831" spans="1:8" s="66" customFormat="1">
      <c r="A10831" s="16"/>
      <c r="B10831" s="70"/>
      <c r="C10831" s="71"/>
      <c r="D10831" s="70"/>
      <c r="E10831" s="70"/>
      <c r="H10831" s="72"/>
    </row>
    <row r="10832" spans="1:8" s="66" customFormat="1">
      <c r="A10832" s="16"/>
      <c r="B10832" s="70"/>
      <c r="C10832" s="71"/>
      <c r="D10832" s="70"/>
      <c r="E10832" s="70"/>
      <c r="H10832" s="72"/>
    </row>
    <row r="10833" spans="1:8" s="66" customFormat="1">
      <c r="A10833" s="16"/>
      <c r="B10833" s="70"/>
      <c r="C10833" s="71"/>
      <c r="D10833" s="70"/>
      <c r="E10833" s="70"/>
      <c r="H10833" s="72"/>
    </row>
    <row r="10834" spans="1:8" s="66" customFormat="1">
      <c r="A10834" s="16"/>
      <c r="B10834" s="70"/>
      <c r="C10834" s="71"/>
      <c r="D10834" s="70"/>
      <c r="E10834" s="70"/>
      <c r="H10834" s="72"/>
    </row>
    <row r="10835" spans="1:8" s="66" customFormat="1">
      <c r="A10835" s="16"/>
      <c r="B10835" s="70"/>
      <c r="C10835" s="71"/>
      <c r="D10835" s="70"/>
      <c r="E10835" s="70"/>
      <c r="H10835" s="72"/>
    </row>
    <row r="10836" spans="1:8" s="66" customFormat="1">
      <c r="A10836" s="16"/>
      <c r="B10836" s="70"/>
      <c r="C10836" s="71"/>
      <c r="D10836" s="70"/>
      <c r="E10836" s="70"/>
      <c r="H10836" s="72"/>
    </row>
    <row r="10837" spans="1:8" s="66" customFormat="1">
      <c r="A10837" s="16"/>
      <c r="B10837" s="70"/>
      <c r="C10837" s="71"/>
      <c r="D10837" s="70"/>
      <c r="E10837" s="70"/>
      <c r="H10837" s="72"/>
    </row>
    <row r="10838" spans="1:8" s="66" customFormat="1">
      <c r="A10838" s="16"/>
      <c r="B10838" s="70"/>
      <c r="C10838" s="71"/>
      <c r="D10838" s="70"/>
      <c r="E10838" s="70"/>
      <c r="H10838" s="72"/>
    </row>
    <row r="10839" spans="1:8" s="66" customFormat="1">
      <c r="A10839" s="16"/>
      <c r="B10839" s="70"/>
      <c r="C10839" s="71"/>
      <c r="D10839" s="70"/>
      <c r="E10839" s="70"/>
      <c r="H10839" s="72"/>
    </row>
    <row r="10840" spans="1:8" s="66" customFormat="1">
      <c r="A10840" s="16"/>
      <c r="B10840" s="70"/>
      <c r="C10840" s="71"/>
      <c r="D10840" s="70"/>
      <c r="E10840" s="70"/>
      <c r="H10840" s="72"/>
    </row>
    <row r="10841" spans="1:8" s="66" customFormat="1">
      <c r="A10841" s="16"/>
      <c r="B10841" s="70"/>
      <c r="C10841" s="71"/>
      <c r="D10841" s="70"/>
      <c r="E10841" s="70"/>
      <c r="H10841" s="72"/>
    </row>
    <row r="10842" spans="1:8" s="66" customFormat="1">
      <c r="A10842" s="16"/>
      <c r="B10842" s="70"/>
      <c r="C10842" s="71"/>
      <c r="D10842" s="70"/>
      <c r="E10842" s="70"/>
      <c r="H10842" s="72"/>
    </row>
    <row r="10843" spans="1:8" s="66" customFormat="1">
      <c r="A10843" s="16"/>
      <c r="B10843" s="70"/>
      <c r="C10843" s="71"/>
      <c r="D10843" s="70"/>
      <c r="E10843" s="70"/>
      <c r="H10843" s="72"/>
    </row>
    <row r="10844" spans="1:8" s="66" customFormat="1">
      <c r="A10844" s="16"/>
      <c r="B10844" s="70"/>
      <c r="C10844" s="71"/>
      <c r="D10844" s="70"/>
      <c r="E10844" s="70"/>
      <c r="H10844" s="72"/>
    </row>
    <row r="10845" spans="1:8" s="66" customFormat="1">
      <c r="A10845" s="16"/>
      <c r="B10845" s="70"/>
      <c r="C10845" s="71"/>
      <c r="D10845" s="70"/>
      <c r="E10845" s="70"/>
      <c r="H10845" s="72"/>
    </row>
    <row r="10846" spans="1:8" s="66" customFormat="1">
      <c r="A10846" s="16"/>
      <c r="B10846" s="70"/>
      <c r="C10846" s="71"/>
      <c r="D10846" s="70"/>
      <c r="E10846" s="70"/>
      <c r="H10846" s="72"/>
    </row>
    <row r="10847" spans="1:8" s="66" customFormat="1">
      <c r="A10847" s="16"/>
      <c r="B10847" s="70"/>
      <c r="C10847" s="71"/>
      <c r="D10847" s="70"/>
      <c r="E10847" s="70"/>
      <c r="H10847" s="72"/>
    </row>
    <row r="10848" spans="1:8" s="66" customFormat="1">
      <c r="A10848" s="16"/>
      <c r="B10848" s="70"/>
      <c r="C10848" s="71"/>
      <c r="D10848" s="70"/>
      <c r="E10848" s="70"/>
      <c r="H10848" s="72"/>
    </row>
    <row r="10849" spans="1:8" s="66" customFormat="1">
      <c r="A10849" s="16"/>
      <c r="B10849" s="70"/>
      <c r="C10849" s="71"/>
      <c r="D10849" s="70"/>
      <c r="E10849" s="70"/>
      <c r="H10849" s="72"/>
    </row>
    <row r="10850" spans="1:8" s="66" customFormat="1">
      <c r="A10850" s="16"/>
      <c r="B10850" s="70"/>
      <c r="C10850" s="71"/>
      <c r="D10850" s="70"/>
      <c r="E10850" s="70"/>
      <c r="H10850" s="72"/>
    </row>
    <row r="10851" spans="1:8" s="66" customFormat="1">
      <c r="A10851" s="16"/>
      <c r="B10851" s="70"/>
      <c r="C10851" s="71"/>
      <c r="D10851" s="70"/>
      <c r="E10851" s="70"/>
      <c r="H10851" s="72"/>
    </row>
    <row r="10852" spans="1:8" s="66" customFormat="1">
      <c r="A10852" s="16"/>
      <c r="B10852" s="70"/>
      <c r="C10852" s="71"/>
      <c r="D10852" s="70"/>
      <c r="E10852" s="70"/>
      <c r="H10852" s="72"/>
    </row>
    <row r="10853" spans="1:8" s="66" customFormat="1">
      <c r="A10853" s="16"/>
      <c r="B10853" s="70"/>
      <c r="C10853" s="71"/>
      <c r="D10853" s="70"/>
      <c r="E10853" s="70"/>
      <c r="H10853" s="72"/>
    </row>
    <row r="10854" spans="1:8" s="66" customFormat="1">
      <c r="A10854" s="16"/>
      <c r="B10854" s="70"/>
      <c r="C10854" s="71"/>
      <c r="D10854" s="70"/>
      <c r="E10854" s="70"/>
      <c r="H10854" s="72"/>
    </row>
    <row r="10855" spans="1:8" s="66" customFormat="1">
      <c r="A10855" s="16"/>
      <c r="B10855" s="70"/>
      <c r="C10855" s="71"/>
      <c r="D10855" s="70"/>
      <c r="E10855" s="70"/>
      <c r="H10855" s="72"/>
    </row>
    <row r="10856" spans="1:8" s="66" customFormat="1">
      <c r="A10856" s="16"/>
      <c r="B10856" s="70"/>
      <c r="C10856" s="71"/>
      <c r="D10856" s="70"/>
      <c r="E10856" s="70"/>
      <c r="H10856" s="72"/>
    </row>
    <row r="10857" spans="1:8" s="66" customFormat="1">
      <c r="A10857" s="16"/>
      <c r="B10857" s="70"/>
      <c r="C10857" s="71"/>
      <c r="D10857" s="70"/>
      <c r="E10857" s="70"/>
      <c r="H10857" s="72"/>
    </row>
    <row r="10858" spans="1:8" s="66" customFormat="1">
      <c r="A10858" s="16"/>
      <c r="B10858" s="70"/>
      <c r="C10858" s="71"/>
      <c r="D10858" s="70"/>
      <c r="E10858" s="70"/>
      <c r="H10858" s="72"/>
    </row>
    <row r="10859" spans="1:8" s="66" customFormat="1">
      <c r="A10859" s="16"/>
      <c r="B10859" s="70"/>
      <c r="C10859" s="71"/>
      <c r="D10859" s="70"/>
      <c r="E10859" s="70"/>
      <c r="H10859" s="72"/>
    </row>
    <row r="10860" spans="1:8" s="66" customFormat="1">
      <c r="A10860" s="16"/>
      <c r="B10860" s="70"/>
      <c r="C10860" s="71"/>
      <c r="D10860" s="70"/>
      <c r="E10860" s="70"/>
      <c r="H10860" s="72"/>
    </row>
    <row r="10861" spans="1:8" s="66" customFormat="1">
      <c r="A10861" s="16"/>
      <c r="B10861" s="70"/>
      <c r="C10861" s="71"/>
      <c r="D10861" s="70"/>
      <c r="E10861" s="70"/>
      <c r="H10861" s="72"/>
    </row>
    <row r="10862" spans="1:8" s="66" customFormat="1">
      <c r="A10862" s="16"/>
      <c r="B10862" s="70"/>
      <c r="C10862" s="71"/>
      <c r="D10862" s="70"/>
      <c r="E10862" s="70"/>
      <c r="H10862" s="72"/>
    </row>
    <row r="10863" spans="1:8" s="66" customFormat="1">
      <c r="A10863" s="16"/>
      <c r="B10863" s="70"/>
      <c r="C10863" s="71"/>
      <c r="D10863" s="70"/>
      <c r="E10863" s="70"/>
      <c r="H10863" s="72"/>
    </row>
    <row r="10864" spans="1:8" s="66" customFormat="1">
      <c r="A10864" s="16"/>
      <c r="B10864" s="70"/>
      <c r="C10864" s="71"/>
      <c r="D10864" s="70"/>
      <c r="E10864" s="70"/>
      <c r="H10864" s="72"/>
    </row>
    <row r="10865" spans="1:8" s="66" customFormat="1">
      <c r="A10865" s="16"/>
      <c r="B10865" s="70"/>
      <c r="C10865" s="71"/>
      <c r="D10865" s="70"/>
      <c r="E10865" s="70"/>
      <c r="H10865" s="72"/>
    </row>
    <row r="10866" spans="1:8" s="66" customFormat="1">
      <c r="A10866" s="16"/>
      <c r="B10866" s="70"/>
      <c r="C10866" s="71"/>
      <c r="D10866" s="70"/>
      <c r="E10866" s="70"/>
      <c r="H10866" s="72"/>
    </row>
    <row r="10867" spans="1:8" s="66" customFormat="1">
      <c r="A10867" s="16"/>
      <c r="B10867" s="70"/>
      <c r="C10867" s="71"/>
      <c r="D10867" s="70"/>
      <c r="E10867" s="70"/>
      <c r="H10867" s="72"/>
    </row>
    <row r="10868" spans="1:8" s="66" customFormat="1">
      <c r="A10868" s="16"/>
      <c r="B10868" s="70"/>
      <c r="C10868" s="71"/>
      <c r="D10868" s="70"/>
      <c r="E10868" s="70"/>
      <c r="H10868" s="72"/>
    </row>
    <row r="10869" spans="1:8" s="66" customFormat="1">
      <c r="A10869" s="16"/>
      <c r="B10869" s="70"/>
      <c r="C10869" s="71"/>
      <c r="D10869" s="70"/>
      <c r="E10869" s="70"/>
      <c r="H10869" s="72"/>
    </row>
    <row r="10870" spans="1:8" s="66" customFormat="1">
      <c r="A10870" s="16"/>
      <c r="B10870" s="70"/>
      <c r="C10870" s="71"/>
      <c r="D10870" s="70"/>
      <c r="E10870" s="70"/>
      <c r="H10870" s="72"/>
    </row>
    <row r="10871" spans="1:8" s="66" customFormat="1">
      <c r="A10871" s="16"/>
      <c r="B10871" s="70"/>
      <c r="C10871" s="71"/>
      <c r="D10871" s="70"/>
      <c r="E10871" s="70"/>
      <c r="H10871" s="72"/>
    </row>
    <row r="10872" spans="1:8" s="66" customFormat="1">
      <c r="A10872" s="16"/>
      <c r="B10872" s="70"/>
      <c r="C10872" s="71"/>
      <c r="D10872" s="70"/>
      <c r="E10872" s="70"/>
      <c r="H10872" s="72"/>
    </row>
    <row r="10873" spans="1:8" s="66" customFormat="1">
      <c r="A10873" s="16"/>
      <c r="B10873" s="70"/>
      <c r="C10873" s="71"/>
      <c r="D10873" s="70"/>
      <c r="E10873" s="70"/>
      <c r="H10873" s="72"/>
    </row>
    <row r="10874" spans="1:8" s="66" customFormat="1">
      <c r="A10874" s="16"/>
      <c r="B10874" s="70"/>
      <c r="C10874" s="71"/>
      <c r="D10874" s="70"/>
      <c r="E10874" s="70"/>
      <c r="H10874" s="72"/>
    </row>
    <row r="10875" spans="1:8" s="66" customFormat="1">
      <c r="A10875" s="16"/>
      <c r="B10875" s="70"/>
      <c r="C10875" s="71"/>
      <c r="D10875" s="70"/>
      <c r="E10875" s="70"/>
      <c r="H10875" s="72"/>
    </row>
    <row r="10876" spans="1:8" s="66" customFormat="1">
      <c r="A10876" s="16"/>
      <c r="B10876" s="70"/>
      <c r="C10876" s="71"/>
      <c r="D10876" s="70"/>
      <c r="E10876" s="70"/>
      <c r="H10876" s="72"/>
    </row>
    <row r="10877" spans="1:8" s="66" customFormat="1">
      <c r="A10877" s="16"/>
      <c r="B10877" s="70"/>
      <c r="C10877" s="71"/>
      <c r="D10877" s="70"/>
      <c r="E10877" s="70"/>
      <c r="H10877" s="72"/>
    </row>
    <row r="10878" spans="1:8" s="66" customFormat="1">
      <c r="A10878" s="16"/>
      <c r="B10878" s="70"/>
      <c r="C10878" s="71"/>
      <c r="D10878" s="70"/>
      <c r="E10878" s="70"/>
      <c r="H10878" s="72"/>
    </row>
    <row r="10879" spans="1:8" s="66" customFormat="1">
      <c r="A10879" s="16"/>
      <c r="B10879" s="70"/>
      <c r="C10879" s="71"/>
      <c r="D10879" s="70"/>
      <c r="E10879" s="70"/>
      <c r="H10879" s="72"/>
    </row>
    <row r="10880" spans="1:8" s="66" customFormat="1">
      <c r="A10880" s="16"/>
      <c r="B10880" s="70"/>
      <c r="C10880" s="71"/>
      <c r="D10880" s="70"/>
      <c r="E10880" s="70"/>
      <c r="H10880" s="72"/>
    </row>
    <row r="10881" spans="1:8" s="66" customFormat="1">
      <c r="A10881" s="16"/>
      <c r="B10881" s="70"/>
      <c r="C10881" s="71"/>
      <c r="D10881" s="70"/>
      <c r="E10881" s="70"/>
      <c r="H10881" s="72"/>
    </row>
    <row r="10882" spans="1:8" s="66" customFormat="1">
      <c r="A10882" s="16"/>
      <c r="B10882" s="70"/>
      <c r="C10882" s="71"/>
      <c r="D10882" s="70"/>
      <c r="E10882" s="70"/>
      <c r="H10882" s="72"/>
    </row>
    <row r="10883" spans="1:8" s="66" customFormat="1">
      <c r="A10883" s="16"/>
      <c r="B10883" s="70"/>
      <c r="C10883" s="71"/>
      <c r="D10883" s="70"/>
      <c r="E10883" s="70"/>
      <c r="H10883" s="72"/>
    </row>
    <row r="10884" spans="1:8" s="66" customFormat="1">
      <c r="A10884" s="16"/>
      <c r="B10884" s="70"/>
      <c r="C10884" s="71"/>
      <c r="D10884" s="70"/>
      <c r="E10884" s="70"/>
      <c r="H10884" s="72"/>
    </row>
    <row r="10885" spans="1:8" s="66" customFormat="1">
      <c r="A10885" s="16"/>
      <c r="B10885" s="70"/>
      <c r="C10885" s="71"/>
      <c r="D10885" s="70"/>
      <c r="E10885" s="70"/>
      <c r="H10885" s="72"/>
    </row>
    <row r="10886" spans="1:8" s="66" customFormat="1">
      <c r="A10886" s="16"/>
      <c r="B10886" s="70"/>
      <c r="C10886" s="71"/>
      <c r="D10886" s="70"/>
      <c r="E10886" s="70"/>
      <c r="H10886" s="72"/>
    </row>
    <row r="10887" spans="1:8" s="66" customFormat="1">
      <c r="A10887" s="16"/>
      <c r="B10887" s="70"/>
      <c r="C10887" s="71"/>
      <c r="D10887" s="70"/>
      <c r="E10887" s="70"/>
      <c r="H10887" s="72"/>
    </row>
    <row r="10888" spans="1:8" s="66" customFormat="1">
      <c r="A10888" s="16"/>
      <c r="B10888" s="70"/>
      <c r="C10888" s="71"/>
      <c r="D10888" s="70"/>
      <c r="E10888" s="70"/>
      <c r="H10888" s="72"/>
    </row>
    <row r="10889" spans="1:8" s="66" customFormat="1">
      <c r="A10889" s="16"/>
      <c r="B10889" s="70"/>
      <c r="C10889" s="71"/>
      <c r="D10889" s="70"/>
      <c r="E10889" s="70"/>
      <c r="H10889" s="72"/>
    </row>
    <row r="10890" spans="1:8" s="66" customFormat="1">
      <c r="A10890" s="16"/>
      <c r="B10890" s="70"/>
      <c r="C10890" s="71"/>
      <c r="D10890" s="70"/>
      <c r="E10890" s="70"/>
      <c r="H10890" s="72"/>
    </row>
    <row r="10891" spans="1:8" s="66" customFormat="1">
      <c r="A10891" s="16"/>
      <c r="B10891" s="70"/>
      <c r="C10891" s="71"/>
      <c r="D10891" s="70"/>
      <c r="E10891" s="70"/>
      <c r="H10891" s="72"/>
    </row>
    <row r="10892" spans="1:8" s="66" customFormat="1">
      <c r="A10892" s="16"/>
      <c r="B10892" s="70"/>
      <c r="C10892" s="71"/>
      <c r="D10892" s="70"/>
      <c r="E10892" s="70"/>
      <c r="H10892" s="72"/>
    </row>
    <row r="10893" spans="1:8" s="66" customFormat="1">
      <c r="A10893" s="16"/>
      <c r="B10893" s="70"/>
      <c r="C10893" s="71"/>
      <c r="D10893" s="70"/>
      <c r="E10893" s="70"/>
      <c r="H10893" s="72"/>
    </row>
    <row r="10894" spans="1:8" s="66" customFormat="1">
      <c r="A10894" s="16"/>
      <c r="B10894" s="70"/>
      <c r="C10894" s="71"/>
      <c r="D10894" s="70"/>
      <c r="E10894" s="70"/>
      <c r="H10894" s="72"/>
    </row>
    <row r="10895" spans="1:8" s="66" customFormat="1">
      <c r="A10895" s="16"/>
      <c r="B10895" s="70"/>
      <c r="C10895" s="71"/>
      <c r="D10895" s="70"/>
      <c r="E10895" s="70"/>
      <c r="H10895" s="72"/>
    </row>
    <row r="10896" spans="1:8" s="66" customFormat="1">
      <c r="A10896" s="16"/>
      <c r="B10896" s="70"/>
      <c r="C10896" s="71"/>
      <c r="D10896" s="70"/>
      <c r="E10896" s="70"/>
      <c r="H10896" s="72"/>
    </row>
    <row r="10897" spans="1:8" s="66" customFormat="1">
      <c r="A10897" s="16"/>
      <c r="B10897" s="70"/>
      <c r="C10897" s="71"/>
      <c r="D10897" s="70"/>
      <c r="E10897" s="70"/>
      <c r="H10897" s="72"/>
    </row>
    <row r="10898" spans="1:8" s="66" customFormat="1">
      <c r="A10898" s="16"/>
      <c r="B10898" s="70"/>
      <c r="C10898" s="71"/>
      <c r="D10898" s="70"/>
      <c r="E10898" s="70"/>
      <c r="H10898" s="72"/>
    </row>
    <row r="10899" spans="1:8" s="66" customFormat="1">
      <c r="A10899" s="16"/>
      <c r="B10899" s="70"/>
      <c r="C10899" s="71"/>
      <c r="D10899" s="70"/>
      <c r="E10899" s="70"/>
      <c r="H10899" s="72"/>
    </row>
    <row r="10900" spans="1:8" s="66" customFormat="1">
      <c r="A10900" s="16"/>
      <c r="B10900" s="70"/>
      <c r="C10900" s="71"/>
      <c r="D10900" s="70"/>
      <c r="E10900" s="70"/>
      <c r="H10900" s="72"/>
    </row>
    <row r="10901" spans="1:8" s="66" customFormat="1">
      <c r="A10901" s="16"/>
      <c r="B10901" s="70"/>
      <c r="C10901" s="71"/>
      <c r="D10901" s="70"/>
      <c r="E10901" s="70"/>
      <c r="H10901" s="72"/>
    </row>
    <row r="10902" spans="1:8" s="66" customFormat="1">
      <c r="A10902" s="16"/>
      <c r="B10902" s="70"/>
      <c r="C10902" s="71"/>
      <c r="D10902" s="70"/>
      <c r="E10902" s="70"/>
      <c r="H10902" s="72"/>
    </row>
    <row r="10903" spans="1:8" s="66" customFormat="1">
      <c r="A10903" s="16"/>
      <c r="B10903" s="70"/>
      <c r="C10903" s="71"/>
      <c r="D10903" s="70"/>
      <c r="E10903" s="70"/>
      <c r="H10903" s="72"/>
    </row>
    <row r="10904" spans="1:8" s="66" customFormat="1">
      <c r="A10904" s="16"/>
      <c r="B10904" s="70"/>
      <c r="C10904" s="71"/>
      <c r="D10904" s="70"/>
      <c r="E10904" s="70"/>
      <c r="H10904" s="72"/>
    </row>
    <row r="10905" spans="1:8" s="66" customFormat="1">
      <c r="A10905" s="16"/>
      <c r="B10905" s="70"/>
      <c r="C10905" s="71"/>
      <c r="D10905" s="70"/>
      <c r="E10905" s="70"/>
      <c r="H10905" s="72"/>
    </row>
    <row r="10906" spans="1:8" s="66" customFormat="1">
      <c r="A10906" s="16"/>
      <c r="B10906" s="70"/>
      <c r="C10906" s="71"/>
      <c r="D10906" s="70"/>
      <c r="E10906" s="70"/>
      <c r="H10906" s="72"/>
    </row>
    <row r="10907" spans="1:8" s="66" customFormat="1">
      <c r="A10907" s="16"/>
      <c r="B10907" s="70"/>
      <c r="C10907" s="71"/>
      <c r="D10907" s="70"/>
      <c r="E10907" s="70"/>
      <c r="H10907" s="72"/>
    </row>
    <row r="10908" spans="1:8" s="66" customFormat="1">
      <c r="A10908" s="16"/>
      <c r="B10908" s="70"/>
      <c r="C10908" s="71"/>
      <c r="D10908" s="70"/>
      <c r="E10908" s="70"/>
      <c r="H10908" s="72"/>
    </row>
    <row r="10909" spans="1:8" s="66" customFormat="1">
      <c r="A10909" s="16"/>
      <c r="B10909" s="70"/>
      <c r="C10909" s="71"/>
      <c r="D10909" s="70"/>
      <c r="E10909" s="70"/>
      <c r="H10909" s="72"/>
    </row>
    <row r="10910" spans="1:8" s="66" customFormat="1">
      <c r="A10910" s="16"/>
      <c r="B10910" s="70"/>
      <c r="C10910" s="71"/>
      <c r="D10910" s="70"/>
      <c r="E10910" s="70"/>
      <c r="H10910" s="72"/>
    </row>
    <row r="10911" spans="1:8" s="66" customFormat="1">
      <c r="A10911" s="16"/>
      <c r="B10911" s="70"/>
      <c r="C10911" s="71"/>
      <c r="D10911" s="70"/>
      <c r="E10911" s="70"/>
      <c r="H10911" s="72"/>
    </row>
    <row r="10912" spans="1:8" s="66" customFormat="1">
      <c r="A10912" s="16"/>
      <c r="B10912" s="70"/>
      <c r="C10912" s="71"/>
      <c r="D10912" s="70"/>
      <c r="E10912" s="70"/>
      <c r="H10912" s="72"/>
    </row>
    <row r="10913" spans="1:8" s="66" customFormat="1">
      <c r="A10913" s="16"/>
      <c r="B10913" s="70"/>
      <c r="C10913" s="71"/>
      <c r="D10913" s="70"/>
      <c r="E10913" s="70"/>
      <c r="H10913" s="72"/>
    </row>
    <row r="10914" spans="1:8" s="66" customFormat="1">
      <c r="A10914" s="16"/>
      <c r="B10914" s="70"/>
      <c r="C10914" s="71"/>
      <c r="D10914" s="70"/>
      <c r="E10914" s="70"/>
      <c r="H10914" s="72"/>
    </row>
    <row r="10915" spans="1:8" s="66" customFormat="1">
      <c r="A10915" s="16"/>
      <c r="B10915" s="70"/>
      <c r="C10915" s="71"/>
      <c r="D10915" s="70"/>
      <c r="E10915" s="70"/>
      <c r="H10915" s="72"/>
    </row>
    <row r="10916" spans="1:8" s="66" customFormat="1">
      <c r="A10916" s="16"/>
      <c r="B10916" s="70"/>
      <c r="C10916" s="71"/>
      <c r="D10916" s="70"/>
      <c r="E10916" s="70"/>
      <c r="H10916" s="72"/>
    </row>
    <row r="10917" spans="1:8" s="66" customFormat="1">
      <c r="A10917" s="16"/>
      <c r="B10917" s="70"/>
      <c r="C10917" s="71"/>
      <c r="D10917" s="70"/>
      <c r="E10917" s="70"/>
      <c r="H10917" s="72"/>
    </row>
    <row r="10918" spans="1:8" s="66" customFormat="1">
      <c r="A10918" s="16"/>
      <c r="B10918" s="70"/>
      <c r="C10918" s="71"/>
      <c r="D10918" s="70"/>
      <c r="E10918" s="70"/>
      <c r="H10918" s="72"/>
    </row>
    <row r="10919" spans="1:8" s="66" customFormat="1">
      <c r="A10919" s="16"/>
      <c r="B10919" s="70"/>
      <c r="C10919" s="71"/>
      <c r="D10919" s="70"/>
      <c r="E10919" s="70"/>
      <c r="H10919" s="72"/>
    </row>
    <row r="10920" spans="1:8" s="66" customFormat="1">
      <c r="A10920" s="16"/>
      <c r="B10920" s="70"/>
      <c r="C10920" s="71"/>
      <c r="D10920" s="70"/>
      <c r="E10920" s="70"/>
      <c r="H10920" s="72"/>
    </row>
    <row r="10921" spans="1:8" s="66" customFormat="1">
      <c r="A10921" s="16"/>
      <c r="B10921" s="70"/>
      <c r="C10921" s="71"/>
      <c r="D10921" s="70"/>
      <c r="E10921" s="70"/>
      <c r="H10921" s="72"/>
    </row>
    <row r="10922" spans="1:8" s="66" customFormat="1">
      <c r="A10922" s="16"/>
      <c r="B10922" s="70"/>
      <c r="C10922" s="71"/>
      <c r="D10922" s="70"/>
      <c r="E10922" s="70"/>
      <c r="H10922" s="72"/>
    </row>
    <row r="10923" spans="1:8" s="66" customFormat="1">
      <c r="A10923" s="16"/>
      <c r="B10923" s="70"/>
      <c r="C10923" s="71"/>
      <c r="D10923" s="70"/>
      <c r="E10923" s="70"/>
      <c r="H10923" s="72"/>
    </row>
    <row r="10924" spans="1:8" s="66" customFormat="1">
      <c r="A10924" s="16"/>
      <c r="B10924" s="70"/>
      <c r="C10924" s="71"/>
      <c r="D10924" s="70"/>
      <c r="E10924" s="70"/>
      <c r="H10924" s="72"/>
    </row>
    <row r="10925" spans="1:8" s="66" customFormat="1">
      <c r="A10925" s="16"/>
      <c r="B10925" s="70"/>
      <c r="C10925" s="71"/>
      <c r="D10925" s="70"/>
      <c r="E10925" s="70"/>
      <c r="H10925" s="72"/>
    </row>
    <row r="10926" spans="1:8" s="66" customFormat="1">
      <c r="A10926" s="16"/>
      <c r="B10926" s="70"/>
      <c r="C10926" s="71"/>
      <c r="D10926" s="70"/>
      <c r="E10926" s="70"/>
      <c r="H10926" s="72"/>
    </row>
    <row r="10927" spans="1:8" s="66" customFormat="1">
      <c r="A10927" s="16"/>
      <c r="B10927" s="70"/>
      <c r="C10927" s="71"/>
      <c r="D10927" s="70"/>
      <c r="E10927" s="70"/>
      <c r="H10927" s="72"/>
    </row>
    <row r="10928" spans="1:8" s="66" customFormat="1">
      <c r="A10928" s="16"/>
      <c r="B10928" s="70"/>
      <c r="C10928" s="71"/>
      <c r="D10928" s="70"/>
      <c r="E10928" s="70"/>
      <c r="H10928" s="72"/>
    </row>
    <row r="10929" spans="1:8" s="66" customFormat="1">
      <c r="A10929" s="16"/>
      <c r="B10929" s="70"/>
      <c r="C10929" s="71"/>
      <c r="D10929" s="70"/>
      <c r="E10929" s="70"/>
      <c r="H10929" s="72"/>
    </row>
    <row r="10930" spans="1:8" s="66" customFormat="1">
      <c r="A10930" s="16"/>
      <c r="B10930" s="70"/>
      <c r="C10930" s="71"/>
      <c r="D10930" s="70"/>
      <c r="E10930" s="70"/>
      <c r="H10930" s="72"/>
    </row>
    <row r="10931" spans="1:8" s="66" customFormat="1">
      <c r="A10931" s="16"/>
      <c r="B10931" s="70"/>
      <c r="C10931" s="71"/>
      <c r="D10931" s="70"/>
      <c r="E10931" s="70"/>
      <c r="H10931" s="72"/>
    </row>
    <row r="10932" spans="1:8" s="66" customFormat="1">
      <c r="A10932" s="16"/>
      <c r="B10932" s="70"/>
      <c r="C10932" s="71"/>
      <c r="D10932" s="70"/>
      <c r="E10932" s="70"/>
      <c r="H10932" s="72"/>
    </row>
    <row r="10933" spans="1:8" s="66" customFormat="1">
      <c r="A10933" s="16"/>
      <c r="B10933" s="70"/>
      <c r="C10933" s="71"/>
      <c r="D10933" s="70"/>
      <c r="E10933" s="70"/>
      <c r="H10933" s="72"/>
    </row>
    <row r="10934" spans="1:8" s="66" customFormat="1">
      <c r="A10934" s="16"/>
      <c r="B10934" s="70"/>
      <c r="C10934" s="71"/>
      <c r="D10934" s="70"/>
      <c r="E10934" s="70"/>
      <c r="H10934" s="72"/>
    </row>
    <row r="10935" spans="1:8" s="66" customFormat="1">
      <c r="A10935" s="16"/>
      <c r="B10935" s="70"/>
      <c r="C10935" s="71"/>
      <c r="D10935" s="70"/>
      <c r="E10935" s="70"/>
      <c r="H10935" s="72"/>
    </row>
    <row r="10936" spans="1:8" s="66" customFormat="1">
      <c r="A10936" s="16"/>
      <c r="B10936" s="70"/>
      <c r="C10936" s="71"/>
      <c r="D10936" s="70"/>
      <c r="E10936" s="70"/>
      <c r="H10936" s="72"/>
    </row>
    <row r="10937" spans="1:8" s="66" customFormat="1">
      <c r="A10937" s="16"/>
      <c r="B10937" s="70"/>
      <c r="C10937" s="71"/>
      <c r="D10937" s="70"/>
      <c r="E10937" s="70"/>
      <c r="H10937" s="72"/>
    </row>
    <row r="10938" spans="1:8" s="66" customFormat="1">
      <c r="A10938" s="16"/>
      <c r="B10938" s="70"/>
      <c r="C10938" s="71"/>
      <c r="D10938" s="70"/>
      <c r="E10938" s="70"/>
      <c r="H10938" s="72"/>
    </row>
    <row r="10939" spans="1:8" s="66" customFormat="1">
      <c r="A10939" s="16"/>
      <c r="B10939" s="70"/>
      <c r="C10939" s="71"/>
      <c r="D10939" s="70"/>
      <c r="E10939" s="70"/>
      <c r="H10939" s="72"/>
    </row>
    <row r="10940" spans="1:8" s="66" customFormat="1">
      <c r="A10940" s="16"/>
      <c r="B10940" s="70"/>
      <c r="C10940" s="71"/>
      <c r="D10940" s="70"/>
      <c r="E10940" s="70"/>
      <c r="H10940" s="72"/>
    </row>
    <row r="10941" spans="1:8" s="66" customFormat="1">
      <c r="A10941" s="16"/>
      <c r="B10941" s="70"/>
      <c r="C10941" s="71"/>
      <c r="D10941" s="70"/>
      <c r="E10941" s="70"/>
      <c r="H10941" s="72"/>
    </row>
    <row r="10942" spans="1:8" s="66" customFormat="1">
      <c r="A10942" s="16"/>
      <c r="B10942" s="70"/>
      <c r="C10942" s="71"/>
      <c r="D10942" s="70"/>
      <c r="E10942" s="70"/>
      <c r="H10942" s="72"/>
    </row>
    <row r="10943" spans="1:8" s="66" customFormat="1">
      <c r="A10943" s="16"/>
      <c r="B10943" s="70"/>
      <c r="C10943" s="71"/>
      <c r="D10943" s="70"/>
      <c r="E10943" s="70"/>
      <c r="H10943" s="72"/>
    </row>
    <row r="10944" spans="1:8" s="66" customFormat="1">
      <c r="A10944" s="16"/>
      <c r="B10944" s="70"/>
      <c r="C10944" s="71"/>
      <c r="D10944" s="70"/>
      <c r="E10944" s="70"/>
      <c r="H10944" s="72"/>
    </row>
    <row r="10945" spans="1:8" s="66" customFormat="1">
      <c r="A10945" s="16"/>
      <c r="B10945" s="70"/>
      <c r="C10945" s="71"/>
      <c r="D10945" s="70"/>
      <c r="E10945" s="70"/>
      <c r="H10945" s="72"/>
    </row>
    <row r="10946" spans="1:8" s="66" customFormat="1">
      <c r="A10946" s="16"/>
      <c r="B10946" s="70"/>
      <c r="C10946" s="71"/>
      <c r="D10946" s="70"/>
      <c r="E10946" s="70"/>
      <c r="H10946" s="72"/>
    </row>
    <row r="10947" spans="1:8" s="66" customFormat="1">
      <c r="A10947" s="16"/>
      <c r="B10947" s="70"/>
      <c r="C10947" s="71"/>
      <c r="D10947" s="70"/>
      <c r="E10947" s="70"/>
      <c r="H10947" s="72"/>
    </row>
    <row r="10948" spans="1:8" s="66" customFormat="1">
      <c r="A10948" s="16"/>
      <c r="B10948" s="70"/>
      <c r="C10948" s="71"/>
      <c r="D10948" s="70"/>
      <c r="E10948" s="70"/>
      <c r="H10948" s="72"/>
    </row>
    <row r="10949" spans="1:8" s="66" customFormat="1">
      <c r="A10949" s="16"/>
      <c r="B10949" s="70"/>
      <c r="C10949" s="71"/>
      <c r="D10949" s="70"/>
      <c r="E10949" s="70"/>
      <c r="H10949" s="72"/>
    </row>
    <row r="10950" spans="1:8" s="66" customFormat="1">
      <c r="A10950" s="16"/>
      <c r="B10950" s="70"/>
      <c r="C10950" s="71"/>
      <c r="D10950" s="70"/>
      <c r="E10950" s="70"/>
      <c r="H10950" s="72"/>
    </row>
    <row r="10951" spans="1:8" s="66" customFormat="1">
      <c r="A10951" s="16"/>
      <c r="B10951" s="70"/>
      <c r="C10951" s="71"/>
      <c r="D10951" s="70"/>
      <c r="E10951" s="70"/>
      <c r="H10951" s="72"/>
    </row>
    <row r="10952" spans="1:8" s="66" customFormat="1">
      <c r="A10952" s="16"/>
      <c r="B10952" s="70"/>
      <c r="C10952" s="71"/>
      <c r="D10952" s="70"/>
      <c r="E10952" s="70"/>
      <c r="H10952" s="72"/>
    </row>
    <row r="10953" spans="1:8" s="66" customFormat="1">
      <c r="A10953" s="16"/>
      <c r="B10953" s="70"/>
      <c r="C10953" s="71"/>
      <c r="D10953" s="70"/>
      <c r="E10953" s="70"/>
      <c r="H10953" s="72"/>
    </row>
    <row r="10954" spans="1:8" s="66" customFormat="1">
      <c r="A10954" s="16"/>
      <c r="B10954" s="70"/>
      <c r="C10954" s="71"/>
      <c r="D10954" s="70"/>
      <c r="E10954" s="70"/>
      <c r="H10954" s="72"/>
    </row>
    <row r="10955" spans="1:8" s="66" customFormat="1">
      <c r="A10955" s="16"/>
      <c r="B10955" s="70"/>
      <c r="C10955" s="71"/>
      <c r="D10955" s="70"/>
      <c r="E10955" s="70"/>
      <c r="H10955" s="72"/>
    </row>
    <row r="10956" spans="1:8" s="66" customFormat="1">
      <c r="A10956" s="16"/>
      <c r="B10956" s="70"/>
      <c r="C10956" s="71"/>
      <c r="D10956" s="70"/>
      <c r="E10956" s="70"/>
      <c r="H10956" s="72"/>
    </row>
    <row r="10957" spans="1:8" s="66" customFormat="1">
      <c r="A10957" s="16"/>
      <c r="B10957" s="70"/>
      <c r="C10957" s="71"/>
      <c r="D10957" s="70"/>
      <c r="E10957" s="70"/>
      <c r="H10957" s="72"/>
    </row>
    <row r="10958" spans="1:8" s="66" customFormat="1">
      <c r="A10958" s="16"/>
      <c r="B10958" s="70"/>
      <c r="C10958" s="71"/>
      <c r="D10958" s="70"/>
      <c r="E10958" s="70"/>
      <c r="H10958" s="72"/>
    </row>
    <row r="10959" spans="1:8" s="66" customFormat="1">
      <c r="A10959" s="16"/>
      <c r="B10959" s="70"/>
      <c r="C10959" s="71"/>
      <c r="D10959" s="70"/>
      <c r="E10959" s="70"/>
      <c r="H10959" s="72"/>
    </row>
    <row r="10960" spans="1:8" s="66" customFormat="1">
      <c r="A10960" s="16"/>
      <c r="B10960" s="70"/>
      <c r="C10960" s="71"/>
      <c r="D10960" s="70"/>
      <c r="E10960" s="70"/>
      <c r="H10960" s="72"/>
    </row>
    <row r="10961" spans="1:8" s="66" customFormat="1">
      <c r="A10961" s="16"/>
      <c r="B10961" s="70"/>
      <c r="C10961" s="71"/>
      <c r="D10961" s="70"/>
      <c r="E10961" s="70"/>
      <c r="H10961" s="72"/>
    </row>
    <row r="10962" spans="1:8" s="66" customFormat="1">
      <c r="A10962" s="16"/>
      <c r="B10962" s="70"/>
      <c r="C10962" s="71"/>
      <c r="D10962" s="70"/>
      <c r="E10962" s="70"/>
      <c r="H10962" s="72"/>
    </row>
    <row r="10963" spans="1:8" s="66" customFormat="1">
      <c r="A10963" s="16"/>
      <c r="B10963" s="70"/>
      <c r="C10963" s="71"/>
      <c r="D10963" s="70"/>
      <c r="E10963" s="70"/>
      <c r="H10963" s="72"/>
    </row>
    <row r="10964" spans="1:8" s="66" customFormat="1">
      <c r="A10964" s="16"/>
      <c r="B10964" s="70"/>
      <c r="C10964" s="71"/>
      <c r="D10964" s="70"/>
      <c r="E10964" s="70"/>
      <c r="H10964" s="72"/>
    </row>
    <row r="10965" spans="1:8" s="66" customFormat="1">
      <c r="A10965" s="16"/>
      <c r="B10965" s="70"/>
      <c r="C10965" s="71"/>
      <c r="D10965" s="70"/>
      <c r="E10965" s="70"/>
      <c r="H10965" s="72"/>
    </row>
    <row r="10966" spans="1:8" s="66" customFormat="1">
      <c r="A10966" s="16"/>
      <c r="B10966" s="70"/>
      <c r="C10966" s="71"/>
      <c r="D10966" s="70"/>
      <c r="E10966" s="70"/>
      <c r="H10966" s="72"/>
    </row>
    <row r="10967" spans="1:8" s="66" customFormat="1">
      <c r="A10967" s="16"/>
      <c r="B10967" s="70"/>
      <c r="C10967" s="71"/>
      <c r="D10967" s="70"/>
      <c r="E10967" s="70"/>
      <c r="H10967" s="72"/>
    </row>
    <row r="10968" spans="1:8" s="66" customFormat="1">
      <c r="A10968" s="16"/>
      <c r="B10968" s="70"/>
      <c r="C10968" s="71"/>
      <c r="D10968" s="70"/>
      <c r="E10968" s="70"/>
      <c r="H10968" s="72"/>
    </row>
    <row r="10969" spans="1:8" s="66" customFormat="1">
      <c r="A10969" s="16"/>
      <c r="B10969" s="70"/>
      <c r="C10969" s="71"/>
      <c r="D10969" s="70"/>
      <c r="E10969" s="70"/>
      <c r="H10969" s="72"/>
    </row>
    <row r="10970" spans="1:8" s="66" customFormat="1">
      <c r="A10970" s="16"/>
      <c r="B10970" s="70"/>
      <c r="C10970" s="71"/>
      <c r="D10970" s="70"/>
      <c r="E10970" s="70"/>
      <c r="H10970" s="72"/>
    </row>
    <row r="10971" spans="1:8" s="66" customFormat="1">
      <c r="A10971" s="16"/>
      <c r="B10971" s="70"/>
      <c r="C10971" s="71"/>
      <c r="D10971" s="70"/>
      <c r="E10971" s="70"/>
      <c r="H10971" s="72"/>
    </row>
    <row r="10972" spans="1:8" s="66" customFormat="1">
      <c r="A10972" s="16"/>
      <c r="B10972" s="70"/>
      <c r="C10972" s="71"/>
      <c r="D10972" s="70"/>
      <c r="E10972" s="70"/>
      <c r="H10972" s="72"/>
    </row>
    <row r="10973" spans="1:8" s="66" customFormat="1">
      <c r="A10973" s="16"/>
      <c r="B10973" s="70"/>
      <c r="C10973" s="71"/>
      <c r="D10973" s="70"/>
      <c r="E10973" s="70"/>
      <c r="H10973" s="72"/>
    </row>
    <row r="10974" spans="1:8" s="66" customFormat="1">
      <c r="A10974" s="16"/>
      <c r="B10974" s="70"/>
      <c r="C10974" s="71"/>
      <c r="D10974" s="70"/>
      <c r="E10974" s="70"/>
      <c r="H10974" s="72"/>
    </row>
    <row r="10975" spans="1:8" s="66" customFormat="1">
      <c r="A10975" s="16"/>
      <c r="B10975" s="70"/>
      <c r="C10975" s="71"/>
      <c r="D10975" s="70"/>
      <c r="E10975" s="70"/>
      <c r="H10975" s="72"/>
    </row>
    <row r="10976" spans="1:8" s="66" customFormat="1">
      <c r="A10976" s="16"/>
      <c r="B10976" s="70"/>
      <c r="C10976" s="71"/>
      <c r="D10976" s="70"/>
      <c r="E10976" s="70"/>
      <c r="H10976" s="72"/>
    </row>
    <row r="10977" spans="1:8" s="66" customFormat="1">
      <c r="A10977" s="16"/>
      <c r="B10977" s="70"/>
      <c r="C10977" s="71"/>
      <c r="D10977" s="70"/>
      <c r="E10977" s="70"/>
      <c r="H10977" s="72"/>
    </row>
    <row r="10978" spans="1:8" s="66" customFormat="1">
      <c r="A10978" s="16"/>
      <c r="B10978" s="70"/>
      <c r="C10978" s="71"/>
      <c r="D10978" s="70"/>
      <c r="E10978" s="70"/>
      <c r="H10978" s="72"/>
    </row>
    <row r="10979" spans="1:8" s="66" customFormat="1">
      <c r="A10979" s="16"/>
      <c r="B10979" s="70"/>
      <c r="C10979" s="71"/>
      <c r="D10979" s="70"/>
      <c r="E10979" s="70"/>
      <c r="H10979" s="72"/>
    </row>
    <row r="10980" spans="1:8" s="66" customFormat="1">
      <c r="A10980" s="16"/>
      <c r="B10980" s="70"/>
      <c r="C10980" s="71"/>
      <c r="D10980" s="70"/>
      <c r="E10980" s="70"/>
      <c r="H10980" s="72"/>
    </row>
    <row r="10981" spans="1:8" s="66" customFormat="1">
      <c r="A10981" s="16"/>
      <c r="B10981" s="70"/>
      <c r="C10981" s="71"/>
      <c r="D10981" s="70"/>
      <c r="E10981" s="70"/>
      <c r="H10981" s="72"/>
    </row>
    <row r="10982" spans="1:8" s="66" customFormat="1">
      <c r="A10982" s="16"/>
      <c r="B10982" s="70"/>
      <c r="C10982" s="71"/>
      <c r="D10982" s="70"/>
      <c r="E10982" s="70"/>
      <c r="H10982" s="72"/>
    </row>
    <row r="10983" spans="1:8" s="66" customFormat="1">
      <c r="A10983" s="16"/>
      <c r="B10983" s="70"/>
      <c r="C10983" s="71"/>
      <c r="D10983" s="70"/>
      <c r="E10983" s="70"/>
      <c r="H10983" s="72"/>
    </row>
    <row r="10984" spans="1:8" s="66" customFormat="1">
      <c r="A10984" s="16"/>
      <c r="B10984" s="70"/>
      <c r="C10984" s="71"/>
      <c r="D10984" s="70"/>
      <c r="E10984" s="70"/>
      <c r="H10984" s="72"/>
    </row>
    <row r="10985" spans="1:8" s="66" customFormat="1">
      <c r="A10985" s="16"/>
      <c r="B10985" s="70"/>
      <c r="C10985" s="71"/>
      <c r="D10985" s="70"/>
      <c r="E10985" s="70"/>
      <c r="H10985" s="72"/>
    </row>
    <row r="10986" spans="1:8" s="66" customFormat="1">
      <c r="A10986" s="16"/>
      <c r="B10986" s="70"/>
      <c r="C10986" s="71"/>
      <c r="D10986" s="70"/>
      <c r="E10986" s="70"/>
      <c r="H10986" s="72"/>
    </row>
    <row r="10987" spans="1:8" s="66" customFormat="1">
      <c r="A10987" s="16"/>
      <c r="B10987" s="70"/>
      <c r="C10987" s="71"/>
      <c r="D10987" s="70"/>
      <c r="E10987" s="70"/>
      <c r="H10987" s="72"/>
    </row>
    <row r="10988" spans="1:8" s="66" customFormat="1">
      <c r="A10988" s="16"/>
      <c r="B10988" s="70"/>
      <c r="C10988" s="71"/>
      <c r="D10988" s="70"/>
      <c r="E10988" s="70"/>
      <c r="H10988" s="72"/>
    </row>
    <row r="10989" spans="1:8" s="66" customFormat="1">
      <c r="A10989" s="16"/>
      <c r="B10989" s="70"/>
      <c r="C10989" s="71"/>
      <c r="D10989" s="70"/>
      <c r="E10989" s="70"/>
      <c r="H10989" s="72"/>
    </row>
    <row r="10990" spans="1:8" s="66" customFormat="1">
      <c r="A10990" s="16"/>
      <c r="B10990" s="70"/>
      <c r="C10990" s="71"/>
      <c r="D10990" s="70"/>
      <c r="E10990" s="70"/>
      <c r="H10990" s="72"/>
    </row>
    <row r="10991" spans="1:8" s="66" customFormat="1">
      <c r="A10991" s="16"/>
      <c r="B10991" s="70"/>
      <c r="C10991" s="71"/>
      <c r="D10991" s="70"/>
      <c r="E10991" s="70"/>
      <c r="H10991" s="72"/>
    </row>
    <row r="10992" spans="1:8" s="66" customFormat="1">
      <c r="A10992" s="16"/>
      <c r="B10992" s="70"/>
      <c r="C10992" s="71"/>
      <c r="D10992" s="70"/>
      <c r="E10992" s="70"/>
      <c r="H10992" s="72"/>
    </row>
    <row r="10993" spans="1:8" s="66" customFormat="1">
      <c r="A10993" s="16"/>
      <c r="B10993" s="70"/>
      <c r="C10993" s="71"/>
      <c r="D10993" s="70"/>
      <c r="E10993" s="70"/>
      <c r="H10993" s="72"/>
    </row>
    <row r="10994" spans="1:8" s="66" customFormat="1">
      <c r="A10994" s="16"/>
      <c r="B10994" s="70"/>
      <c r="C10994" s="71"/>
      <c r="D10994" s="70"/>
      <c r="E10994" s="70"/>
      <c r="H10994" s="72"/>
    </row>
    <row r="10995" spans="1:8" s="66" customFormat="1">
      <c r="A10995" s="16"/>
      <c r="B10995" s="70"/>
      <c r="C10995" s="71"/>
      <c r="D10995" s="70"/>
      <c r="E10995" s="70"/>
      <c r="H10995" s="72"/>
    </row>
    <row r="10996" spans="1:8" s="66" customFormat="1">
      <c r="A10996" s="16"/>
      <c r="B10996" s="70"/>
      <c r="C10996" s="71"/>
      <c r="D10996" s="70"/>
      <c r="E10996" s="70"/>
      <c r="H10996" s="72"/>
    </row>
    <row r="10997" spans="1:8" s="66" customFormat="1">
      <c r="A10997" s="16"/>
      <c r="B10997" s="70"/>
      <c r="C10997" s="71"/>
      <c r="D10997" s="70"/>
      <c r="E10997" s="70"/>
      <c r="H10997" s="72"/>
    </row>
    <row r="10998" spans="1:8" s="66" customFormat="1">
      <c r="A10998" s="16"/>
      <c r="B10998" s="70"/>
      <c r="C10998" s="71"/>
      <c r="D10998" s="70"/>
      <c r="E10998" s="70"/>
      <c r="H10998" s="72"/>
    </row>
    <row r="10999" spans="1:8" s="66" customFormat="1">
      <c r="A10999" s="16"/>
      <c r="B10999" s="70"/>
      <c r="C10999" s="71"/>
      <c r="D10999" s="70"/>
      <c r="E10999" s="70"/>
      <c r="H10999" s="72"/>
    </row>
    <row r="11000" spans="1:8" s="66" customFormat="1">
      <c r="A11000" s="16"/>
      <c r="B11000" s="70"/>
      <c r="C11000" s="71"/>
      <c r="D11000" s="70"/>
      <c r="E11000" s="70"/>
      <c r="H11000" s="72"/>
    </row>
    <row r="11001" spans="1:8" s="66" customFormat="1">
      <c r="A11001" s="16"/>
      <c r="B11001" s="70"/>
      <c r="C11001" s="71"/>
      <c r="D11001" s="70"/>
      <c r="E11001" s="70"/>
      <c r="H11001" s="72"/>
    </row>
    <row r="11002" spans="1:8" s="66" customFormat="1">
      <c r="A11002" s="16"/>
      <c r="B11002" s="70"/>
      <c r="C11002" s="71"/>
      <c r="D11002" s="70"/>
      <c r="E11002" s="70"/>
      <c r="H11002" s="72"/>
    </row>
    <row r="11003" spans="1:8" s="66" customFormat="1">
      <c r="A11003" s="16"/>
      <c r="B11003" s="70"/>
      <c r="C11003" s="71"/>
      <c r="D11003" s="70"/>
      <c r="E11003" s="70"/>
      <c r="H11003" s="72"/>
    </row>
    <row r="11004" spans="1:8" s="66" customFormat="1">
      <c r="A11004" s="16"/>
      <c r="B11004" s="70"/>
      <c r="C11004" s="71"/>
      <c r="D11004" s="70"/>
      <c r="E11004" s="70"/>
      <c r="H11004" s="72"/>
    </row>
    <row r="11005" spans="1:8" s="66" customFormat="1">
      <c r="A11005" s="16"/>
      <c r="B11005" s="70"/>
      <c r="C11005" s="71"/>
      <c r="D11005" s="70"/>
      <c r="E11005" s="70"/>
      <c r="H11005" s="72"/>
    </row>
    <row r="11006" spans="1:8" s="66" customFormat="1">
      <c r="A11006" s="16"/>
      <c r="B11006" s="70"/>
      <c r="C11006" s="71"/>
      <c r="D11006" s="70"/>
      <c r="E11006" s="70"/>
      <c r="H11006" s="72"/>
    </row>
    <row r="11007" spans="1:8" s="66" customFormat="1">
      <c r="A11007" s="16"/>
      <c r="B11007" s="70"/>
      <c r="C11007" s="71"/>
      <c r="D11007" s="70"/>
      <c r="E11007" s="70"/>
      <c r="H11007" s="72"/>
    </row>
    <row r="11008" spans="1:8" s="66" customFormat="1">
      <c r="A11008" s="16"/>
      <c r="B11008" s="70"/>
      <c r="C11008" s="71"/>
      <c r="D11008" s="70"/>
      <c r="E11008" s="70"/>
      <c r="H11008" s="72"/>
    </row>
    <row r="11009" spans="1:8" s="66" customFormat="1">
      <c r="A11009" s="16"/>
      <c r="B11009" s="70"/>
      <c r="C11009" s="71"/>
      <c r="D11009" s="70"/>
      <c r="E11009" s="70"/>
      <c r="H11009" s="72"/>
    </row>
    <row r="11010" spans="1:8" s="66" customFormat="1">
      <c r="A11010" s="16"/>
      <c r="B11010" s="70"/>
      <c r="C11010" s="71"/>
      <c r="D11010" s="70"/>
      <c r="E11010" s="70"/>
      <c r="H11010" s="72"/>
    </row>
    <row r="11011" spans="1:8" s="66" customFormat="1">
      <c r="A11011" s="16"/>
      <c r="B11011" s="70"/>
      <c r="C11011" s="71"/>
      <c r="D11011" s="70"/>
      <c r="E11011" s="70"/>
      <c r="H11011" s="72"/>
    </row>
    <row r="11012" spans="1:8" s="66" customFormat="1">
      <c r="A11012" s="16"/>
      <c r="B11012" s="70"/>
      <c r="C11012" s="71"/>
      <c r="D11012" s="70"/>
      <c r="E11012" s="70"/>
      <c r="H11012" s="72"/>
    </row>
    <row r="11013" spans="1:8" s="66" customFormat="1">
      <c r="A11013" s="16"/>
      <c r="B11013" s="70"/>
      <c r="C11013" s="71"/>
      <c r="D11013" s="70"/>
      <c r="E11013" s="70"/>
      <c r="H11013" s="72"/>
    </row>
    <row r="11014" spans="1:8" s="66" customFormat="1">
      <c r="A11014" s="16"/>
      <c r="B11014" s="70"/>
      <c r="C11014" s="71"/>
      <c r="D11014" s="70"/>
      <c r="E11014" s="70"/>
      <c r="H11014" s="72"/>
    </row>
    <row r="11015" spans="1:8" s="66" customFormat="1">
      <c r="A11015" s="16"/>
      <c r="B11015" s="70"/>
      <c r="C11015" s="71"/>
      <c r="D11015" s="70"/>
      <c r="E11015" s="70"/>
      <c r="H11015" s="72"/>
    </row>
    <row r="11016" spans="1:8" s="66" customFormat="1">
      <c r="A11016" s="16"/>
      <c r="B11016" s="70"/>
      <c r="C11016" s="71"/>
      <c r="D11016" s="70"/>
      <c r="E11016" s="70"/>
      <c r="H11016" s="72"/>
    </row>
    <row r="11017" spans="1:8" s="66" customFormat="1">
      <c r="A11017" s="16"/>
      <c r="B11017" s="70"/>
      <c r="C11017" s="71"/>
      <c r="D11017" s="70"/>
      <c r="E11017" s="70"/>
      <c r="H11017" s="72"/>
    </row>
    <row r="11018" spans="1:8" s="66" customFormat="1">
      <c r="A11018" s="16"/>
      <c r="B11018" s="70"/>
      <c r="C11018" s="71"/>
      <c r="D11018" s="70"/>
      <c r="E11018" s="70"/>
      <c r="H11018" s="72"/>
    </row>
    <row r="11019" spans="1:8" s="66" customFormat="1">
      <c r="A11019" s="16"/>
      <c r="B11019" s="70"/>
      <c r="C11019" s="71"/>
      <c r="D11019" s="70"/>
      <c r="E11019" s="70"/>
      <c r="H11019" s="72"/>
    </row>
    <row r="11020" spans="1:8" s="66" customFormat="1">
      <c r="A11020" s="16"/>
      <c r="B11020" s="70"/>
      <c r="C11020" s="71"/>
      <c r="D11020" s="70"/>
      <c r="E11020" s="70"/>
      <c r="H11020" s="72"/>
    </row>
    <row r="11021" spans="1:8" s="66" customFormat="1">
      <c r="A11021" s="16"/>
      <c r="B11021" s="70"/>
      <c r="C11021" s="71"/>
      <c r="D11021" s="70"/>
      <c r="E11021" s="70"/>
      <c r="H11021" s="72"/>
    </row>
    <row r="11022" spans="1:8" s="66" customFormat="1">
      <c r="A11022" s="16"/>
      <c r="B11022" s="70"/>
      <c r="C11022" s="71"/>
      <c r="D11022" s="70"/>
      <c r="E11022" s="70"/>
      <c r="H11022" s="72"/>
    </row>
    <row r="11023" spans="1:8" s="66" customFormat="1">
      <c r="A11023" s="16"/>
      <c r="B11023" s="70"/>
      <c r="C11023" s="71"/>
      <c r="D11023" s="70"/>
      <c r="E11023" s="70"/>
      <c r="H11023" s="72"/>
    </row>
    <row r="11024" spans="1:8" s="66" customFormat="1">
      <c r="A11024" s="16"/>
      <c r="B11024" s="70"/>
      <c r="C11024" s="71"/>
      <c r="D11024" s="70"/>
      <c r="E11024" s="70"/>
      <c r="H11024" s="72"/>
    </row>
    <row r="11025" spans="1:8" s="66" customFormat="1">
      <c r="A11025" s="16"/>
      <c r="B11025" s="70"/>
      <c r="C11025" s="71"/>
      <c r="D11025" s="70"/>
      <c r="E11025" s="70"/>
      <c r="H11025" s="72"/>
    </row>
    <row r="11026" spans="1:8" s="66" customFormat="1">
      <c r="A11026" s="16"/>
      <c r="B11026" s="70"/>
      <c r="C11026" s="71"/>
      <c r="D11026" s="70"/>
      <c r="E11026" s="70"/>
      <c r="H11026" s="72"/>
    </row>
    <row r="11027" spans="1:8" s="66" customFormat="1">
      <c r="A11027" s="16"/>
      <c r="B11027" s="70"/>
      <c r="C11027" s="71"/>
      <c r="D11027" s="70"/>
      <c r="E11027" s="70"/>
      <c r="H11027" s="72"/>
    </row>
    <row r="11028" spans="1:8" s="66" customFormat="1">
      <c r="A11028" s="16"/>
      <c r="B11028" s="70"/>
      <c r="C11028" s="71"/>
      <c r="D11028" s="70"/>
      <c r="E11028" s="70"/>
      <c r="H11028" s="72"/>
    </row>
    <row r="11029" spans="1:8" s="66" customFormat="1">
      <c r="A11029" s="16"/>
      <c r="B11029" s="70"/>
      <c r="C11029" s="71"/>
      <c r="D11029" s="70"/>
      <c r="E11029" s="70"/>
      <c r="H11029" s="72"/>
    </row>
    <row r="11030" spans="1:8" s="66" customFormat="1">
      <c r="A11030" s="16"/>
      <c r="B11030" s="70"/>
      <c r="C11030" s="71"/>
      <c r="D11030" s="70"/>
      <c r="E11030" s="70"/>
      <c r="H11030" s="72"/>
    </row>
    <row r="11031" spans="1:8" s="66" customFormat="1">
      <c r="A11031" s="16"/>
      <c r="B11031" s="70"/>
      <c r="C11031" s="71"/>
      <c r="D11031" s="70"/>
      <c r="E11031" s="70"/>
      <c r="H11031" s="72"/>
    </row>
    <row r="11032" spans="1:8" s="66" customFormat="1">
      <c r="A11032" s="16"/>
      <c r="B11032" s="70"/>
      <c r="C11032" s="71"/>
      <c r="D11032" s="70"/>
      <c r="E11032" s="70"/>
      <c r="H11032" s="72"/>
    </row>
    <row r="11033" spans="1:8" s="66" customFormat="1">
      <c r="A11033" s="16"/>
      <c r="B11033" s="70"/>
      <c r="C11033" s="71"/>
      <c r="D11033" s="70"/>
      <c r="E11033" s="70"/>
      <c r="H11033" s="72"/>
    </row>
    <row r="11034" spans="1:8" s="66" customFormat="1">
      <c r="A11034" s="16"/>
      <c r="B11034" s="70"/>
      <c r="C11034" s="71"/>
      <c r="D11034" s="70"/>
      <c r="E11034" s="70"/>
      <c r="H11034" s="72"/>
    </row>
    <row r="11035" spans="1:8" s="66" customFormat="1">
      <c r="A11035" s="16"/>
      <c r="B11035" s="70"/>
      <c r="C11035" s="71"/>
      <c r="D11035" s="70"/>
      <c r="E11035" s="70"/>
      <c r="H11035" s="72"/>
    </row>
    <row r="11036" spans="1:8" s="66" customFormat="1">
      <c r="A11036" s="16"/>
      <c r="B11036" s="70"/>
      <c r="C11036" s="71"/>
      <c r="D11036" s="70"/>
      <c r="E11036" s="70"/>
      <c r="H11036" s="72"/>
    </row>
    <row r="11037" spans="1:8" s="66" customFormat="1">
      <c r="A11037" s="16"/>
      <c r="B11037" s="70"/>
      <c r="C11037" s="71"/>
      <c r="D11037" s="70"/>
      <c r="E11037" s="70"/>
      <c r="H11037" s="72"/>
    </row>
    <row r="11038" spans="1:8" s="66" customFormat="1">
      <c r="A11038" s="16"/>
      <c r="B11038" s="70"/>
      <c r="C11038" s="71"/>
      <c r="D11038" s="70"/>
      <c r="E11038" s="70"/>
      <c r="H11038" s="72"/>
    </row>
    <row r="11039" spans="1:8" s="66" customFormat="1">
      <c r="A11039" s="16"/>
      <c r="B11039" s="70"/>
      <c r="C11039" s="71"/>
      <c r="D11039" s="70"/>
      <c r="E11039" s="70"/>
      <c r="H11039" s="72"/>
    </row>
    <row r="11040" spans="1:8" s="66" customFormat="1">
      <c r="A11040" s="16"/>
      <c r="B11040" s="70"/>
      <c r="C11040" s="71"/>
      <c r="D11040" s="70"/>
      <c r="E11040" s="70"/>
      <c r="H11040" s="72"/>
    </row>
    <row r="11041" spans="1:8" s="66" customFormat="1">
      <c r="A11041" s="16"/>
      <c r="B11041" s="70"/>
      <c r="C11041" s="71"/>
      <c r="D11041" s="70"/>
      <c r="E11041" s="70"/>
      <c r="H11041" s="72"/>
    </row>
    <row r="11042" spans="1:8" s="66" customFormat="1">
      <c r="A11042" s="16"/>
      <c r="B11042" s="70"/>
      <c r="C11042" s="71"/>
      <c r="D11042" s="70"/>
      <c r="E11042" s="70"/>
      <c r="H11042" s="72"/>
    </row>
    <row r="11043" spans="1:8" s="66" customFormat="1">
      <c r="A11043" s="16"/>
      <c r="B11043" s="70"/>
      <c r="C11043" s="71"/>
      <c r="D11043" s="70"/>
      <c r="E11043" s="70"/>
      <c r="H11043" s="72"/>
    </row>
    <row r="11044" spans="1:8" s="66" customFormat="1">
      <c r="A11044" s="16"/>
      <c r="B11044" s="70"/>
      <c r="C11044" s="71"/>
      <c r="D11044" s="70"/>
      <c r="E11044" s="70"/>
      <c r="H11044" s="72"/>
    </row>
    <row r="11045" spans="1:8" s="66" customFormat="1">
      <c r="A11045" s="16"/>
      <c r="B11045" s="70"/>
      <c r="C11045" s="71"/>
      <c r="D11045" s="70"/>
      <c r="E11045" s="70"/>
      <c r="H11045" s="72"/>
    </row>
    <row r="11046" spans="1:8" s="66" customFormat="1">
      <c r="A11046" s="16"/>
      <c r="B11046" s="70"/>
      <c r="C11046" s="71"/>
      <c r="D11046" s="70"/>
      <c r="E11046" s="70"/>
      <c r="H11046" s="72"/>
    </row>
    <row r="11047" spans="1:8" s="66" customFormat="1">
      <c r="A11047" s="16"/>
      <c r="B11047" s="70"/>
      <c r="C11047" s="71"/>
      <c r="D11047" s="70"/>
      <c r="E11047" s="70"/>
      <c r="H11047" s="72"/>
    </row>
    <row r="11048" spans="1:8" s="66" customFormat="1">
      <c r="A11048" s="16"/>
      <c r="B11048" s="70"/>
      <c r="C11048" s="71"/>
      <c r="D11048" s="70"/>
      <c r="E11048" s="70"/>
      <c r="H11048" s="72"/>
    </row>
    <row r="11049" spans="1:8" s="66" customFormat="1">
      <c r="A11049" s="16"/>
      <c r="B11049" s="70"/>
      <c r="C11049" s="71"/>
      <c r="D11049" s="70"/>
      <c r="E11049" s="70"/>
      <c r="H11049" s="72"/>
    </row>
    <row r="11050" spans="1:8" s="66" customFormat="1">
      <c r="A11050" s="16"/>
      <c r="B11050" s="70"/>
      <c r="C11050" s="71"/>
      <c r="D11050" s="70"/>
      <c r="E11050" s="70"/>
      <c r="H11050" s="72"/>
    </row>
    <row r="11051" spans="1:8" s="66" customFormat="1">
      <c r="A11051" s="16"/>
      <c r="B11051" s="70"/>
      <c r="C11051" s="71"/>
      <c r="D11051" s="70"/>
      <c r="E11051" s="70"/>
      <c r="H11051" s="72"/>
    </row>
    <row r="11052" spans="1:8" s="66" customFormat="1">
      <c r="A11052" s="16"/>
      <c r="B11052" s="70"/>
      <c r="C11052" s="71"/>
      <c r="D11052" s="70"/>
      <c r="E11052" s="70"/>
      <c r="H11052" s="72"/>
    </row>
    <row r="11053" spans="1:8" s="66" customFormat="1">
      <c r="A11053" s="16"/>
      <c r="B11053" s="70"/>
      <c r="C11053" s="71"/>
      <c r="D11053" s="70"/>
      <c r="E11053" s="70"/>
      <c r="H11053" s="72"/>
    </row>
    <row r="11054" spans="1:8" s="66" customFormat="1">
      <c r="A11054" s="16"/>
      <c r="B11054" s="70"/>
      <c r="C11054" s="71"/>
      <c r="D11054" s="70"/>
      <c r="E11054" s="70"/>
      <c r="H11054" s="72"/>
    </row>
    <row r="11055" spans="1:8" s="66" customFormat="1">
      <c r="A11055" s="16"/>
      <c r="B11055" s="70"/>
      <c r="C11055" s="71"/>
      <c r="D11055" s="70"/>
      <c r="E11055" s="70"/>
      <c r="H11055" s="72"/>
    </row>
    <row r="11056" spans="1:8" s="66" customFormat="1">
      <c r="A11056" s="16"/>
      <c r="B11056" s="70"/>
      <c r="C11056" s="71"/>
      <c r="D11056" s="70"/>
      <c r="E11056" s="70"/>
      <c r="H11056" s="72"/>
    </row>
    <row r="11057" spans="1:8" s="66" customFormat="1">
      <c r="A11057" s="16"/>
      <c r="B11057" s="70"/>
      <c r="C11057" s="71"/>
      <c r="D11057" s="70"/>
      <c r="E11057" s="70"/>
      <c r="H11057" s="72"/>
    </row>
    <row r="11058" spans="1:8" s="66" customFormat="1">
      <c r="A11058" s="16"/>
      <c r="B11058" s="70"/>
      <c r="C11058" s="71"/>
      <c r="D11058" s="70"/>
      <c r="E11058" s="70"/>
      <c r="H11058" s="72"/>
    </row>
    <row r="11059" spans="1:8" s="66" customFormat="1">
      <c r="A11059" s="16"/>
      <c r="B11059" s="70"/>
      <c r="C11059" s="71"/>
      <c r="D11059" s="70"/>
      <c r="E11059" s="70"/>
      <c r="H11059" s="72"/>
    </row>
    <row r="11060" spans="1:8" s="66" customFormat="1">
      <c r="A11060" s="16"/>
      <c r="B11060" s="70"/>
      <c r="C11060" s="71"/>
      <c r="D11060" s="70"/>
      <c r="E11060" s="70"/>
      <c r="H11060" s="72"/>
    </row>
    <row r="11061" spans="1:8" s="66" customFormat="1">
      <c r="A11061" s="16"/>
      <c r="B11061" s="70"/>
      <c r="C11061" s="71"/>
      <c r="D11061" s="70"/>
      <c r="E11061" s="70"/>
      <c r="H11061" s="72"/>
    </row>
    <row r="11062" spans="1:8" s="66" customFormat="1">
      <c r="A11062" s="16"/>
      <c r="B11062" s="70"/>
      <c r="C11062" s="71"/>
      <c r="D11062" s="70"/>
      <c r="E11062" s="70"/>
      <c r="H11062" s="72"/>
    </row>
    <row r="11063" spans="1:8" s="66" customFormat="1">
      <c r="A11063" s="16"/>
      <c r="B11063" s="70"/>
      <c r="C11063" s="71"/>
      <c r="D11063" s="70"/>
      <c r="E11063" s="70"/>
      <c r="H11063" s="72"/>
    </row>
    <row r="11064" spans="1:8" s="66" customFormat="1">
      <c r="A11064" s="16"/>
      <c r="B11064" s="70"/>
      <c r="C11064" s="71"/>
      <c r="D11064" s="70"/>
      <c r="E11064" s="70"/>
      <c r="H11064" s="72"/>
    </row>
    <row r="11065" spans="1:8" s="66" customFormat="1">
      <c r="A11065" s="16"/>
      <c r="B11065" s="70"/>
      <c r="C11065" s="71"/>
      <c r="D11065" s="70"/>
      <c r="E11065" s="70"/>
      <c r="H11065" s="72"/>
    </row>
    <row r="11066" spans="1:8" s="66" customFormat="1">
      <c r="A11066" s="16"/>
      <c r="B11066" s="70"/>
      <c r="C11066" s="71"/>
      <c r="D11066" s="70"/>
      <c r="E11066" s="70"/>
      <c r="H11066" s="72"/>
    </row>
    <row r="11067" spans="1:8" s="66" customFormat="1">
      <c r="A11067" s="16"/>
      <c r="B11067" s="70"/>
      <c r="C11067" s="71"/>
      <c r="D11067" s="70"/>
      <c r="E11067" s="70"/>
      <c r="H11067" s="72"/>
    </row>
    <row r="11068" spans="1:8" s="66" customFormat="1">
      <c r="A11068" s="16"/>
      <c r="B11068" s="70"/>
      <c r="C11068" s="71"/>
      <c r="D11068" s="70"/>
      <c r="E11068" s="70"/>
      <c r="H11068" s="72"/>
    </row>
    <row r="11069" spans="1:8" s="66" customFormat="1">
      <c r="A11069" s="16"/>
      <c r="B11069" s="70"/>
      <c r="C11069" s="71"/>
      <c r="D11069" s="70"/>
      <c r="E11069" s="70"/>
      <c r="H11069" s="72"/>
    </row>
    <row r="11070" spans="1:8" s="66" customFormat="1">
      <c r="A11070" s="16"/>
      <c r="B11070" s="70"/>
      <c r="C11070" s="71"/>
      <c r="D11070" s="70"/>
      <c r="E11070" s="70"/>
      <c r="H11070" s="72"/>
    </row>
    <row r="11071" spans="1:8" s="66" customFormat="1">
      <c r="A11071" s="16"/>
      <c r="B11071" s="70"/>
      <c r="C11071" s="71"/>
      <c r="D11071" s="70"/>
      <c r="E11071" s="70"/>
      <c r="H11071" s="72"/>
    </row>
    <row r="11072" spans="1:8" s="66" customFormat="1">
      <c r="A11072" s="16"/>
      <c r="B11072" s="70"/>
      <c r="C11072" s="71"/>
      <c r="D11072" s="70"/>
      <c r="E11072" s="70"/>
      <c r="H11072" s="72"/>
    </row>
    <row r="11073" spans="1:8" s="66" customFormat="1">
      <c r="A11073" s="16"/>
      <c r="B11073" s="70"/>
      <c r="C11073" s="71"/>
      <c r="D11073" s="70"/>
      <c r="E11073" s="70"/>
      <c r="H11073" s="72"/>
    </row>
    <row r="11074" spans="1:8" s="66" customFormat="1">
      <c r="A11074" s="16"/>
      <c r="B11074" s="70"/>
      <c r="C11074" s="71"/>
      <c r="D11074" s="70"/>
      <c r="E11074" s="70"/>
      <c r="H11074" s="72"/>
    </row>
    <row r="11075" spans="1:8" s="66" customFormat="1">
      <c r="A11075" s="16"/>
      <c r="B11075" s="70"/>
      <c r="C11075" s="71"/>
      <c r="D11075" s="70"/>
      <c r="E11075" s="70"/>
      <c r="H11075" s="72"/>
    </row>
    <row r="11076" spans="1:8" s="66" customFormat="1">
      <c r="A11076" s="16"/>
      <c r="B11076" s="70"/>
      <c r="C11076" s="71"/>
      <c r="D11076" s="70"/>
      <c r="E11076" s="70"/>
      <c r="H11076" s="72"/>
    </row>
    <row r="11077" spans="1:8" s="66" customFormat="1">
      <c r="A11077" s="16"/>
      <c r="B11077" s="70"/>
      <c r="C11077" s="71"/>
      <c r="D11077" s="70"/>
      <c r="E11077" s="70"/>
      <c r="H11077" s="72"/>
    </row>
    <row r="11078" spans="1:8" s="66" customFormat="1">
      <c r="A11078" s="16"/>
      <c r="B11078" s="70"/>
      <c r="C11078" s="71"/>
      <c r="D11078" s="70"/>
      <c r="E11078" s="70"/>
      <c r="H11078" s="72"/>
    </row>
    <row r="11079" spans="1:8" s="66" customFormat="1">
      <c r="A11079" s="16"/>
      <c r="B11079" s="70"/>
      <c r="C11079" s="71"/>
      <c r="D11079" s="70"/>
      <c r="E11079" s="70"/>
      <c r="H11079" s="72"/>
    </row>
    <row r="11080" spans="1:8" s="66" customFormat="1">
      <c r="A11080" s="16"/>
      <c r="B11080" s="70"/>
      <c r="C11080" s="71"/>
      <c r="D11080" s="70"/>
      <c r="E11080" s="70"/>
      <c r="H11080" s="72"/>
    </row>
    <row r="11081" spans="1:8" s="66" customFormat="1">
      <c r="A11081" s="16"/>
      <c r="B11081" s="70"/>
      <c r="C11081" s="71"/>
      <c r="D11081" s="70"/>
      <c r="E11081" s="70"/>
      <c r="H11081" s="72"/>
    </row>
    <row r="11082" spans="1:8" s="66" customFormat="1">
      <c r="A11082" s="16"/>
      <c r="B11082" s="70"/>
      <c r="C11082" s="71"/>
      <c r="D11082" s="70"/>
      <c r="E11082" s="70"/>
      <c r="H11082" s="72"/>
    </row>
    <row r="11083" spans="1:8" s="66" customFormat="1">
      <c r="A11083" s="16"/>
      <c r="B11083" s="70"/>
      <c r="C11083" s="71"/>
      <c r="D11083" s="70"/>
      <c r="E11083" s="70"/>
      <c r="H11083" s="72"/>
    </row>
    <row r="11084" spans="1:8" s="66" customFormat="1">
      <c r="A11084" s="16"/>
      <c r="B11084" s="70"/>
      <c r="C11084" s="71"/>
      <c r="D11084" s="70"/>
      <c r="E11084" s="70"/>
      <c r="H11084" s="72"/>
    </row>
    <row r="11085" spans="1:8" s="66" customFormat="1">
      <c r="A11085" s="16"/>
      <c r="B11085" s="70"/>
      <c r="C11085" s="71"/>
      <c r="D11085" s="70"/>
      <c r="E11085" s="70"/>
      <c r="H11085" s="72"/>
    </row>
    <row r="11086" spans="1:8" s="66" customFormat="1">
      <c r="A11086" s="16"/>
      <c r="B11086" s="70"/>
      <c r="C11086" s="71"/>
      <c r="D11086" s="70"/>
      <c r="E11086" s="70"/>
      <c r="H11086" s="72"/>
    </row>
    <row r="11087" spans="1:8" s="66" customFormat="1">
      <c r="A11087" s="16"/>
      <c r="B11087" s="70"/>
      <c r="C11087" s="71"/>
      <c r="D11087" s="70"/>
      <c r="E11087" s="70"/>
      <c r="H11087" s="72"/>
    </row>
    <row r="11088" spans="1:8" s="66" customFormat="1">
      <c r="A11088" s="16"/>
      <c r="B11088" s="70"/>
      <c r="C11088" s="71"/>
      <c r="D11088" s="70"/>
      <c r="E11088" s="70"/>
      <c r="H11088" s="72"/>
    </row>
    <row r="11089" spans="1:8" s="66" customFormat="1">
      <c r="A11089" s="16"/>
      <c r="B11089" s="70"/>
      <c r="C11089" s="71"/>
      <c r="D11089" s="70"/>
      <c r="E11089" s="70"/>
      <c r="H11089" s="72"/>
    </row>
    <row r="11090" spans="1:8" s="66" customFormat="1">
      <c r="A11090" s="16"/>
      <c r="B11090" s="70"/>
      <c r="C11090" s="71"/>
      <c r="D11090" s="70"/>
      <c r="E11090" s="70"/>
      <c r="H11090" s="72"/>
    </row>
    <row r="11091" spans="1:8" s="66" customFormat="1">
      <c r="A11091" s="16"/>
      <c r="B11091" s="70"/>
      <c r="C11091" s="71"/>
      <c r="D11091" s="70"/>
      <c r="E11091" s="70"/>
      <c r="H11091" s="72"/>
    </row>
    <row r="11092" spans="1:8" s="66" customFormat="1">
      <c r="A11092" s="16"/>
      <c r="B11092" s="70"/>
      <c r="C11092" s="71"/>
      <c r="D11092" s="70"/>
      <c r="E11092" s="70"/>
      <c r="H11092" s="72"/>
    </row>
    <row r="11093" spans="1:8" s="66" customFormat="1">
      <c r="A11093" s="16"/>
      <c r="B11093" s="70"/>
      <c r="C11093" s="71"/>
      <c r="D11093" s="70"/>
      <c r="E11093" s="70"/>
      <c r="H11093" s="72"/>
    </row>
    <row r="11094" spans="1:8" s="66" customFormat="1">
      <c r="A11094" s="16"/>
      <c r="B11094" s="70"/>
      <c r="C11094" s="71"/>
      <c r="D11094" s="70"/>
      <c r="E11094" s="70"/>
      <c r="H11094" s="72"/>
    </row>
    <row r="11095" spans="1:8" s="66" customFormat="1">
      <c r="A11095" s="16"/>
      <c r="B11095" s="70"/>
      <c r="C11095" s="71"/>
      <c r="D11095" s="70"/>
      <c r="E11095" s="70"/>
      <c r="H11095" s="72"/>
    </row>
    <row r="11096" spans="1:8" s="66" customFormat="1">
      <c r="A11096" s="16"/>
      <c r="B11096" s="70"/>
      <c r="C11096" s="71"/>
      <c r="D11096" s="70"/>
      <c r="E11096" s="70"/>
      <c r="H11096" s="72"/>
    </row>
    <row r="11097" spans="1:8" s="66" customFormat="1">
      <c r="A11097" s="16"/>
      <c r="B11097" s="70"/>
      <c r="C11097" s="71"/>
      <c r="D11097" s="70"/>
      <c r="E11097" s="70"/>
      <c r="H11097" s="72"/>
    </row>
    <row r="11098" spans="1:8" s="66" customFormat="1">
      <c r="A11098" s="16"/>
      <c r="B11098" s="70"/>
      <c r="C11098" s="71"/>
      <c r="D11098" s="70"/>
      <c r="E11098" s="70"/>
      <c r="H11098" s="72"/>
    </row>
    <row r="11099" spans="1:8" s="66" customFormat="1">
      <c r="A11099" s="16"/>
      <c r="B11099" s="70"/>
      <c r="C11099" s="71"/>
      <c r="D11099" s="70"/>
      <c r="E11099" s="70"/>
      <c r="H11099" s="72"/>
    </row>
    <row r="11100" spans="1:8" s="66" customFormat="1">
      <c r="A11100" s="16"/>
      <c r="B11100" s="70"/>
      <c r="C11100" s="71"/>
      <c r="D11100" s="70"/>
      <c r="E11100" s="70"/>
      <c r="H11100" s="72"/>
    </row>
    <row r="11101" spans="1:8" s="66" customFormat="1">
      <c r="A11101" s="16"/>
      <c r="B11101" s="70"/>
      <c r="C11101" s="71"/>
      <c r="D11101" s="70"/>
      <c r="E11101" s="70"/>
      <c r="H11101" s="72"/>
    </row>
    <row r="11102" spans="1:8" s="66" customFormat="1">
      <c r="A11102" s="16"/>
      <c r="B11102" s="70"/>
      <c r="C11102" s="71"/>
      <c r="D11102" s="70"/>
      <c r="E11102" s="70"/>
      <c r="H11102" s="72"/>
    </row>
    <row r="11103" spans="1:8" s="66" customFormat="1">
      <c r="A11103" s="16"/>
      <c r="B11103" s="70"/>
      <c r="C11103" s="71"/>
      <c r="D11103" s="70"/>
      <c r="E11103" s="70"/>
      <c r="H11103" s="72"/>
    </row>
    <row r="11104" spans="1:8" s="66" customFormat="1">
      <c r="A11104" s="16"/>
      <c r="B11104" s="70"/>
      <c r="C11104" s="71"/>
      <c r="D11104" s="70"/>
      <c r="E11104" s="70"/>
      <c r="H11104" s="72"/>
    </row>
    <row r="11105" spans="1:8" s="66" customFormat="1">
      <c r="A11105" s="16"/>
      <c r="B11105" s="70"/>
      <c r="C11105" s="71"/>
      <c r="D11105" s="70"/>
      <c r="E11105" s="70"/>
      <c r="H11105" s="72"/>
    </row>
    <row r="11106" spans="1:8" s="66" customFormat="1">
      <c r="A11106" s="16"/>
      <c r="B11106" s="70"/>
      <c r="C11106" s="71"/>
      <c r="D11106" s="70"/>
      <c r="E11106" s="70"/>
      <c r="H11106" s="72"/>
    </row>
    <row r="11107" spans="1:8" s="66" customFormat="1">
      <c r="A11107" s="16"/>
      <c r="B11107" s="70"/>
      <c r="C11107" s="71"/>
      <c r="D11107" s="70"/>
      <c r="E11107" s="70"/>
      <c r="H11107" s="72"/>
    </row>
    <row r="11108" spans="1:8" s="66" customFormat="1">
      <c r="A11108" s="16"/>
      <c r="B11108" s="70"/>
      <c r="C11108" s="71"/>
      <c r="D11108" s="70"/>
      <c r="E11108" s="70"/>
      <c r="H11108" s="72"/>
    </row>
    <row r="11109" spans="1:8" s="66" customFormat="1">
      <c r="A11109" s="16"/>
      <c r="B11109" s="70"/>
      <c r="C11109" s="71"/>
      <c r="D11109" s="70"/>
      <c r="E11109" s="70"/>
      <c r="H11109" s="72"/>
    </row>
    <row r="11110" spans="1:8" s="66" customFormat="1">
      <c r="A11110" s="16"/>
      <c r="B11110" s="70"/>
      <c r="C11110" s="71"/>
      <c r="D11110" s="70"/>
      <c r="E11110" s="70"/>
      <c r="H11110" s="72"/>
    </row>
    <row r="11111" spans="1:8" s="66" customFormat="1">
      <c r="A11111" s="16"/>
      <c r="B11111" s="70"/>
      <c r="C11111" s="71"/>
      <c r="D11111" s="70"/>
      <c r="E11111" s="70"/>
      <c r="H11111" s="72"/>
    </row>
    <row r="11112" spans="1:8" s="66" customFormat="1">
      <c r="A11112" s="16"/>
      <c r="B11112" s="70"/>
      <c r="C11112" s="71"/>
      <c r="D11112" s="70"/>
      <c r="E11112" s="70"/>
      <c r="H11112" s="72"/>
    </row>
    <row r="11113" spans="1:8" s="66" customFormat="1">
      <c r="A11113" s="16"/>
      <c r="B11113" s="70"/>
      <c r="C11113" s="71"/>
      <c r="D11113" s="70"/>
      <c r="E11113" s="70"/>
      <c r="H11113" s="72"/>
    </row>
    <row r="11114" spans="1:8" s="66" customFormat="1">
      <c r="A11114" s="16"/>
      <c r="B11114" s="70"/>
      <c r="C11114" s="71"/>
      <c r="D11114" s="70"/>
      <c r="E11114" s="70"/>
      <c r="H11114" s="72"/>
    </row>
    <row r="11115" spans="1:8" s="66" customFormat="1">
      <c r="A11115" s="16"/>
      <c r="B11115" s="70"/>
      <c r="C11115" s="71"/>
      <c r="D11115" s="70"/>
      <c r="E11115" s="70"/>
      <c r="H11115" s="72"/>
    </row>
    <row r="11116" spans="1:8" s="66" customFormat="1">
      <c r="A11116" s="16"/>
      <c r="B11116" s="70"/>
      <c r="C11116" s="71"/>
      <c r="D11116" s="70"/>
      <c r="E11116" s="70"/>
      <c r="H11116" s="72"/>
    </row>
    <row r="11117" spans="1:8" s="66" customFormat="1">
      <c r="A11117" s="16"/>
      <c r="B11117" s="70"/>
      <c r="C11117" s="71"/>
      <c r="D11117" s="70"/>
      <c r="E11117" s="70"/>
      <c r="H11117" s="72"/>
    </row>
    <row r="11118" spans="1:8" s="66" customFormat="1">
      <c r="A11118" s="16"/>
      <c r="B11118" s="70"/>
      <c r="C11118" s="71"/>
      <c r="D11118" s="70"/>
      <c r="E11118" s="70"/>
      <c r="H11118" s="72"/>
    </row>
    <row r="11119" spans="1:8" s="66" customFormat="1">
      <c r="A11119" s="16"/>
      <c r="B11119" s="70"/>
      <c r="C11119" s="71"/>
      <c r="D11119" s="70"/>
      <c r="E11119" s="70"/>
      <c r="H11119" s="72"/>
    </row>
    <row r="11120" spans="1:8" s="66" customFormat="1">
      <c r="A11120" s="16"/>
      <c r="B11120" s="70"/>
      <c r="C11120" s="71"/>
      <c r="D11120" s="70"/>
      <c r="E11120" s="70"/>
      <c r="H11120" s="72"/>
    </row>
    <row r="11121" spans="1:8" s="66" customFormat="1">
      <c r="A11121" s="16"/>
      <c r="B11121" s="70"/>
      <c r="C11121" s="71"/>
      <c r="D11121" s="70"/>
      <c r="E11121" s="70"/>
      <c r="H11121" s="72"/>
    </row>
    <row r="11122" spans="1:8" s="66" customFormat="1">
      <c r="A11122" s="16"/>
      <c r="B11122" s="70"/>
      <c r="C11122" s="71"/>
      <c r="D11122" s="70"/>
      <c r="E11122" s="70"/>
      <c r="H11122" s="72"/>
    </row>
    <row r="11123" spans="1:8" s="66" customFormat="1">
      <c r="A11123" s="16"/>
      <c r="B11123" s="70"/>
      <c r="C11123" s="71"/>
      <c r="D11123" s="70"/>
      <c r="E11123" s="70"/>
      <c r="H11123" s="72"/>
    </row>
    <row r="11124" spans="1:8" s="66" customFormat="1">
      <c r="A11124" s="16"/>
      <c r="B11124" s="70"/>
      <c r="C11124" s="71"/>
      <c r="D11124" s="70"/>
      <c r="E11124" s="70"/>
      <c r="H11124" s="72"/>
    </row>
    <row r="11125" spans="1:8" s="66" customFormat="1">
      <c r="A11125" s="16"/>
      <c r="B11125" s="70"/>
      <c r="C11125" s="71"/>
      <c r="D11125" s="70"/>
      <c r="E11125" s="70"/>
      <c r="H11125" s="72"/>
    </row>
    <row r="11126" spans="1:8" s="66" customFormat="1">
      <c r="A11126" s="16"/>
      <c r="B11126" s="70"/>
      <c r="C11126" s="71"/>
      <c r="D11126" s="70"/>
      <c r="E11126" s="70"/>
      <c r="H11126" s="72"/>
    </row>
    <row r="11127" spans="1:8" s="66" customFormat="1">
      <c r="A11127" s="16"/>
      <c r="B11127" s="70"/>
      <c r="C11127" s="71"/>
      <c r="D11127" s="70"/>
      <c r="E11127" s="70"/>
      <c r="H11127" s="72"/>
    </row>
    <row r="11128" spans="1:8" s="66" customFormat="1">
      <c r="A11128" s="16"/>
      <c r="B11128" s="70"/>
      <c r="C11128" s="71"/>
      <c r="D11128" s="70"/>
      <c r="E11128" s="70"/>
      <c r="H11128" s="72"/>
    </row>
    <row r="11129" spans="1:8" s="66" customFormat="1">
      <c r="A11129" s="16"/>
      <c r="B11129" s="70"/>
      <c r="C11129" s="71"/>
      <c r="D11129" s="70"/>
      <c r="E11129" s="70"/>
      <c r="H11129" s="72"/>
    </row>
    <row r="11130" spans="1:8" s="66" customFormat="1">
      <c r="A11130" s="16"/>
      <c r="B11130" s="70"/>
      <c r="C11130" s="71"/>
      <c r="D11130" s="70"/>
      <c r="E11130" s="70"/>
      <c r="H11130" s="72"/>
    </row>
    <row r="11131" spans="1:8" s="66" customFormat="1">
      <c r="A11131" s="16"/>
      <c r="B11131" s="70"/>
      <c r="C11131" s="71"/>
      <c r="D11131" s="70"/>
      <c r="E11131" s="70"/>
      <c r="H11131" s="72"/>
    </row>
    <row r="11132" spans="1:8" s="66" customFormat="1">
      <c r="A11132" s="16"/>
      <c r="B11132" s="70"/>
      <c r="C11132" s="71"/>
      <c r="D11132" s="70"/>
      <c r="E11132" s="70"/>
      <c r="H11132" s="72"/>
    </row>
    <row r="11133" spans="1:8" s="66" customFormat="1">
      <c r="A11133" s="16"/>
      <c r="B11133" s="70"/>
      <c r="C11133" s="71"/>
      <c r="D11133" s="70"/>
      <c r="E11133" s="70"/>
      <c r="H11133" s="72"/>
    </row>
    <row r="11134" spans="1:8" s="66" customFormat="1">
      <c r="A11134" s="16"/>
      <c r="B11134" s="70"/>
      <c r="C11134" s="71"/>
      <c r="D11134" s="70"/>
      <c r="E11134" s="70"/>
      <c r="H11134" s="72"/>
    </row>
    <row r="11135" spans="1:8" s="66" customFormat="1">
      <c r="A11135" s="16"/>
      <c r="B11135" s="70"/>
      <c r="C11135" s="71"/>
      <c r="D11135" s="70"/>
      <c r="E11135" s="70"/>
      <c r="H11135" s="72"/>
    </row>
    <row r="11136" spans="1:8" s="66" customFormat="1">
      <c r="A11136" s="16"/>
      <c r="B11136" s="70"/>
      <c r="C11136" s="71"/>
      <c r="D11136" s="70"/>
      <c r="E11136" s="70"/>
      <c r="H11136" s="72"/>
    </row>
    <row r="11137" spans="1:8" s="66" customFormat="1">
      <c r="A11137" s="16"/>
      <c r="B11137" s="70"/>
      <c r="C11137" s="71"/>
      <c r="D11137" s="70"/>
      <c r="E11137" s="70"/>
      <c r="H11137" s="72"/>
    </row>
    <row r="11138" spans="1:8" s="66" customFormat="1">
      <c r="A11138" s="16"/>
      <c r="B11138" s="70"/>
      <c r="C11138" s="71"/>
      <c r="D11138" s="70"/>
      <c r="E11138" s="70"/>
      <c r="H11138" s="72"/>
    </row>
    <row r="11139" spans="1:8" s="66" customFormat="1">
      <c r="A11139" s="16"/>
      <c r="B11139" s="70"/>
      <c r="C11139" s="71"/>
      <c r="D11139" s="70"/>
      <c r="E11139" s="70"/>
      <c r="H11139" s="72"/>
    </row>
    <row r="11140" spans="1:8" s="66" customFormat="1">
      <c r="A11140" s="16"/>
      <c r="B11140" s="70"/>
      <c r="C11140" s="71"/>
      <c r="D11140" s="70"/>
      <c r="E11140" s="70"/>
      <c r="H11140" s="72"/>
    </row>
    <row r="11141" spans="1:8" s="66" customFormat="1">
      <c r="A11141" s="16"/>
      <c r="B11141" s="70"/>
      <c r="C11141" s="71"/>
      <c r="D11141" s="70"/>
      <c r="E11141" s="70"/>
      <c r="H11141" s="72"/>
    </row>
    <row r="11142" spans="1:8" s="66" customFormat="1">
      <c r="A11142" s="16"/>
      <c r="B11142" s="70"/>
      <c r="C11142" s="71"/>
      <c r="D11142" s="70"/>
      <c r="E11142" s="70"/>
      <c r="H11142" s="72"/>
    </row>
    <row r="11143" spans="1:8" s="66" customFormat="1">
      <c r="A11143" s="16"/>
      <c r="B11143" s="70"/>
      <c r="C11143" s="71"/>
      <c r="D11143" s="70"/>
      <c r="E11143" s="70"/>
      <c r="H11143" s="72"/>
    </row>
    <row r="11144" spans="1:8" s="66" customFormat="1">
      <c r="A11144" s="16"/>
      <c r="B11144" s="70"/>
      <c r="C11144" s="71"/>
      <c r="D11144" s="70"/>
      <c r="E11144" s="70"/>
      <c r="H11144" s="72"/>
    </row>
    <row r="11145" spans="1:8" s="66" customFormat="1">
      <c r="A11145" s="16"/>
      <c r="B11145" s="70"/>
      <c r="C11145" s="71"/>
      <c r="D11145" s="70"/>
      <c r="E11145" s="70"/>
      <c r="H11145" s="72"/>
    </row>
    <row r="11146" spans="1:8" s="66" customFormat="1">
      <c r="A11146" s="16"/>
      <c r="B11146" s="70"/>
      <c r="C11146" s="71"/>
      <c r="D11146" s="70"/>
      <c r="E11146" s="70"/>
      <c r="H11146" s="72"/>
    </row>
    <row r="11147" spans="1:8" s="66" customFormat="1">
      <c r="A11147" s="16"/>
      <c r="B11147" s="70"/>
      <c r="C11147" s="71"/>
      <c r="D11147" s="70"/>
      <c r="E11147" s="70"/>
      <c r="H11147" s="72"/>
    </row>
    <row r="11148" spans="1:8" s="66" customFormat="1">
      <c r="A11148" s="16"/>
      <c r="B11148" s="70"/>
      <c r="C11148" s="71"/>
      <c r="D11148" s="70"/>
      <c r="E11148" s="70"/>
      <c r="H11148" s="72"/>
    </row>
    <row r="11149" spans="1:8" s="66" customFormat="1">
      <c r="A11149" s="16"/>
      <c r="B11149" s="70"/>
      <c r="C11149" s="71"/>
      <c r="D11149" s="70"/>
      <c r="E11149" s="70"/>
      <c r="H11149" s="72"/>
    </row>
    <row r="11150" spans="1:8" s="66" customFormat="1">
      <c r="A11150" s="16"/>
      <c r="B11150" s="70"/>
      <c r="C11150" s="71"/>
      <c r="D11150" s="70"/>
      <c r="E11150" s="70"/>
      <c r="H11150" s="72"/>
    </row>
    <row r="11151" spans="1:8" s="66" customFormat="1">
      <c r="A11151" s="16"/>
      <c r="B11151" s="70"/>
      <c r="C11151" s="71"/>
      <c r="D11151" s="70"/>
      <c r="E11151" s="70"/>
      <c r="H11151" s="72"/>
    </row>
    <row r="11152" spans="1:8" s="66" customFormat="1">
      <c r="A11152" s="16"/>
      <c r="B11152" s="70"/>
      <c r="C11152" s="71"/>
      <c r="D11152" s="70"/>
      <c r="E11152" s="70"/>
      <c r="H11152" s="72"/>
    </row>
    <row r="11153" spans="1:8" s="66" customFormat="1">
      <c r="A11153" s="16"/>
      <c r="B11153" s="70"/>
      <c r="C11153" s="71"/>
      <c r="D11153" s="70"/>
      <c r="E11153" s="70"/>
      <c r="H11153" s="72"/>
    </row>
    <row r="11154" spans="1:8" s="66" customFormat="1">
      <c r="A11154" s="16"/>
      <c r="B11154" s="70"/>
      <c r="C11154" s="71"/>
      <c r="D11154" s="70"/>
      <c r="E11154" s="70"/>
      <c r="H11154" s="72"/>
    </row>
    <row r="11155" spans="1:8" s="66" customFormat="1">
      <c r="A11155" s="16"/>
      <c r="B11155" s="70"/>
      <c r="C11155" s="71"/>
      <c r="D11155" s="70"/>
      <c r="E11155" s="70"/>
      <c r="H11155" s="72"/>
    </row>
    <row r="11156" spans="1:8" s="66" customFormat="1">
      <c r="A11156" s="16"/>
      <c r="B11156" s="70"/>
      <c r="C11156" s="71"/>
      <c r="D11156" s="70"/>
      <c r="E11156" s="70"/>
      <c r="H11156" s="72"/>
    </row>
    <row r="11157" spans="1:8" s="66" customFormat="1">
      <c r="A11157" s="16"/>
      <c r="B11157" s="70"/>
      <c r="C11157" s="71"/>
      <c r="D11157" s="70"/>
      <c r="E11157" s="70"/>
      <c r="H11157" s="72"/>
    </row>
    <row r="11158" spans="1:8" s="66" customFormat="1">
      <c r="A11158" s="16"/>
      <c r="B11158" s="70"/>
      <c r="C11158" s="71"/>
      <c r="D11158" s="70"/>
      <c r="E11158" s="70"/>
      <c r="H11158" s="72"/>
    </row>
    <row r="11159" spans="1:8" s="66" customFormat="1">
      <c r="A11159" s="16"/>
      <c r="B11159" s="70"/>
      <c r="C11159" s="71"/>
      <c r="D11159" s="70"/>
      <c r="E11159" s="70"/>
      <c r="H11159" s="72"/>
    </row>
    <row r="11160" spans="1:8" s="66" customFormat="1">
      <c r="A11160" s="16"/>
      <c r="B11160" s="70"/>
      <c r="C11160" s="71"/>
      <c r="D11160" s="70"/>
      <c r="E11160" s="70"/>
      <c r="H11160" s="72"/>
    </row>
    <row r="11161" spans="1:8" s="66" customFormat="1">
      <c r="A11161" s="16"/>
      <c r="B11161" s="70"/>
      <c r="C11161" s="71"/>
      <c r="D11161" s="70"/>
      <c r="E11161" s="70"/>
      <c r="H11161" s="72"/>
    </row>
    <row r="11162" spans="1:8" s="66" customFormat="1">
      <c r="A11162" s="16"/>
      <c r="B11162" s="70"/>
      <c r="C11162" s="71"/>
      <c r="D11162" s="70"/>
      <c r="E11162" s="70"/>
      <c r="H11162" s="72"/>
    </row>
    <row r="11163" spans="1:8" s="66" customFormat="1">
      <c r="A11163" s="16"/>
      <c r="B11163" s="70"/>
      <c r="C11163" s="71"/>
      <c r="D11163" s="70"/>
      <c r="E11163" s="70"/>
      <c r="H11163" s="72"/>
    </row>
    <row r="11164" spans="1:8" s="66" customFormat="1">
      <c r="A11164" s="16"/>
      <c r="B11164" s="70"/>
      <c r="C11164" s="71"/>
      <c r="D11164" s="70"/>
      <c r="E11164" s="70"/>
      <c r="H11164" s="72"/>
    </row>
    <row r="11165" spans="1:8" s="66" customFormat="1">
      <c r="A11165" s="16"/>
      <c r="B11165" s="70"/>
      <c r="C11165" s="71"/>
      <c r="D11165" s="70"/>
      <c r="E11165" s="70"/>
      <c r="H11165" s="72"/>
    </row>
    <row r="11166" spans="1:8" s="66" customFormat="1">
      <c r="A11166" s="16"/>
      <c r="B11166" s="70"/>
      <c r="C11166" s="71"/>
      <c r="D11166" s="70"/>
      <c r="E11166" s="70"/>
      <c r="H11166" s="72"/>
    </row>
    <row r="11167" spans="1:8" s="66" customFormat="1">
      <c r="A11167" s="16"/>
      <c r="B11167" s="70"/>
      <c r="C11167" s="71"/>
      <c r="D11167" s="70"/>
      <c r="E11167" s="70"/>
      <c r="H11167" s="72"/>
    </row>
    <row r="11168" spans="1:8" s="66" customFormat="1">
      <c r="A11168" s="16"/>
      <c r="B11168" s="70"/>
      <c r="C11168" s="71"/>
      <c r="D11168" s="70"/>
      <c r="E11168" s="70"/>
      <c r="H11168" s="72"/>
    </row>
    <row r="11169" spans="1:8" s="66" customFormat="1">
      <c r="A11169" s="16"/>
      <c r="B11169" s="70"/>
      <c r="C11169" s="71"/>
      <c r="D11169" s="70"/>
      <c r="E11169" s="70"/>
      <c r="H11169" s="72"/>
    </row>
    <row r="11170" spans="1:8" s="66" customFormat="1">
      <c r="A11170" s="16"/>
      <c r="B11170" s="70"/>
      <c r="C11170" s="71"/>
      <c r="D11170" s="70"/>
      <c r="E11170" s="70"/>
      <c r="H11170" s="72"/>
    </row>
    <row r="11171" spans="1:8" s="66" customFormat="1">
      <c r="A11171" s="16"/>
      <c r="B11171" s="70"/>
      <c r="C11171" s="71"/>
      <c r="D11171" s="70"/>
      <c r="E11171" s="70"/>
      <c r="H11171" s="72"/>
    </row>
    <row r="11172" spans="1:8" s="66" customFormat="1">
      <c r="A11172" s="16"/>
      <c r="B11172" s="70"/>
      <c r="C11172" s="71"/>
      <c r="D11172" s="70"/>
      <c r="E11172" s="70"/>
      <c r="H11172" s="72"/>
    </row>
    <row r="11173" spans="1:8" s="66" customFormat="1">
      <c r="A11173" s="16"/>
      <c r="B11173" s="70"/>
      <c r="C11173" s="71"/>
      <c r="D11173" s="70"/>
      <c r="E11173" s="70"/>
      <c r="H11173" s="72"/>
    </row>
    <row r="11174" spans="1:8" s="66" customFormat="1">
      <c r="A11174" s="16"/>
      <c r="B11174" s="70"/>
      <c r="C11174" s="71"/>
      <c r="D11174" s="70"/>
      <c r="E11174" s="70"/>
      <c r="H11174" s="72"/>
    </row>
    <row r="11175" spans="1:8" s="66" customFormat="1">
      <c r="A11175" s="16"/>
      <c r="B11175" s="70"/>
      <c r="C11175" s="71"/>
      <c r="D11175" s="70"/>
      <c r="E11175" s="70"/>
      <c r="H11175" s="72"/>
    </row>
    <row r="11176" spans="1:8" s="66" customFormat="1">
      <c r="A11176" s="16"/>
      <c r="B11176" s="70"/>
      <c r="C11176" s="71"/>
      <c r="D11176" s="70"/>
      <c r="E11176" s="70"/>
      <c r="H11176" s="72"/>
    </row>
    <row r="11177" spans="1:8" s="66" customFormat="1">
      <c r="A11177" s="16"/>
      <c r="B11177" s="70"/>
      <c r="C11177" s="71"/>
      <c r="D11177" s="70"/>
      <c r="E11177" s="70"/>
      <c r="H11177" s="72"/>
    </row>
    <row r="11178" spans="1:8" s="66" customFormat="1">
      <c r="A11178" s="16"/>
      <c r="B11178" s="70"/>
      <c r="C11178" s="71"/>
      <c r="D11178" s="70"/>
      <c r="E11178" s="70"/>
      <c r="H11178" s="72"/>
    </row>
    <row r="11179" spans="1:8" s="66" customFormat="1">
      <c r="A11179" s="16"/>
      <c r="B11179" s="70"/>
      <c r="C11179" s="71"/>
      <c r="D11179" s="70"/>
      <c r="E11179" s="70"/>
      <c r="H11179" s="72"/>
    </row>
    <row r="11180" spans="1:8" s="66" customFormat="1">
      <c r="A11180" s="16"/>
      <c r="B11180" s="70"/>
      <c r="C11180" s="71"/>
      <c r="D11180" s="70"/>
      <c r="E11180" s="70"/>
      <c r="H11180" s="72"/>
    </row>
    <row r="11181" spans="1:8" s="66" customFormat="1">
      <c r="A11181" s="16"/>
      <c r="B11181" s="70"/>
      <c r="C11181" s="71"/>
      <c r="D11181" s="70"/>
      <c r="E11181" s="70"/>
      <c r="H11181" s="72"/>
    </row>
    <row r="11182" spans="1:8" s="66" customFormat="1">
      <c r="A11182" s="16"/>
      <c r="B11182" s="70"/>
      <c r="C11182" s="71"/>
      <c r="D11182" s="70"/>
      <c r="E11182" s="70"/>
      <c r="H11182" s="72"/>
    </row>
    <row r="11183" spans="1:8" s="66" customFormat="1">
      <c r="A11183" s="16"/>
      <c r="B11183" s="70"/>
      <c r="C11183" s="71"/>
      <c r="D11183" s="70"/>
      <c r="E11183" s="70"/>
      <c r="H11183" s="72"/>
    </row>
    <row r="11184" spans="1:8" s="66" customFormat="1">
      <c r="A11184" s="16"/>
      <c r="B11184" s="70"/>
      <c r="C11184" s="71"/>
      <c r="D11184" s="70"/>
      <c r="E11184" s="70"/>
      <c r="H11184" s="72"/>
    </row>
    <row r="11185" spans="1:8" s="66" customFormat="1">
      <c r="A11185" s="16"/>
      <c r="B11185" s="70"/>
      <c r="C11185" s="71"/>
      <c r="D11185" s="70"/>
      <c r="E11185" s="70"/>
      <c r="H11185" s="72"/>
    </row>
    <row r="11186" spans="1:8" s="66" customFormat="1">
      <c r="A11186" s="16"/>
      <c r="B11186" s="70"/>
      <c r="C11186" s="71"/>
      <c r="D11186" s="70"/>
      <c r="E11186" s="70"/>
      <c r="H11186" s="72"/>
    </row>
    <row r="11187" spans="1:8" s="66" customFormat="1">
      <c r="A11187" s="16"/>
      <c r="B11187" s="70"/>
      <c r="C11187" s="71"/>
      <c r="D11187" s="70"/>
      <c r="E11187" s="70"/>
      <c r="H11187" s="72"/>
    </row>
    <row r="11188" spans="1:8" s="66" customFormat="1">
      <c r="A11188" s="16"/>
      <c r="B11188" s="70"/>
      <c r="C11188" s="71"/>
      <c r="D11188" s="70"/>
      <c r="E11188" s="70"/>
      <c r="H11188" s="72"/>
    </row>
    <row r="11189" spans="1:8" s="66" customFormat="1">
      <c r="A11189" s="16"/>
      <c r="B11189" s="70"/>
      <c r="C11189" s="71"/>
      <c r="D11189" s="70"/>
      <c r="E11189" s="70"/>
      <c r="H11189" s="72"/>
    </row>
    <row r="11190" spans="1:8" s="66" customFormat="1">
      <c r="A11190" s="16"/>
      <c r="B11190" s="70"/>
      <c r="C11190" s="71"/>
      <c r="D11190" s="70"/>
      <c r="E11190" s="70"/>
      <c r="H11190" s="72"/>
    </row>
    <row r="11191" spans="1:8" s="66" customFormat="1">
      <c r="A11191" s="16"/>
      <c r="B11191" s="70"/>
      <c r="C11191" s="71"/>
      <c r="D11191" s="70"/>
      <c r="E11191" s="70"/>
      <c r="H11191" s="72"/>
    </row>
    <row r="11192" spans="1:8" s="66" customFormat="1">
      <c r="A11192" s="16"/>
      <c r="B11192" s="70"/>
      <c r="C11192" s="71"/>
      <c r="D11192" s="70"/>
      <c r="E11192" s="70"/>
      <c r="H11192" s="72"/>
    </row>
    <row r="11193" spans="1:8" s="66" customFormat="1">
      <c r="A11193" s="16"/>
      <c r="B11193" s="70"/>
      <c r="C11193" s="71"/>
      <c r="D11193" s="70"/>
      <c r="E11193" s="70"/>
      <c r="H11193" s="72"/>
    </row>
    <row r="11194" spans="1:8" s="66" customFormat="1">
      <c r="A11194" s="16"/>
      <c r="B11194" s="70"/>
      <c r="C11194" s="71"/>
      <c r="D11194" s="70"/>
      <c r="E11194" s="70"/>
      <c r="H11194" s="72"/>
    </row>
    <row r="11195" spans="1:8" s="66" customFormat="1">
      <c r="A11195" s="16"/>
      <c r="B11195" s="70"/>
      <c r="C11195" s="71"/>
      <c r="D11195" s="70"/>
      <c r="E11195" s="70"/>
      <c r="H11195" s="72"/>
    </row>
    <row r="11196" spans="1:8" s="66" customFormat="1">
      <c r="A11196" s="16"/>
      <c r="B11196" s="70"/>
      <c r="C11196" s="71"/>
      <c r="D11196" s="70"/>
      <c r="E11196" s="70"/>
      <c r="H11196" s="72"/>
    </row>
    <row r="11197" spans="1:8" s="66" customFormat="1">
      <c r="A11197" s="16"/>
      <c r="B11197" s="70"/>
      <c r="C11197" s="71"/>
      <c r="D11197" s="70"/>
      <c r="E11197" s="70"/>
      <c r="H11197" s="72"/>
    </row>
    <row r="11198" spans="1:8" s="66" customFormat="1">
      <c r="A11198" s="16"/>
      <c r="B11198" s="70"/>
      <c r="C11198" s="71"/>
      <c r="D11198" s="70"/>
      <c r="E11198" s="70"/>
      <c r="H11198" s="72"/>
    </row>
    <row r="11199" spans="1:8" s="66" customFormat="1">
      <c r="A11199" s="16"/>
      <c r="B11199" s="70"/>
      <c r="C11199" s="71"/>
      <c r="D11199" s="70"/>
      <c r="E11199" s="70"/>
      <c r="H11199" s="72"/>
    </row>
    <row r="11200" spans="1:8" s="66" customFormat="1">
      <c r="A11200" s="16"/>
      <c r="B11200" s="70"/>
      <c r="C11200" s="71"/>
      <c r="D11200" s="70"/>
      <c r="E11200" s="70"/>
      <c r="H11200" s="72"/>
    </row>
    <row r="11201" spans="1:8" s="66" customFormat="1">
      <c r="A11201" s="16"/>
      <c r="B11201" s="70"/>
      <c r="C11201" s="71"/>
      <c r="D11201" s="70"/>
      <c r="E11201" s="70"/>
      <c r="H11201" s="72"/>
    </row>
    <row r="11202" spans="1:8" s="66" customFormat="1">
      <c r="A11202" s="16"/>
      <c r="B11202" s="70"/>
      <c r="C11202" s="71"/>
      <c r="D11202" s="70"/>
      <c r="E11202" s="70"/>
      <c r="H11202" s="72"/>
    </row>
    <row r="11203" spans="1:8" s="66" customFormat="1">
      <c r="A11203" s="16"/>
      <c r="B11203" s="70"/>
      <c r="C11203" s="71"/>
      <c r="D11203" s="70"/>
      <c r="E11203" s="70"/>
      <c r="H11203" s="72"/>
    </row>
    <row r="11204" spans="1:8" s="66" customFormat="1">
      <c r="A11204" s="16"/>
      <c r="B11204" s="70"/>
      <c r="C11204" s="71"/>
      <c r="D11204" s="70"/>
      <c r="E11204" s="70"/>
      <c r="H11204" s="72"/>
    </row>
    <row r="11205" spans="1:8" s="66" customFormat="1">
      <c r="A11205" s="16"/>
      <c r="B11205" s="70"/>
      <c r="C11205" s="71"/>
      <c r="D11205" s="70"/>
      <c r="E11205" s="70"/>
      <c r="H11205" s="72"/>
    </row>
    <row r="11206" spans="1:8" s="66" customFormat="1">
      <c r="A11206" s="16"/>
      <c r="B11206" s="70"/>
      <c r="C11206" s="71"/>
      <c r="D11206" s="70"/>
      <c r="E11206" s="70"/>
      <c r="H11206" s="72"/>
    </row>
    <row r="11207" spans="1:8" s="66" customFormat="1">
      <c r="A11207" s="16"/>
      <c r="B11207" s="70"/>
      <c r="C11207" s="71"/>
      <c r="D11207" s="70"/>
      <c r="E11207" s="70"/>
      <c r="H11207" s="72"/>
    </row>
    <row r="11208" spans="1:8" s="66" customFormat="1">
      <c r="A11208" s="16"/>
      <c r="B11208" s="70"/>
      <c r="C11208" s="71"/>
      <c r="D11208" s="70"/>
      <c r="E11208" s="70"/>
      <c r="H11208" s="72"/>
    </row>
    <row r="11209" spans="1:8" s="66" customFormat="1">
      <c r="A11209" s="16"/>
      <c r="B11209" s="70"/>
      <c r="C11209" s="71"/>
      <c r="D11209" s="70"/>
      <c r="E11209" s="70"/>
      <c r="H11209" s="72"/>
    </row>
    <row r="11210" spans="1:8" s="66" customFormat="1">
      <c r="A11210" s="16"/>
      <c r="B11210" s="70"/>
      <c r="C11210" s="71"/>
      <c r="D11210" s="70"/>
      <c r="E11210" s="70"/>
      <c r="H11210" s="72"/>
    </row>
    <row r="11211" spans="1:8" s="66" customFormat="1">
      <c r="A11211" s="16"/>
      <c r="B11211" s="70"/>
      <c r="C11211" s="71"/>
      <c r="D11211" s="70"/>
      <c r="E11211" s="70"/>
      <c r="H11211" s="72"/>
    </row>
    <row r="11212" spans="1:8" s="66" customFormat="1">
      <c r="A11212" s="16"/>
      <c r="B11212" s="70"/>
      <c r="C11212" s="71"/>
      <c r="D11212" s="70"/>
      <c r="E11212" s="70"/>
      <c r="H11212" s="72"/>
    </row>
    <row r="11213" spans="1:8" s="66" customFormat="1">
      <c r="A11213" s="16"/>
      <c r="B11213" s="70"/>
      <c r="C11213" s="71"/>
      <c r="D11213" s="70"/>
      <c r="E11213" s="70"/>
      <c r="H11213" s="72"/>
    </row>
    <row r="11214" spans="1:8" s="66" customFormat="1">
      <c r="A11214" s="16"/>
      <c r="B11214" s="70"/>
      <c r="C11214" s="71"/>
      <c r="D11214" s="70"/>
      <c r="E11214" s="70"/>
      <c r="H11214" s="72"/>
    </row>
    <row r="11215" spans="1:8" s="66" customFormat="1">
      <c r="A11215" s="16"/>
      <c r="B11215" s="70"/>
      <c r="C11215" s="71"/>
      <c r="D11215" s="70"/>
      <c r="E11215" s="70"/>
      <c r="H11215" s="72"/>
    </row>
    <row r="11216" spans="1:8" s="66" customFormat="1">
      <c r="A11216" s="16"/>
      <c r="B11216" s="70"/>
      <c r="C11216" s="71"/>
      <c r="D11216" s="70"/>
      <c r="E11216" s="70"/>
      <c r="H11216" s="72"/>
    </row>
    <row r="11217" spans="1:8" s="66" customFormat="1">
      <c r="A11217" s="16"/>
      <c r="B11217" s="70"/>
      <c r="C11217" s="71"/>
      <c r="D11217" s="70"/>
      <c r="E11217" s="70"/>
      <c r="H11217" s="72"/>
    </row>
    <row r="11218" spans="1:8" s="66" customFormat="1">
      <c r="A11218" s="16"/>
      <c r="B11218" s="70"/>
      <c r="C11218" s="71"/>
      <c r="D11218" s="70"/>
      <c r="E11218" s="70"/>
      <c r="H11218" s="72"/>
    </row>
    <row r="11219" spans="1:8" s="66" customFormat="1">
      <c r="A11219" s="16"/>
      <c r="B11219" s="70"/>
      <c r="C11219" s="71"/>
      <c r="D11219" s="70"/>
      <c r="E11219" s="70"/>
      <c r="H11219" s="72"/>
    </row>
    <row r="11220" spans="1:8" s="66" customFormat="1">
      <c r="A11220" s="16"/>
      <c r="B11220" s="70"/>
      <c r="C11220" s="71"/>
      <c r="D11220" s="70"/>
      <c r="E11220" s="70"/>
      <c r="H11220" s="72"/>
    </row>
    <row r="11221" spans="1:8" s="66" customFormat="1">
      <c r="A11221" s="16"/>
      <c r="B11221" s="70"/>
      <c r="C11221" s="71"/>
      <c r="D11221" s="70"/>
      <c r="E11221" s="70"/>
      <c r="H11221" s="72"/>
    </row>
    <row r="11222" spans="1:8" s="66" customFormat="1">
      <c r="A11222" s="16"/>
      <c r="B11222" s="70"/>
      <c r="C11222" s="71"/>
      <c r="D11222" s="70"/>
      <c r="E11222" s="70"/>
      <c r="H11222" s="72"/>
    </row>
    <row r="11223" spans="1:8" s="66" customFormat="1">
      <c r="A11223" s="16"/>
      <c r="B11223" s="70"/>
      <c r="C11223" s="71"/>
      <c r="D11223" s="70"/>
      <c r="E11223" s="70"/>
      <c r="H11223" s="72"/>
    </row>
    <row r="11224" spans="1:8" s="66" customFormat="1">
      <c r="A11224" s="16"/>
      <c r="B11224" s="70"/>
      <c r="C11224" s="71"/>
      <c r="D11224" s="70"/>
      <c r="E11224" s="70"/>
      <c r="H11224" s="72"/>
    </row>
    <row r="11225" spans="1:8" s="66" customFormat="1">
      <c r="A11225" s="16"/>
      <c r="B11225" s="70"/>
      <c r="C11225" s="71"/>
      <c r="D11225" s="70"/>
      <c r="E11225" s="70"/>
      <c r="H11225" s="72"/>
    </row>
    <row r="11226" spans="1:8" s="66" customFormat="1">
      <c r="A11226" s="16"/>
      <c r="B11226" s="70"/>
      <c r="C11226" s="71"/>
      <c r="D11226" s="70"/>
      <c r="E11226" s="70"/>
      <c r="H11226" s="72"/>
    </row>
    <row r="11227" spans="1:8" s="66" customFormat="1">
      <c r="A11227" s="16"/>
      <c r="B11227" s="70"/>
      <c r="C11227" s="71"/>
      <c r="D11227" s="70"/>
      <c r="E11227" s="70"/>
      <c r="H11227" s="72"/>
    </row>
    <row r="11228" spans="1:8" s="66" customFormat="1">
      <c r="A11228" s="16"/>
      <c r="B11228" s="70"/>
      <c r="C11228" s="71"/>
      <c r="D11228" s="70"/>
      <c r="E11228" s="70"/>
      <c r="H11228" s="72"/>
    </row>
    <row r="11229" spans="1:8" s="66" customFormat="1">
      <c r="A11229" s="16"/>
      <c r="B11229" s="70"/>
      <c r="C11229" s="71"/>
      <c r="D11229" s="70"/>
      <c r="E11229" s="70"/>
      <c r="H11229" s="72"/>
    </row>
    <row r="11230" spans="1:8" s="66" customFormat="1">
      <c r="A11230" s="16"/>
      <c r="B11230" s="70"/>
      <c r="C11230" s="71"/>
      <c r="D11230" s="70"/>
      <c r="E11230" s="70"/>
      <c r="H11230" s="72"/>
    </row>
    <row r="11231" spans="1:8" s="66" customFormat="1">
      <c r="A11231" s="16"/>
      <c r="B11231" s="70"/>
      <c r="C11231" s="71"/>
      <c r="D11231" s="70"/>
      <c r="E11231" s="70"/>
      <c r="H11231" s="72"/>
    </row>
    <row r="11232" spans="1:8" s="66" customFormat="1">
      <c r="A11232" s="16"/>
      <c r="B11232" s="70"/>
      <c r="C11232" s="71"/>
      <c r="D11232" s="70"/>
      <c r="E11232" s="70"/>
      <c r="H11232" s="72"/>
    </row>
    <row r="11233" spans="1:8" s="66" customFormat="1">
      <c r="A11233" s="16"/>
      <c r="B11233" s="70"/>
      <c r="C11233" s="71"/>
      <c r="D11233" s="70"/>
      <c r="E11233" s="70"/>
      <c r="H11233" s="72"/>
    </row>
    <row r="11234" spans="1:8" s="66" customFormat="1">
      <c r="A11234" s="16"/>
      <c r="B11234" s="70"/>
      <c r="C11234" s="71"/>
      <c r="D11234" s="70"/>
      <c r="E11234" s="70"/>
      <c r="H11234" s="72"/>
    </row>
    <row r="11235" spans="1:8" s="66" customFormat="1">
      <c r="A11235" s="16"/>
      <c r="B11235" s="70"/>
      <c r="C11235" s="71"/>
      <c r="D11235" s="70"/>
      <c r="E11235" s="70"/>
      <c r="H11235" s="72"/>
    </row>
    <row r="11236" spans="1:8" s="66" customFormat="1">
      <c r="A11236" s="16"/>
      <c r="B11236" s="70"/>
      <c r="C11236" s="71"/>
      <c r="D11236" s="70"/>
      <c r="E11236" s="70"/>
      <c r="H11236" s="72"/>
    </row>
    <row r="11237" spans="1:8" s="66" customFormat="1">
      <c r="A11237" s="16"/>
      <c r="B11237" s="70"/>
      <c r="C11237" s="71"/>
      <c r="D11237" s="70"/>
      <c r="E11237" s="70"/>
      <c r="H11237" s="72"/>
    </row>
    <row r="11238" spans="1:8" s="66" customFormat="1">
      <c r="A11238" s="16"/>
      <c r="B11238" s="70"/>
      <c r="C11238" s="71"/>
      <c r="D11238" s="70"/>
      <c r="E11238" s="70"/>
      <c r="H11238" s="72"/>
    </row>
    <row r="11239" spans="1:8" s="66" customFormat="1">
      <c r="A11239" s="16"/>
      <c r="B11239" s="70"/>
      <c r="C11239" s="71"/>
      <c r="D11239" s="70"/>
      <c r="E11239" s="70"/>
      <c r="H11239" s="72"/>
    </row>
    <row r="11240" spans="1:8" s="66" customFormat="1">
      <c r="A11240" s="16"/>
      <c r="B11240" s="70"/>
      <c r="C11240" s="71"/>
      <c r="D11240" s="70"/>
      <c r="E11240" s="70"/>
      <c r="H11240" s="72"/>
    </row>
    <row r="11241" spans="1:8" s="66" customFormat="1">
      <c r="A11241" s="16"/>
      <c r="B11241" s="70"/>
      <c r="C11241" s="71"/>
      <c r="D11241" s="70"/>
      <c r="E11241" s="70"/>
      <c r="H11241" s="72"/>
    </row>
    <row r="11242" spans="1:8" s="66" customFormat="1">
      <c r="A11242" s="16"/>
      <c r="B11242" s="70"/>
      <c r="C11242" s="71"/>
      <c r="D11242" s="70"/>
      <c r="E11242" s="70"/>
      <c r="H11242" s="72"/>
    </row>
    <row r="11243" spans="1:8" s="66" customFormat="1">
      <c r="A11243" s="16"/>
      <c r="B11243" s="70"/>
      <c r="C11243" s="71"/>
      <c r="D11243" s="70"/>
      <c r="E11243" s="70"/>
      <c r="H11243" s="72"/>
    </row>
    <row r="11244" spans="1:8" s="66" customFormat="1">
      <c r="A11244" s="16"/>
      <c r="B11244" s="70"/>
      <c r="C11244" s="71"/>
      <c r="D11244" s="70"/>
      <c r="E11244" s="70"/>
      <c r="H11244" s="72"/>
    </row>
    <row r="11245" spans="1:8" s="66" customFormat="1">
      <c r="A11245" s="16"/>
      <c r="B11245" s="70"/>
      <c r="C11245" s="71"/>
      <c r="D11245" s="70"/>
      <c r="E11245" s="70"/>
      <c r="H11245" s="72"/>
    </row>
    <row r="11246" spans="1:8" s="66" customFormat="1">
      <c r="A11246" s="16"/>
      <c r="B11246" s="70"/>
      <c r="C11246" s="71"/>
      <c r="D11246" s="70"/>
      <c r="E11246" s="70"/>
      <c r="H11246" s="72"/>
    </row>
    <row r="11247" spans="1:8" s="66" customFormat="1">
      <c r="A11247" s="16"/>
      <c r="B11247" s="70"/>
      <c r="C11247" s="71"/>
      <c r="D11247" s="70"/>
      <c r="E11247" s="70"/>
      <c r="H11247" s="72"/>
    </row>
    <row r="11248" spans="1:8" s="66" customFormat="1">
      <c r="A11248" s="16"/>
      <c r="B11248" s="70"/>
      <c r="C11248" s="71"/>
      <c r="D11248" s="70"/>
      <c r="E11248" s="70"/>
      <c r="H11248" s="72"/>
    </row>
    <row r="11249" spans="1:8" s="66" customFormat="1">
      <c r="A11249" s="16"/>
      <c r="B11249" s="70"/>
      <c r="C11249" s="71"/>
      <c r="D11249" s="70"/>
      <c r="E11249" s="70"/>
      <c r="H11249" s="72"/>
    </row>
    <row r="11250" spans="1:8" s="66" customFormat="1">
      <c r="A11250" s="16"/>
      <c r="B11250" s="70"/>
      <c r="C11250" s="71"/>
      <c r="D11250" s="70"/>
      <c r="E11250" s="70"/>
      <c r="H11250" s="72"/>
    </row>
    <row r="11251" spans="1:8" s="66" customFormat="1">
      <c r="A11251" s="16"/>
      <c r="B11251" s="70"/>
      <c r="C11251" s="71"/>
      <c r="D11251" s="70"/>
      <c r="E11251" s="70"/>
      <c r="H11251" s="72"/>
    </row>
    <row r="11252" spans="1:8" s="66" customFormat="1">
      <c r="A11252" s="16"/>
      <c r="B11252" s="70"/>
      <c r="C11252" s="71"/>
      <c r="D11252" s="70"/>
      <c r="E11252" s="70"/>
      <c r="H11252" s="72"/>
    </row>
    <row r="11253" spans="1:8" s="66" customFormat="1">
      <c r="A11253" s="16"/>
      <c r="B11253" s="70"/>
      <c r="C11253" s="71"/>
      <c r="D11253" s="70"/>
      <c r="E11253" s="70"/>
      <c r="H11253" s="72"/>
    </row>
    <row r="11254" spans="1:8" s="66" customFormat="1">
      <c r="A11254" s="16"/>
      <c r="B11254" s="70"/>
      <c r="C11254" s="71"/>
      <c r="D11254" s="70"/>
      <c r="E11254" s="70"/>
      <c r="H11254" s="72"/>
    </row>
    <row r="11255" spans="1:8" s="66" customFormat="1">
      <c r="A11255" s="16"/>
      <c r="B11255" s="70"/>
      <c r="C11255" s="71"/>
      <c r="D11255" s="70"/>
      <c r="E11255" s="70"/>
      <c r="H11255" s="72"/>
    </row>
    <row r="11256" spans="1:8" s="66" customFormat="1">
      <c r="A11256" s="16"/>
      <c r="B11256" s="70"/>
      <c r="C11256" s="71"/>
      <c r="D11256" s="70"/>
      <c r="E11256" s="70"/>
      <c r="H11256" s="72"/>
    </row>
    <row r="11257" spans="1:8" s="66" customFormat="1">
      <c r="A11257" s="16"/>
      <c r="B11257" s="70"/>
      <c r="C11257" s="71"/>
      <c r="D11257" s="70"/>
      <c r="E11257" s="70"/>
      <c r="H11257" s="72"/>
    </row>
    <row r="11258" spans="1:8" s="66" customFormat="1">
      <c r="A11258" s="16"/>
      <c r="B11258" s="70"/>
      <c r="C11258" s="71"/>
      <c r="D11258" s="70"/>
      <c r="E11258" s="70"/>
      <c r="H11258" s="72"/>
    </row>
    <row r="11259" spans="1:8" s="66" customFormat="1">
      <c r="A11259" s="16"/>
      <c r="B11259" s="70"/>
      <c r="C11259" s="71"/>
      <c r="D11259" s="70"/>
      <c r="E11259" s="70"/>
      <c r="H11259" s="72"/>
    </row>
    <row r="11260" spans="1:8" s="66" customFormat="1">
      <c r="A11260" s="16"/>
      <c r="B11260" s="70"/>
      <c r="C11260" s="71"/>
      <c r="D11260" s="70"/>
      <c r="E11260" s="70"/>
      <c r="H11260" s="72"/>
    </row>
    <row r="11261" spans="1:8" s="66" customFormat="1">
      <c r="A11261" s="16"/>
      <c r="B11261" s="70"/>
      <c r="C11261" s="71"/>
      <c r="D11261" s="70"/>
      <c r="E11261" s="70"/>
      <c r="H11261" s="72"/>
    </row>
    <row r="11262" spans="1:8" s="66" customFormat="1">
      <c r="A11262" s="16"/>
      <c r="B11262" s="70"/>
      <c r="C11262" s="71"/>
      <c r="D11262" s="70"/>
      <c r="E11262" s="70"/>
      <c r="H11262" s="72"/>
    </row>
    <row r="11263" spans="1:8" s="66" customFormat="1">
      <c r="A11263" s="16"/>
      <c r="B11263" s="70"/>
      <c r="C11263" s="71"/>
      <c r="D11263" s="70"/>
      <c r="E11263" s="70"/>
      <c r="H11263" s="72"/>
    </row>
    <row r="11264" spans="1:8" s="66" customFormat="1">
      <c r="A11264" s="16"/>
      <c r="B11264" s="70"/>
      <c r="C11264" s="71"/>
      <c r="D11264" s="70"/>
      <c r="E11264" s="70"/>
      <c r="H11264" s="72"/>
    </row>
    <row r="11265" spans="1:8" s="66" customFormat="1">
      <c r="A11265" s="16"/>
      <c r="B11265" s="70"/>
      <c r="C11265" s="71"/>
      <c r="D11265" s="70"/>
      <c r="E11265" s="70"/>
      <c r="H11265" s="72"/>
    </row>
    <row r="11266" spans="1:8" s="66" customFormat="1">
      <c r="A11266" s="16"/>
      <c r="B11266" s="70"/>
      <c r="C11266" s="71"/>
      <c r="D11266" s="70"/>
      <c r="E11266" s="70"/>
      <c r="H11266" s="72"/>
    </row>
    <row r="11267" spans="1:8" s="66" customFormat="1">
      <c r="A11267" s="16"/>
      <c r="B11267" s="70"/>
      <c r="C11267" s="71"/>
      <c r="D11267" s="70"/>
      <c r="E11267" s="70"/>
      <c r="H11267" s="72"/>
    </row>
    <row r="11268" spans="1:8" s="66" customFormat="1">
      <c r="A11268" s="16"/>
      <c r="B11268" s="70"/>
      <c r="C11268" s="71"/>
      <c r="D11268" s="70"/>
      <c r="E11268" s="70"/>
      <c r="H11268" s="72"/>
    </row>
    <row r="11269" spans="1:8" s="66" customFormat="1">
      <c r="A11269" s="16"/>
      <c r="B11269" s="70"/>
      <c r="C11269" s="71"/>
      <c r="D11269" s="70"/>
      <c r="E11269" s="70"/>
      <c r="H11269" s="72"/>
    </row>
    <row r="11270" spans="1:8" s="66" customFormat="1">
      <c r="A11270" s="16"/>
      <c r="B11270" s="70"/>
      <c r="C11270" s="71"/>
      <c r="D11270" s="70"/>
      <c r="E11270" s="70"/>
      <c r="H11270" s="72"/>
    </row>
    <row r="11271" spans="1:8" s="66" customFormat="1">
      <c r="A11271" s="16"/>
      <c r="B11271" s="70"/>
      <c r="C11271" s="71"/>
      <c r="D11271" s="70"/>
      <c r="E11271" s="70"/>
      <c r="H11271" s="72"/>
    </row>
    <row r="11272" spans="1:8" s="66" customFormat="1">
      <c r="A11272" s="16"/>
      <c r="B11272" s="70"/>
      <c r="C11272" s="71"/>
      <c r="D11272" s="70"/>
      <c r="E11272" s="70"/>
      <c r="H11272" s="72"/>
    </row>
    <row r="11273" spans="1:8" s="66" customFormat="1">
      <c r="A11273" s="16"/>
      <c r="B11273" s="70"/>
      <c r="C11273" s="71"/>
      <c r="D11273" s="70"/>
      <c r="E11273" s="70"/>
      <c r="H11273" s="72"/>
    </row>
    <row r="11274" spans="1:8" s="66" customFormat="1">
      <c r="A11274" s="16"/>
      <c r="B11274" s="70"/>
      <c r="C11274" s="71"/>
      <c r="D11274" s="70"/>
      <c r="E11274" s="70"/>
      <c r="H11274" s="72"/>
    </row>
    <row r="11275" spans="1:8" s="66" customFormat="1">
      <c r="A11275" s="16"/>
      <c r="B11275" s="70"/>
      <c r="C11275" s="71"/>
      <c r="D11275" s="70"/>
      <c r="E11275" s="70"/>
      <c r="H11275" s="72"/>
    </row>
    <row r="11276" spans="1:8" s="66" customFormat="1">
      <c r="A11276" s="16"/>
      <c r="B11276" s="70"/>
      <c r="C11276" s="71"/>
      <c r="D11276" s="70"/>
      <c r="E11276" s="70"/>
      <c r="H11276" s="72"/>
    </row>
    <row r="11277" spans="1:8" s="66" customFormat="1">
      <c r="A11277" s="16"/>
      <c r="B11277" s="70"/>
      <c r="C11277" s="71"/>
      <c r="D11277" s="70"/>
      <c r="E11277" s="70"/>
      <c r="H11277" s="72"/>
    </row>
    <row r="11278" spans="1:8" s="66" customFormat="1">
      <c r="A11278" s="16"/>
      <c r="B11278" s="70"/>
      <c r="C11278" s="71"/>
      <c r="D11278" s="70"/>
      <c r="E11278" s="70"/>
      <c r="H11278" s="72"/>
    </row>
    <row r="11279" spans="1:8" s="66" customFormat="1">
      <c r="A11279" s="16"/>
      <c r="B11279" s="70"/>
      <c r="C11279" s="71"/>
      <c r="D11279" s="70"/>
      <c r="E11279" s="70"/>
      <c r="H11279" s="72"/>
    </row>
    <row r="11280" spans="1:8" s="66" customFormat="1">
      <c r="A11280" s="16"/>
      <c r="B11280" s="70"/>
      <c r="C11280" s="71"/>
      <c r="D11280" s="70"/>
      <c r="E11280" s="70"/>
      <c r="H11280" s="72"/>
    </row>
    <row r="11281" spans="1:8" s="66" customFormat="1">
      <c r="A11281" s="16"/>
      <c r="B11281" s="70"/>
      <c r="C11281" s="71"/>
      <c r="D11281" s="70"/>
      <c r="E11281" s="70"/>
      <c r="H11281" s="72"/>
    </row>
    <row r="11282" spans="1:8" s="66" customFormat="1">
      <c r="A11282" s="16"/>
      <c r="B11282" s="70"/>
      <c r="C11282" s="71"/>
      <c r="D11282" s="70"/>
      <c r="E11282" s="70"/>
      <c r="H11282" s="72"/>
    </row>
    <row r="11283" spans="1:8" s="66" customFormat="1">
      <c r="A11283" s="16"/>
      <c r="B11283" s="70"/>
      <c r="C11283" s="71"/>
      <c r="D11283" s="70"/>
      <c r="E11283" s="70"/>
      <c r="H11283" s="72"/>
    </row>
    <row r="11284" spans="1:8" s="66" customFormat="1">
      <c r="A11284" s="16"/>
      <c r="B11284" s="70"/>
      <c r="C11284" s="71"/>
      <c r="D11284" s="70"/>
      <c r="E11284" s="70"/>
      <c r="H11284" s="72"/>
    </row>
    <row r="11285" spans="1:8" s="66" customFormat="1">
      <c r="A11285" s="16"/>
      <c r="B11285" s="70"/>
      <c r="C11285" s="71"/>
      <c r="D11285" s="70"/>
      <c r="E11285" s="70"/>
      <c r="H11285" s="72"/>
    </row>
    <row r="11286" spans="1:8" s="66" customFormat="1">
      <c r="A11286" s="16"/>
      <c r="B11286" s="70"/>
      <c r="C11286" s="71"/>
      <c r="D11286" s="70"/>
      <c r="E11286" s="70"/>
      <c r="H11286" s="72"/>
    </row>
    <row r="11287" spans="1:8" s="66" customFormat="1">
      <c r="A11287" s="16"/>
      <c r="B11287" s="70"/>
      <c r="C11287" s="71"/>
      <c r="D11287" s="70"/>
      <c r="E11287" s="70"/>
      <c r="H11287" s="72"/>
    </row>
    <row r="11288" spans="1:8" s="66" customFormat="1">
      <c r="A11288" s="16"/>
      <c r="B11288" s="70"/>
      <c r="C11288" s="71"/>
      <c r="D11288" s="70"/>
      <c r="E11288" s="70"/>
      <c r="H11288" s="72"/>
    </row>
    <row r="11289" spans="1:8" s="66" customFormat="1">
      <c r="A11289" s="16"/>
      <c r="B11289" s="70"/>
      <c r="C11289" s="71"/>
      <c r="D11289" s="70"/>
      <c r="E11289" s="70"/>
      <c r="H11289" s="72"/>
    </row>
    <row r="11290" spans="1:8" s="66" customFormat="1">
      <c r="A11290" s="16"/>
      <c r="B11290" s="70"/>
      <c r="C11290" s="71"/>
      <c r="D11290" s="70"/>
      <c r="E11290" s="70"/>
      <c r="H11290" s="72"/>
    </row>
    <row r="11291" spans="1:8" s="66" customFormat="1">
      <c r="A11291" s="16"/>
      <c r="B11291" s="70"/>
      <c r="C11291" s="71"/>
      <c r="D11291" s="70"/>
      <c r="E11291" s="70"/>
      <c r="H11291" s="72"/>
    </row>
    <row r="11292" spans="1:8" s="66" customFormat="1">
      <c r="A11292" s="16"/>
      <c r="B11292" s="70"/>
      <c r="C11292" s="71"/>
      <c r="D11292" s="70"/>
      <c r="E11292" s="70"/>
      <c r="H11292" s="72"/>
    </row>
    <row r="11293" spans="1:8" s="66" customFormat="1">
      <c r="A11293" s="16"/>
      <c r="B11293" s="70"/>
      <c r="C11293" s="71"/>
      <c r="D11293" s="70"/>
      <c r="E11293" s="70"/>
      <c r="H11293" s="72"/>
    </row>
    <row r="11294" spans="1:8" s="66" customFormat="1">
      <c r="A11294" s="16"/>
      <c r="B11294" s="70"/>
      <c r="C11294" s="71"/>
      <c r="D11294" s="70"/>
      <c r="E11294" s="70"/>
      <c r="H11294" s="72"/>
    </row>
    <row r="11295" spans="1:8" s="66" customFormat="1">
      <c r="A11295" s="16"/>
      <c r="B11295" s="70"/>
      <c r="C11295" s="71"/>
      <c r="D11295" s="70"/>
      <c r="E11295" s="70"/>
      <c r="H11295" s="72"/>
    </row>
    <row r="11296" spans="1:8" s="66" customFormat="1">
      <c r="A11296" s="16"/>
      <c r="B11296" s="70"/>
      <c r="C11296" s="71"/>
      <c r="D11296" s="70"/>
      <c r="E11296" s="70"/>
      <c r="H11296" s="72"/>
    </row>
    <row r="11297" spans="1:8" s="66" customFormat="1">
      <c r="A11297" s="16"/>
      <c r="B11297" s="70"/>
      <c r="C11297" s="71"/>
      <c r="D11297" s="70"/>
      <c r="E11297" s="70"/>
      <c r="H11297" s="72"/>
    </row>
    <row r="11298" spans="1:8" s="66" customFormat="1">
      <c r="A11298" s="16"/>
      <c r="B11298" s="70"/>
      <c r="C11298" s="71"/>
      <c r="D11298" s="70"/>
      <c r="E11298" s="70"/>
      <c r="H11298" s="72"/>
    </row>
    <row r="11299" spans="1:8" s="66" customFormat="1">
      <c r="A11299" s="16"/>
      <c r="B11299" s="70"/>
      <c r="C11299" s="71"/>
      <c r="D11299" s="70"/>
      <c r="E11299" s="70"/>
      <c r="H11299" s="72"/>
    </row>
    <row r="11300" spans="1:8" s="66" customFormat="1">
      <c r="A11300" s="16"/>
      <c r="B11300" s="70"/>
      <c r="C11300" s="71"/>
      <c r="D11300" s="70"/>
      <c r="E11300" s="70"/>
      <c r="H11300" s="72"/>
    </row>
    <row r="11301" spans="1:8" s="66" customFormat="1">
      <c r="A11301" s="16"/>
      <c r="B11301" s="70"/>
      <c r="C11301" s="71"/>
      <c r="D11301" s="70"/>
      <c r="E11301" s="70"/>
      <c r="H11301" s="72"/>
    </row>
    <row r="11302" spans="1:8" s="66" customFormat="1">
      <c r="A11302" s="16"/>
      <c r="B11302" s="70"/>
      <c r="C11302" s="71"/>
      <c r="D11302" s="70"/>
      <c r="E11302" s="70"/>
      <c r="H11302" s="72"/>
    </row>
    <row r="11303" spans="1:8" s="66" customFormat="1">
      <c r="A11303" s="16"/>
      <c r="B11303" s="70"/>
      <c r="C11303" s="71"/>
      <c r="D11303" s="70"/>
      <c r="E11303" s="70"/>
      <c r="H11303" s="72"/>
    </row>
    <row r="11304" spans="1:8" s="66" customFormat="1">
      <c r="A11304" s="16"/>
      <c r="B11304" s="70"/>
      <c r="C11304" s="71"/>
      <c r="D11304" s="70"/>
      <c r="E11304" s="70"/>
      <c r="H11304" s="72"/>
    </row>
    <row r="11305" spans="1:8" s="66" customFormat="1">
      <c r="A11305" s="16"/>
      <c r="B11305" s="70"/>
      <c r="C11305" s="71"/>
      <c r="D11305" s="70"/>
      <c r="E11305" s="70"/>
      <c r="H11305" s="72"/>
    </row>
    <row r="11306" spans="1:8" s="66" customFormat="1">
      <c r="A11306" s="16"/>
      <c r="B11306" s="70"/>
      <c r="C11306" s="71"/>
      <c r="D11306" s="70"/>
      <c r="E11306" s="70"/>
      <c r="H11306" s="72"/>
    </row>
    <row r="11307" spans="1:8" s="66" customFormat="1">
      <c r="A11307" s="16"/>
      <c r="B11307" s="70"/>
      <c r="C11307" s="71"/>
      <c r="D11307" s="70"/>
      <c r="E11307" s="70"/>
      <c r="H11307" s="72"/>
    </row>
    <row r="11308" spans="1:8" s="66" customFormat="1">
      <c r="A11308" s="16"/>
      <c r="B11308" s="70"/>
      <c r="C11308" s="71"/>
      <c r="D11308" s="70"/>
      <c r="E11308" s="70"/>
      <c r="H11308" s="72"/>
    </row>
    <row r="11309" spans="1:8" s="66" customFormat="1">
      <c r="A11309" s="16"/>
      <c r="B11309" s="70"/>
      <c r="C11309" s="71"/>
      <c r="D11309" s="70"/>
      <c r="E11309" s="70"/>
      <c r="H11309" s="72"/>
    </row>
    <row r="11310" spans="1:8" s="66" customFormat="1">
      <c r="A11310" s="16"/>
      <c r="B11310" s="70"/>
      <c r="C11310" s="71"/>
      <c r="D11310" s="70"/>
      <c r="E11310" s="70"/>
      <c r="H11310" s="72"/>
    </row>
    <row r="11311" spans="1:8" s="66" customFormat="1">
      <c r="A11311" s="16"/>
      <c r="B11311" s="70"/>
      <c r="C11311" s="71"/>
      <c r="D11311" s="70"/>
      <c r="E11311" s="70"/>
      <c r="H11311" s="72"/>
    </row>
    <row r="11312" spans="1:8" s="66" customFormat="1">
      <c r="A11312" s="16"/>
      <c r="B11312" s="70"/>
      <c r="C11312" s="71"/>
      <c r="D11312" s="70"/>
      <c r="E11312" s="70"/>
      <c r="H11312" s="72"/>
    </row>
    <row r="11313" spans="1:8" s="66" customFormat="1">
      <c r="A11313" s="16"/>
      <c r="B11313" s="70"/>
      <c r="C11313" s="71"/>
      <c r="D11313" s="70"/>
      <c r="E11313" s="70"/>
      <c r="H11313" s="72"/>
    </row>
    <row r="11314" spans="1:8" s="66" customFormat="1">
      <c r="A11314" s="16"/>
      <c r="B11314" s="70"/>
      <c r="C11314" s="71"/>
      <c r="D11314" s="70"/>
      <c r="E11314" s="70"/>
      <c r="H11314" s="72"/>
    </row>
    <row r="11315" spans="1:8" s="66" customFormat="1">
      <c r="A11315" s="16"/>
      <c r="B11315" s="70"/>
      <c r="C11315" s="71"/>
      <c r="D11315" s="70"/>
      <c r="E11315" s="70"/>
      <c r="H11315" s="72"/>
    </row>
    <row r="11316" spans="1:8" s="66" customFormat="1">
      <c r="A11316" s="16"/>
      <c r="B11316" s="70"/>
      <c r="C11316" s="71"/>
      <c r="D11316" s="70"/>
      <c r="E11316" s="70"/>
      <c r="H11316" s="72"/>
    </row>
    <row r="11317" spans="1:8" s="66" customFormat="1">
      <c r="A11317" s="16"/>
      <c r="B11317" s="70"/>
      <c r="C11317" s="71"/>
      <c r="D11317" s="70"/>
      <c r="E11317" s="70"/>
      <c r="H11317" s="72"/>
    </row>
    <row r="11318" spans="1:8" s="66" customFormat="1">
      <c r="A11318" s="16"/>
      <c r="B11318" s="70"/>
      <c r="C11318" s="71"/>
      <c r="D11318" s="70"/>
      <c r="E11318" s="70"/>
      <c r="H11318" s="72"/>
    </row>
    <row r="11319" spans="1:8" s="66" customFormat="1">
      <c r="A11319" s="16"/>
      <c r="B11319" s="70"/>
      <c r="C11319" s="71"/>
      <c r="D11319" s="70"/>
      <c r="E11319" s="70"/>
      <c r="H11319" s="72"/>
    </row>
    <row r="11320" spans="1:8" s="66" customFormat="1">
      <c r="A11320" s="16"/>
      <c r="B11320" s="70"/>
      <c r="C11320" s="71"/>
      <c r="D11320" s="70"/>
      <c r="E11320" s="70"/>
      <c r="H11320" s="72"/>
    </row>
    <row r="11321" spans="1:8" s="66" customFormat="1">
      <c r="A11321" s="16"/>
      <c r="B11321" s="70"/>
      <c r="C11321" s="71"/>
      <c r="D11321" s="70"/>
      <c r="E11321" s="70"/>
      <c r="H11321" s="72"/>
    </row>
    <row r="11322" spans="1:8" s="66" customFormat="1">
      <c r="A11322" s="16"/>
      <c r="B11322" s="70"/>
      <c r="C11322" s="71"/>
      <c r="D11322" s="70"/>
      <c r="E11322" s="70"/>
      <c r="H11322" s="72"/>
    </row>
    <row r="11323" spans="1:8" s="66" customFormat="1">
      <c r="A11323" s="16"/>
      <c r="B11323" s="70"/>
      <c r="C11323" s="71"/>
      <c r="D11323" s="70"/>
      <c r="E11323" s="70"/>
      <c r="H11323" s="72"/>
    </row>
    <row r="11324" spans="1:8" s="66" customFormat="1">
      <c r="A11324" s="16"/>
      <c r="B11324" s="70"/>
      <c r="C11324" s="71"/>
      <c r="D11324" s="70"/>
      <c r="E11324" s="70"/>
      <c r="H11324" s="72"/>
    </row>
    <row r="11325" spans="1:8" s="66" customFormat="1">
      <c r="A11325" s="16"/>
      <c r="B11325" s="70"/>
      <c r="C11325" s="71"/>
      <c r="D11325" s="70"/>
      <c r="E11325" s="70"/>
      <c r="H11325" s="72"/>
    </row>
    <row r="11326" spans="1:8" s="66" customFormat="1">
      <c r="A11326" s="16"/>
      <c r="B11326" s="70"/>
      <c r="C11326" s="71"/>
      <c r="D11326" s="70"/>
      <c r="E11326" s="70"/>
      <c r="H11326" s="72"/>
    </row>
    <row r="11327" spans="1:8" s="66" customFormat="1">
      <c r="A11327" s="16"/>
      <c r="B11327" s="70"/>
      <c r="C11327" s="71"/>
      <c r="D11327" s="70"/>
      <c r="E11327" s="70"/>
      <c r="H11327" s="72"/>
    </row>
    <row r="11328" spans="1:8" s="66" customFormat="1">
      <c r="A11328" s="16"/>
      <c r="B11328" s="70"/>
      <c r="C11328" s="71"/>
      <c r="D11328" s="70"/>
      <c r="E11328" s="70"/>
      <c r="H11328" s="72"/>
    </row>
    <row r="11329" spans="1:8" s="66" customFormat="1">
      <c r="A11329" s="16"/>
      <c r="B11329" s="70"/>
      <c r="C11329" s="71"/>
      <c r="D11329" s="70"/>
      <c r="E11329" s="70"/>
      <c r="H11329" s="72"/>
    </row>
    <row r="11330" spans="1:8" s="66" customFormat="1">
      <c r="A11330" s="16"/>
      <c r="B11330" s="70"/>
      <c r="C11330" s="71"/>
      <c r="D11330" s="70"/>
      <c r="E11330" s="70"/>
      <c r="H11330" s="72"/>
    </row>
    <row r="11331" spans="1:8" s="66" customFormat="1">
      <c r="A11331" s="16"/>
      <c r="B11331" s="70"/>
      <c r="C11331" s="71"/>
      <c r="D11331" s="70"/>
      <c r="E11331" s="70"/>
      <c r="H11331" s="72"/>
    </row>
    <row r="11332" spans="1:8" s="66" customFormat="1">
      <c r="A11332" s="16"/>
      <c r="B11332" s="70"/>
      <c r="C11332" s="71"/>
      <c r="D11332" s="70"/>
      <c r="E11332" s="70"/>
      <c r="H11332" s="72"/>
    </row>
    <row r="11333" spans="1:8" s="66" customFormat="1">
      <c r="A11333" s="16"/>
      <c r="B11333" s="70"/>
      <c r="C11333" s="71"/>
      <c r="D11333" s="70"/>
      <c r="E11333" s="70"/>
      <c r="H11333" s="72"/>
    </row>
    <row r="11334" spans="1:8" s="66" customFormat="1">
      <c r="A11334" s="16"/>
      <c r="B11334" s="70"/>
      <c r="C11334" s="71"/>
      <c r="D11334" s="70"/>
      <c r="E11334" s="70"/>
      <c r="H11334" s="72"/>
    </row>
    <row r="11335" spans="1:8" s="66" customFormat="1">
      <c r="A11335" s="16"/>
      <c r="B11335" s="70"/>
      <c r="C11335" s="71"/>
      <c r="D11335" s="70"/>
      <c r="E11335" s="70"/>
      <c r="H11335" s="72"/>
    </row>
    <row r="11336" spans="1:8" s="66" customFormat="1">
      <c r="A11336" s="16"/>
      <c r="B11336" s="70"/>
      <c r="C11336" s="71"/>
      <c r="D11336" s="70"/>
      <c r="E11336" s="70"/>
      <c r="H11336" s="72"/>
    </row>
    <row r="11337" spans="1:8" s="66" customFormat="1">
      <c r="A11337" s="16"/>
      <c r="B11337" s="70"/>
      <c r="C11337" s="71"/>
      <c r="D11337" s="70"/>
      <c r="E11337" s="70"/>
      <c r="H11337" s="72"/>
    </row>
    <row r="11338" spans="1:8" s="66" customFormat="1">
      <c r="A11338" s="16"/>
      <c r="B11338" s="70"/>
      <c r="C11338" s="71"/>
      <c r="D11338" s="70"/>
      <c r="E11338" s="70"/>
      <c r="H11338" s="72"/>
    </row>
    <row r="11339" spans="1:8" s="66" customFormat="1">
      <c r="A11339" s="16"/>
      <c r="B11339" s="70"/>
      <c r="C11339" s="71"/>
      <c r="D11339" s="70"/>
      <c r="E11339" s="70"/>
      <c r="H11339" s="72"/>
    </row>
    <row r="11340" spans="1:8" s="66" customFormat="1">
      <c r="A11340" s="16"/>
      <c r="B11340" s="70"/>
      <c r="C11340" s="71"/>
      <c r="D11340" s="70"/>
      <c r="E11340" s="70"/>
      <c r="H11340" s="72"/>
    </row>
    <row r="11341" spans="1:8" s="66" customFormat="1">
      <c r="A11341" s="16"/>
      <c r="B11341" s="70"/>
      <c r="C11341" s="71"/>
      <c r="D11341" s="70"/>
      <c r="E11341" s="70"/>
      <c r="H11341" s="72"/>
    </row>
    <row r="11342" spans="1:8" s="66" customFormat="1">
      <c r="A11342" s="16"/>
      <c r="B11342" s="70"/>
      <c r="C11342" s="71"/>
      <c r="D11342" s="70"/>
      <c r="E11342" s="70"/>
      <c r="H11342" s="72"/>
    </row>
    <row r="11343" spans="1:8" s="66" customFormat="1">
      <c r="A11343" s="16"/>
      <c r="B11343" s="70"/>
      <c r="C11343" s="71"/>
      <c r="D11343" s="70"/>
      <c r="E11343" s="70"/>
      <c r="H11343" s="72"/>
    </row>
    <row r="11344" spans="1:8" s="66" customFormat="1">
      <c r="A11344" s="16"/>
      <c r="B11344" s="70"/>
      <c r="C11344" s="71"/>
      <c r="D11344" s="70"/>
      <c r="E11344" s="70"/>
      <c r="H11344" s="72"/>
    </row>
    <row r="11345" spans="1:8" s="66" customFormat="1">
      <c r="A11345" s="16"/>
      <c r="B11345" s="70"/>
      <c r="C11345" s="71"/>
      <c r="D11345" s="70"/>
      <c r="E11345" s="70"/>
      <c r="H11345" s="72"/>
    </row>
    <row r="11346" spans="1:8" s="66" customFormat="1">
      <c r="A11346" s="16"/>
      <c r="B11346" s="70"/>
      <c r="C11346" s="71"/>
      <c r="D11346" s="70"/>
      <c r="E11346" s="70"/>
      <c r="H11346" s="72"/>
    </row>
    <row r="11347" spans="1:8" s="66" customFormat="1">
      <c r="A11347" s="16"/>
      <c r="B11347" s="70"/>
      <c r="C11347" s="71"/>
      <c r="D11347" s="70"/>
      <c r="E11347" s="70"/>
      <c r="H11347" s="72"/>
    </row>
    <row r="11348" spans="1:8" s="66" customFormat="1">
      <c r="A11348" s="16"/>
      <c r="B11348" s="70"/>
      <c r="C11348" s="71"/>
      <c r="D11348" s="70"/>
      <c r="E11348" s="70"/>
      <c r="H11348" s="72"/>
    </row>
    <row r="11349" spans="1:8" s="66" customFormat="1">
      <c r="A11349" s="16"/>
      <c r="B11349" s="70"/>
      <c r="C11349" s="71"/>
      <c r="D11349" s="70"/>
      <c r="E11349" s="70"/>
      <c r="H11349" s="72"/>
    </row>
    <row r="11350" spans="1:8" s="66" customFormat="1">
      <c r="A11350" s="16"/>
      <c r="B11350" s="70"/>
      <c r="C11350" s="71"/>
      <c r="D11350" s="70"/>
      <c r="E11350" s="70"/>
      <c r="H11350" s="72"/>
    </row>
    <row r="11351" spans="1:8" s="66" customFormat="1">
      <c r="A11351" s="16"/>
      <c r="B11351" s="70"/>
      <c r="C11351" s="71"/>
      <c r="D11351" s="70"/>
      <c r="E11351" s="70"/>
      <c r="H11351" s="72"/>
    </row>
    <row r="11352" spans="1:8" s="66" customFormat="1">
      <c r="A11352" s="16"/>
      <c r="B11352" s="70"/>
      <c r="C11352" s="71"/>
      <c r="D11352" s="70"/>
      <c r="E11352" s="70"/>
      <c r="H11352" s="72"/>
    </row>
    <row r="11353" spans="1:8" s="66" customFormat="1">
      <c r="A11353" s="16"/>
      <c r="B11353" s="70"/>
      <c r="C11353" s="71"/>
      <c r="D11353" s="70"/>
      <c r="E11353" s="70"/>
      <c r="H11353" s="72"/>
    </row>
    <row r="11354" spans="1:8" s="66" customFormat="1">
      <c r="A11354" s="16"/>
      <c r="B11354" s="70"/>
      <c r="C11354" s="71"/>
      <c r="D11354" s="70"/>
      <c r="E11354" s="70"/>
      <c r="H11354" s="72"/>
    </row>
    <row r="11355" spans="1:8" s="66" customFormat="1">
      <c r="A11355" s="16"/>
      <c r="B11355" s="70"/>
      <c r="C11355" s="71"/>
      <c r="D11355" s="70"/>
      <c r="E11355" s="70"/>
      <c r="H11355" s="72"/>
    </row>
    <row r="11356" spans="1:8" s="66" customFormat="1">
      <c r="A11356" s="16"/>
      <c r="B11356" s="70"/>
      <c r="C11356" s="71"/>
      <c r="D11356" s="70"/>
      <c r="E11356" s="70"/>
      <c r="H11356" s="72"/>
    </row>
    <row r="11357" spans="1:8" s="66" customFormat="1">
      <c r="A11357" s="16"/>
      <c r="B11357" s="70"/>
      <c r="C11357" s="71"/>
      <c r="D11357" s="70"/>
      <c r="E11357" s="70"/>
      <c r="H11357" s="72"/>
    </row>
    <row r="11358" spans="1:8" s="66" customFormat="1">
      <c r="A11358" s="16"/>
      <c r="B11358" s="70"/>
      <c r="C11358" s="71"/>
      <c r="D11358" s="70"/>
      <c r="E11358" s="70"/>
      <c r="H11358" s="72"/>
    </row>
    <row r="11359" spans="1:8" s="66" customFormat="1">
      <c r="A11359" s="16"/>
      <c r="B11359" s="70"/>
      <c r="C11359" s="71"/>
      <c r="D11359" s="70"/>
      <c r="E11359" s="70"/>
      <c r="H11359" s="72"/>
    </row>
    <row r="11360" spans="1:8" s="66" customFormat="1">
      <c r="A11360" s="16"/>
      <c r="B11360" s="70"/>
      <c r="C11360" s="71"/>
      <c r="D11360" s="70"/>
      <c r="E11360" s="70"/>
      <c r="H11360" s="72"/>
    </row>
    <row r="11361" spans="1:8" s="66" customFormat="1">
      <c r="A11361" s="16"/>
      <c r="B11361" s="70"/>
      <c r="C11361" s="71"/>
      <c r="D11361" s="70"/>
      <c r="E11361" s="70"/>
      <c r="H11361" s="72"/>
    </row>
    <row r="11362" spans="1:8" s="66" customFormat="1">
      <c r="A11362" s="16"/>
      <c r="B11362" s="70"/>
      <c r="C11362" s="71"/>
      <c r="D11362" s="70"/>
      <c r="E11362" s="70"/>
      <c r="H11362" s="72"/>
    </row>
    <row r="11363" spans="1:8" s="66" customFormat="1">
      <c r="A11363" s="16"/>
      <c r="B11363" s="70"/>
      <c r="C11363" s="71"/>
      <c r="D11363" s="70"/>
      <c r="E11363" s="70"/>
      <c r="H11363" s="72"/>
    </row>
    <row r="11364" spans="1:8" s="66" customFormat="1">
      <c r="A11364" s="16"/>
      <c r="B11364" s="70"/>
      <c r="C11364" s="71"/>
      <c r="D11364" s="70"/>
      <c r="E11364" s="70"/>
      <c r="H11364" s="72"/>
    </row>
    <row r="11365" spans="1:8" s="66" customFormat="1">
      <c r="A11365" s="16"/>
      <c r="B11365" s="70"/>
      <c r="C11365" s="71"/>
      <c r="D11365" s="70"/>
      <c r="E11365" s="70"/>
      <c r="H11365" s="72"/>
    </row>
    <row r="11366" spans="1:8" s="66" customFormat="1">
      <c r="A11366" s="16"/>
      <c r="B11366" s="70"/>
      <c r="C11366" s="71"/>
      <c r="D11366" s="70"/>
      <c r="E11366" s="70"/>
      <c r="H11366" s="72"/>
    </row>
    <row r="11367" spans="1:8" s="66" customFormat="1">
      <c r="A11367" s="16"/>
      <c r="B11367" s="70"/>
      <c r="C11367" s="71"/>
      <c r="D11367" s="70"/>
      <c r="E11367" s="70"/>
      <c r="H11367" s="72"/>
    </row>
    <row r="11368" spans="1:8" s="66" customFormat="1">
      <c r="A11368" s="16"/>
      <c r="B11368" s="70"/>
      <c r="C11368" s="71"/>
      <c r="D11368" s="70"/>
      <c r="E11368" s="70"/>
      <c r="H11368" s="72"/>
    </row>
    <row r="11369" spans="1:8" s="66" customFormat="1">
      <c r="A11369" s="16"/>
      <c r="B11369" s="70"/>
      <c r="C11369" s="71"/>
      <c r="D11369" s="70"/>
      <c r="E11369" s="70"/>
      <c r="H11369" s="72"/>
    </row>
    <row r="11370" spans="1:8" s="66" customFormat="1">
      <c r="A11370" s="16"/>
      <c r="B11370" s="70"/>
      <c r="C11370" s="71"/>
      <c r="D11370" s="70"/>
      <c r="E11370" s="70"/>
      <c r="H11370" s="72"/>
    </row>
    <row r="11371" spans="1:8" s="66" customFormat="1">
      <c r="A11371" s="16"/>
      <c r="B11371" s="70"/>
      <c r="C11371" s="71"/>
      <c r="D11371" s="70"/>
      <c r="E11371" s="70"/>
      <c r="H11371" s="72"/>
    </row>
    <row r="11372" spans="1:8" s="66" customFormat="1">
      <c r="A11372" s="16"/>
      <c r="B11372" s="70"/>
      <c r="C11372" s="71"/>
      <c r="D11372" s="70"/>
      <c r="E11372" s="70"/>
      <c r="H11372" s="72"/>
    </row>
    <row r="11373" spans="1:8" s="66" customFormat="1">
      <c r="A11373" s="16"/>
      <c r="B11373" s="70"/>
      <c r="C11373" s="71"/>
      <c r="D11373" s="70"/>
      <c r="E11373" s="70"/>
      <c r="H11373" s="72"/>
    </row>
    <row r="11374" spans="1:8" s="66" customFormat="1">
      <c r="A11374" s="16"/>
      <c r="B11374" s="70"/>
      <c r="C11374" s="71"/>
      <c r="D11374" s="70"/>
      <c r="E11374" s="70"/>
      <c r="H11374" s="72"/>
    </row>
    <row r="11375" spans="1:8" s="66" customFormat="1">
      <c r="A11375" s="16"/>
      <c r="B11375" s="70"/>
      <c r="C11375" s="71"/>
      <c r="D11375" s="70"/>
      <c r="E11375" s="70"/>
      <c r="H11375" s="72"/>
    </row>
    <row r="11376" spans="1:8" s="66" customFormat="1">
      <c r="A11376" s="16"/>
      <c r="B11376" s="70"/>
      <c r="C11376" s="71"/>
      <c r="D11376" s="70"/>
      <c r="E11376" s="70"/>
      <c r="H11376" s="72"/>
    </row>
    <row r="11377" spans="1:8" s="66" customFormat="1">
      <c r="A11377" s="16"/>
      <c r="B11377" s="70"/>
      <c r="C11377" s="71"/>
      <c r="D11377" s="70"/>
      <c r="E11377" s="70"/>
      <c r="H11377" s="72"/>
    </row>
    <row r="11378" spans="1:8" s="66" customFormat="1">
      <c r="A11378" s="16"/>
      <c r="B11378" s="70"/>
      <c r="C11378" s="71"/>
      <c r="D11378" s="70"/>
      <c r="E11378" s="70"/>
      <c r="H11378" s="72"/>
    </row>
    <row r="11379" spans="1:8" s="66" customFormat="1">
      <c r="A11379" s="16"/>
      <c r="B11379" s="70"/>
      <c r="C11379" s="71"/>
      <c r="D11379" s="70"/>
      <c r="E11379" s="70"/>
      <c r="H11379" s="72"/>
    </row>
    <row r="11380" spans="1:8" s="66" customFormat="1">
      <c r="A11380" s="16"/>
      <c r="B11380" s="70"/>
      <c r="C11380" s="71"/>
      <c r="D11380" s="70"/>
      <c r="E11380" s="70"/>
      <c r="H11380" s="72"/>
    </row>
    <row r="11381" spans="1:8" s="66" customFormat="1">
      <c r="A11381" s="16"/>
      <c r="B11381" s="70"/>
      <c r="C11381" s="71"/>
      <c r="D11381" s="70"/>
      <c r="E11381" s="70"/>
      <c r="H11381" s="72"/>
    </row>
    <row r="11382" spans="1:8" s="66" customFormat="1">
      <c r="A11382" s="16"/>
      <c r="B11382" s="70"/>
      <c r="C11382" s="71"/>
      <c r="D11382" s="70"/>
      <c r="E11382" s="70"/>
      <c r="H11382" s="72"/>
    </row>
    <row r="11383" spans="1:8" s="66" customFormat="1">
      <c r="A11383" s="16"/>
      <c r="B11383" s="70"/>
      <c r="C11383" s="71"/>
      <c r="D11383" s="70"/>
      <c r="E11383" s="70"/>
      <c r="H11383" s="72"/>
    </row>
    <row r="11384" spans="1:8" s="66" customFormat="1">
      <c r="A11384" s="16"/>
      <c r="B11384" s="70"/>
      <c r="C11384" s="71"/>
      <c r="D11384" s="70"/>
      <c r="E11384" s="70"/>
      <c r="H11384" s="72"/>
    </row>
    <row r="11385" spans="1:8" s="66" customFormat="1">
      <c r="A11385" s="16"/>
      <c r="B11385" s="70"/>
      <c r="C11385" s="71"/>
      <c r="D11385" s="70"/>
      <c r="E11385" s="70"/>
      <c r="H11385" s="72"/>
    </row>
    <row r="11386" spans="1:8" s="66" customFormat="1">
      <c r="A11386" s="16"/>
      <c r="B11386" s="70"/>
      <c r="C11386" s="71"/>
      <c r="D11386" s="70"/>
      <c r="E11386" s="70"/>
      <c r="H11386" s="72"/>
    </row>
    <row r="11387" spans="1:8" s="66" customFormat="1">
      <c r="A11387" s="16"/>
      <c r="B11387" s="70"/>
      <c r="C11387" s="71"/>
      <c r="D11387" s="70"/>
      <c r="E11387" s="70"/>
      <c r="H11387" s="72"/>
    </row>
    <row r="11388" spans="1:8" s="66" customFormat="1">
      <c r="A11388" s="16"/>
      <c r="B11388" s="70"/>
      <c r="C11388" s="71"/>
      <c r="D11388" s="70"/>
      <c r="E11388" s="70"/>
      <c r="H11388" s="72"/>
    </row>
    <row r="11389" spans="1:8" s="66" customFormat="1">
      <c r="A11389" s="16"/>
      <c r="B11389" s="70"/>
      <c r="C11389" s="71"/>
      <c r="D11389" s="70"/>
      <c r="E11389" s="70"/>
      <c r="H11389" s="72"/>
    </row>
    <row r="11390" spans="1:8" s="66" customFormat="1">
      <c r="A11390" s="16"/>
      <c r="B11390" s="70"/>
      <c r="C11390" s="71"/>
      <c r="D11390" s="70"/>
      <c r="E11390" s="70"/>
      <c r="H11390" s="72"/>
    </row>
    <row r="11391" spans="1:8" s="66" customFormat="1">
      <c r="A11391" s="16"/>
      <c r="B11391" s="70"/>
      <c r="C11391" s="71"/>
      <c r="D11391" s="70"/>
      <c r="E11391" s="70"/>
      <c r="H11391" s="72"/>
    </row>
    <row r="11392" spans="1:8" s="66" customFormat="1">
      <c r="A11392" s="16"/>
      <c r="B11392" s="70"/>
      <c r="C11392" s="71"/>
      <c r="D11392" s="70"/>
      <c r="E11392" s="70"/>
      <c r="H11392" s="72"/>
    </row>
    <row r="11393" spans="1:8" s="66" customFormat="1">
      <c r="A11393" s="16"/>
      <c r="B11393" s="70"/>
      <c r="C11393" s="71"/>
      <c r="D11393" s="70"/>
      <c r="E11393" s="70"/>
      <c r="H11393" s="72"/>
    </row>
    <row r="11394" spans="1:8" s="66" customFormat="1">
      <c r="A11394" s="16"/>
      <c r="B11394" s="70"/>
      <c r="C11394" s="71"/>
      <c r="D11394" s="70"/>
      <c r="E11394" s="70"/>
      <c r="H11394" s="72"/>
    </row>
    <row r="11395" spans="1:8" s="66" customFormat="1">
      <c r="A11395" s="16"/>
      <c r="B11395" s="70"/>
      <c r="C11395" s="71"/>
      <c r="D11395" s="70"/>
      <c r="E11395" s="70"/>
      <c r="H11395" s="72"/>
    </row>
    <row r="11396" spans="1:8" s="66" customFormat="1">
      <c r="A11396" s="16"/>
      <c r="B11396" s="70"/>
      <c r="C11396" s="71"/>
      <c r="D11396" s="70"/>
      <c r="E11396" s="70"/>
      <c r="H11396" s="72"/>
    </row>
    <row r="11397" spans="1:8" s="66" customFormat="1">
      <c r="A11397" s="16"/>
      <c r="B11397" s="70"/>
      <c r="C11397" s="71"/>
      <c r="D11397" s="70"/>
      <c r="E11397" s="70"/>
      <c r="H11397" s="72"/>
    </row>
    <row r="11398" spans="1:8" s="66" customFormat="1">
      <c r="A11398" s="16"/>
      <c r="B11398" s="70"/>
      <c r="C11398" s="71"/>
      <c r="D11398" s="70"/>
      <c r="E11398" s="70"/>
      <c r="H11398" s="72"/>
    </row>
    <row r="11399" spans="1:8" s="66" customFormat="1">
      <c r="A11399" s="16"/>
      <c r="B11399" s="70"/>
      <c r="C11399" s="71"/>
      <c r="D11399" s="70"/>
      <c r="E11399" s="70"/>
      <c r="H11399" s="72"/>
    </row>
    <row r="11400" spans="1:8" s="66" customFormat="1">
      <c r="A11400" s="16"/>
      <c r="B11400" s="70"/>
      <c r="C11400" s="71"/>
      <c r="D11400" s="70"/>
      <c r="E11400" s="70"/>
      <c r="H11400" s="72"/>
    </row>
    <row r="11401" spans="1:8" s="66" customFormat="1">
      <c r="A11401" s="16"/>
      <c r="B11401" s="70"/>
      <c r="C11401" s="71"/>
      <c r="D11401" s="70"/>
      <c r="E11401" s="70"/>
      <c r="H11401" s="72"/>
    </row>
    <row r="11402" spans="1:8" s="66" customFormat="1">
      <c r="A11402" s="16"/>
      <c r="B11402" s="70"/>
      <c r="C11402" s="71"/>
      <c r="D11402" s="70"/>
      <c r="E11402" s="70"/>
      <c r="H11402" s="72"/>
    </row>
    <row r="11403" spans="1:8" s="66" customFormat="1">
      <c r="A11403" s="16"/>
      <c r="B11403" s="70"/>
      <c r="C11403" s="71"/>
      <c r="D11403" s="70"/>
      <c r="E11403" s="70"/>
      <c r="H11403" s="72"/>
    </row>
    <row r="11404" spans="1:8" s="66" customFormat="1">
      <c r="A11404" s="16"/>
      <c r="B11404" s="70"/>
      <c r="C11404" s="71"/>
      <c r="D11404" s="70"/>
      <c r="E11404" s="70"/>
      <c r="H11404" s="72"/>
    </row>
    <row r="11405" spans="1:8" s="66" customFormat="1">
      <c r="A11405" s="16"/>
      <c r="B11405" s="70"/>
      <c r="C11405" s="71"/>
      <c r="D11405" s="70"/>
      <c r="E11405" s="70"/>
      <c r="H11405" s="72"/>
    </row>
    <row r="11406" spans="1:8" s="66" customFormat="1">
      <c r="A11406" s="16"/>
      <c r="B11406" s="70"/>
      <c r="C11406" s="71"/>
      <c r="D11406" s="70"/>
      <c r="E11406" s="70"/>
      <c r="H11406" s="72"/>
    </row>
    <row r="11407" spans="1:8" s="66" customFormat="1">
      <c r="A11407" s="16"/>
      <c r="B11407" s="70"/>
      <c r="C11407" s="71"/>
      <c r="D11407" s="70"/>
      <c r="E11407" s="70"/>
      <c r="H11407" s="72"/>
    </row>
    <row r="11408" spans="1:8" s="66" customFormat="1">
      <c r="A11408" s="16"/>
      <c r="B11408" s="70"/>
      <c r="C11408" s="71"/>
      <c r="D11408" s="70"/>
      <c r="E11408" s="70"/>
      <c r="H11408" s="72"/>
    </row>
    <row r="11409" spans="1:8" s="66" customFormat="1">
      <c r="A11409" s="16"/>
      <c r="B11409" s="70"/>
      <c r="C11409" s="71"/>
      <c r="D11409" s="70"/>
      <c r="E11409" s="70"/>
      <c r="H11409" s="72"/>
    </row>
    <row r="11410" spans="1:8" s="66" customFormat="1">
      <c r="A11410" s="16"/>
      <c r="B11410" s="70"/>
      <c r="C11410" s="71"/>
      <c r="D11410" s="70"/>
      <c r="E11410" s="70"/>
      <c r="H11410" s="72"/>
    </row>
    <row r="11411" spans="1:8" s="66" customFormat="1">
      <c r="A11411" s="16"/>
      <c r="B11411" s="70"/>
      <c r="C11411" s="71"/>
      <c r="D11411" s="70"/>
      <c r="E11411" s="70"/>
      <c r="H11411" s="72"/>
    </row>
    <row r="11412" spans="1:8" s="66" customFormat="1">
      <c r="A11412" s="16"/>
      <c r="B11412" s="70"/>
      <c r="C11412" s="71"/>
      <c r="D11412" s="70"/>
      <c r="E11412" s="70"/>
      <c r="H11412" s="72"/>
    </row>
    <row r="11413" spans="1:8" s="66" customFormat="1">
      <c r="A11413" s="16"/>
      <c r="B11413" s="70"/>
      <c r="C11413" s="71"/>
      <c r="D11413" s="70"/>
      <c r="E11413" s="70"/>
      <c r="H11413" s="72"/>
    </row>
    <row r="11414" spans="1:8" s="66" customFormat="1">
      <c r="A11414" s="16"/>
      <c r="B11414" s="70"/>
      <c r="C11414" s="71"/>
      <c r="D11414" s="70"/>
      <c r="E11414" s="70"/>
      <c r="H11414" s="72"/>
    </row>
    <row r="11415" spans="1:8" s="66" customFormat="1">
      <c r="A11415" s="16"/>
      <c r="B11415" s="70"/>
      <c r="C11415" s="71"/>
      <c r="D11415" s="70"/>
      <c r="E11415" s="70"/>
      <c r="H11415" s="72"/>
    </row>
    <row r="11416" spans="1:8" s="66" customFormat="1">
      <c r="A11416" s="16"/>
      <c r="B11416" s="70"/>
      <c r="C11416" s="71"/>
      <c r="D11416" s="70"/>
      <c r="E11416" s="70"/>
      <c r="H11416" s="72"/>
    </row>
    <row r="11417" spans="1:8" s="66" customFormat="1">
      <c r="A11417" s="16"/>
      <c r="B11417" s="70"/>
      <c r="C11417" s="71"/>
      <c r="D11417" s="70"/>
      <c r="E11417" s="70"/>
      <c r="H11417" s="72"/>
    </row>
    <row r="11418" spans="1:8" s="66" customFormat="1">
      <c r="A11418" s="16"/>
      <c r="B11418" s="70"/>
      <c r="C11418" s="71"/>
      <c r="D11418" s="70"/>
      <c r="E11418" s="70"/>
      <c r="H11418" s="72"/>
    </row>
    <row r="11419" spans="1:8" s="66" customFormat="1">
      <c r="A11419" s="16"/>
      <c r="B11419" s="70"/>
      <c r="C11419" s="71"/>
      <c r="D11419" s="70"/>
      <c r="E11419" s="70"/>
      <c r="H11419" s="72"/>
    </row>
    <row r="11420" spans="1:8" s="66" customFormat="1">
      <c r="A11420" s="16"/>
      <c r="B11420" s="70"/>
      <c r="C11420" s="71"/>
      <c r="D11420" s="70"/>
      <c r="E11420" s="70"/>
      <c r="H11420" s="72"/>
    </row>
    <row r="11421" spans="1:8" s="66" customFormat="1">
      <c r="A11421" s="16"/>
      <c r="B11421" s="70"/>
      <c r="C11421" s="71"/>
      <c r="D11421" s="70"/>
      <c r="E11421" s="70"/>
      <c r="H11421" s="72"/>
    </row>
    <row r="11422" spans="1:8" s="66" customFormat="1">
      <c r="A11422" s="16"/>
      <c r="B11422" s="70"/>
      <c r="C11422" s="71"/>
      <c r="D11422" s="70"/>
      <c r="E11422" s="70"/>
      <c r="H11422" s="72"/>
    </row>
    <row r="11423" spans="1:8" s="66" customFormat="1">
      <c r="A11423" s="16"/>
      <c r="B11423" s="70"/>
      <c r="C11423" s="71"/>
      <c r="D11423" s="70"/>
      <c r="E11423" s="70"/>
      <c r="H11423" s="72"/>
    </row>
    <row r="11424" spans="1:8" s="66" customFormat="1">
      <c r="A11424" s="16"/>
      <c r="B11424" s="70"/>
      <c r="C11424" s="71"/>
      <c r="D11424" s="70"/>
      <c r="E11424" s="70"/>
      <c r="H11424" s="72"/>
    </row>
    <row r="11425" spans="1:8" s="66" customFormat="1">
      <c r="A11425" s="16"/>
      <c r="B11425" s="70"/>
      <c r="C11425" s="71"/>
      <c r="D11425" s="70"/>
      <c r="E11425" s="70"/>
      <c r="H11425" s="72"/>
    </row>
    <row r="11426" spans="1:8" s="66" customFormat="1">
      <c r="A11426" s="16"/>
      <c r="B11426" s="70"/>
      <c r="C11426" s="71"/>
      <c r="D11426" s="70"/>
      <c r="E11426" s="70"/>
      <c r="H11426" s="72"/>
    </row>
    <row r="11427" spans="1:8" s="66" customFormat="1">
      <c r="A11427" s="16"/>
      <c r="B11427" s="70"/>
      <c r="C11427" s="71"/>
      <c r="D11427" s="70"/>
      <c r="E11427" s="70"/>
      <c r="H11427" s="72"/>
    </row>
    <row r="11428" spans="1:8" s="66" customFormat="1">
      <c r="A11428" s="16"/>
      <c r="B11428" s="70"/>
      <c r="C11428" s="71"/>
      <c r="D11428" s="70"/>
      <c r="E11428" s="70"/>
      <c r="H11428" s="72"/>
    </row>
    <row r="11429" spans="1:8" s="66" customFormat="1">
      <c r="A11429" s="16"/>
      <c r="B11429" s="70"/>
      <c r="C11429" s="71"/>
      <c r="D11429" s="70"/>
      <c r="E11429" s="70"/>
      <c r="H11429" s="72"/>
    </row>
    <row r="11430" spans="1:8" s="66" customFormat="1">
      <c r="A11430" s="16"/>
      <c r="B11430" s="70"/>
      <c r="C11430" s="71"/>
      <c r="D11430" s="70"/>
      <c r="E11430" s="70"/>
      <c r="H11430" s="72"/>
    </row>
    <row r="11431" spans="1:8" s="66" customFormat="1">
      <c r="A11431" s="16"/>
      <c r="B11431" s="70"/>
      <c r="C11431" s="71"/>
      <c r="D11431" s="70"/>
      <c r="E11431" s="70"/>
      <c r="H11431" s="72"/>
    </row>
    <row r="11432" spans="1:8" s="66" customFormat="1">
      <c r="A11432" s="16"/>
      <c r="B11432" s="70"/>
      <c r="C11432" s="71"/>
      <c r="D11432" s="70"/>
      <c r="E11432" s="70"/>
      <c r="H11432" s="72"/>
    </row>
    <row r="11433" spans="1:8" s="66" customFormat="1">
      <c r="A11433" s="16"/>
      <c r="B11433" s="70"/>
      <c r="C11433" s="71"/>
      <c r="D11433" s="70"/>
      <c r="E11433" s="70"/>
      <c r="H11433" s="72"/>
    </row>
    <row r="11434" spans="1:8" s="66" customFormat="1">
      <c r="A11434" s="16"/>
      <c r="B11434" s="70"/>
      <c r="C11434" s="71"/>
      <c r="D11434" s="70"/>
      <c r="E11434" s="70"/>
      <c r="H11434" s="72"/>
    </row>
    <row r="11435" spans="1:8" s="66" customFormat="1">
      <c r="A11435" s="16"/>
      <c r="B11435" s="70"/>
      <c r="C11435" s="71"/>
      <c r="D11435" s="70"/>
      <c r="E11435" s="70"/>
      <c r="H11435" s="72"/>
    </row>
    <row r="11436" spans="1:8" s="66" customFormat="1">
      <c r="A11436" s="16"/>
      <c r="B11436" s="70"/>
      <c r="C11436" s="71"/>
      <c r="D11436" s="70"/>
      <c r="E11436" s="70"/>
      <c r="H11436" s="72"/>
    </row>
    <row r="11437" spans="1:8" s="66" customFormat="1">
      <c r="A11437" s="16"/>
      <c r="B11437" s="70"/>
      <c r="C11437" s="71"/>
      <c r="D11437" s="70"/>
      <c r="E11437" s="70"/>
      <c r="H11437" s="72"/>
    </row>
    <row r="11438" spans="1:8" s="66" customFormat="1">
      <c r="A11438" s="16"/>
      <c r="B11438" s="70"/>
      <c r="C11438" s="71"/>
      <c r="D11438" s="70"/>
      <c r="E11438" s="70"/>
      <c r="H11438" s="72"/>
    </row>
    <row r="11439" spans="1:8" s="66" customFormat="1">
      <c r="A11439" s="16"/>
      <c r="B11439" s="70"/>
      <c r="C11439" s="71"/>
      <c r="D11439" s="70"/>
      <c r="E11439" s="70"/>
      <c r="H11439" s="72"/>
    </row>
    <row r="11440" spans="1:8" s="66" customFormat="1">
      <c r="A11440" s="16"/>
      <c r="B11440" s="70"/>
      <c r="C11440" s="71"/>
      <c r="D11440" s="70"/>
      <c r="E11440" s="70"/>
      <c r="H11440" s="72"/>
    </row>
    <row r="11441" spans="1:8" s="66" customFormat="1">
      <c r="A11441" s="16"/>
      <c r="B11441" s="70"/>
      <c r="C11441" s="71"/>
      <c r="D11441" s="70"/>
      <c r="E11441" s="70"/>
      <c r="H11441" s="72"/>
    </row>
    <row r="11442" spans="1:8" s="66" customFormat="1">
      <c r="A11442" s="16"/>
      <c r="B11442" s="70"/>
      <c r="C11442" s="71"/>
      <c r="D11442" s="70"/>
      <c r="E11442" s="70"/>
      <c r="H11442" s="72"/>
    </row>
    <row r="11443" spans="1:8" s="66" customFormat="1">
      <c r="A11443" s="16"/>
      <c r="B11443" s="70"/>
      <c r="C11443" s="71"/>
      <c r="D11443" s="70"/>
      <c r="E11443" s="70"/>
      <c r="H11443" s="72"/>
    </row>
    <row r="11444" spans="1:8" s="66" customFormat="1">
      <c r="A11444" s="16"/>
      <c r="B11444" s="70"/>
      <c r="C11444" s="71"/>
      <c r="D11444" s="70"/>
      <c r="E11444" s="70"/>
      <c r="H11444" s="72"/>
    </row>
    <row r="11445" spans="1:8" s="66" customFormat="1">
      <c r="A11445" s="16"/>
      <c r="B11445" s="70"/>
      <c r="C11445" s="71"/>
      <c r="D11445" s="70"/>
      <c r="E11445" s="70"/>
      <c r="H11445" s="72"/>
    </row>
    <row r="11446" spans="1:8" s="66" customFormat="1">
      <c r="A11446" s="16"/>
      <c r="B11446" s="70"/>
      <c r="C11446" s="71"/>
      <c r="D11446" s="70"/>
      <c r="E11446" s="70"/>
      <c r="H11446" s="72"/>
    </row>
    <row r="11447" spans="1:8" s="66" customFormat="1">
      <c r="A11447" s="16"/>
      <c r="B11447" s="70"/>
      <c r="C11447" s="71"/>
      <c r="D11447" s="70"/>
      <c r="E11447" s="70"/>
      <c r="H11447" s="72"/>
    </row>
    <row r="11448" spans="1:8" s="66" customFormat="1">
      <c r="A11448" s="16"/>
      <c r="B11448" s="70"/>
      <c r="C11448" s="71"/>
      <c r="D11448" s="70"/>
      <c r="E11448" s="70"/>
      <c r="H11448" s="72"/>
    </row>
    <row r="11449" spans="1:8" s="66" customFormat="1">
      <c r="A11449" s="16"/>
      <c r="B11449" s="70"/>
      <c r="C11449" s="71"/>
      <c r="D11449" s="70"/>
      <c r="E11449" s="70"/>
      <c r="H11449" s="72"/>
    </row>
    <row r="11450" spans="1:8" s="66" customFormat="1">
      <c r="A11450" s="16"/>
      <c r="B11450" s="70"/>
      <c r="C11450" s="71"/>
      <c r="D11450" s="70"/>
      <c r="E11450" s="70"/>
      <c r="H11450" s="72"/>
    </row>
    <row r="11451" spans="1:8" s="66" customFormat="1">
      <c r="A11451" s="16"/>
      <c r="B11451" s="70"/>
      <c r="C11451" s="71"/>
      <c r="D11451" s="70"/>
      <c r="E11451" s="70"/>
      <c r="H11451" s="72"/>
    </row>
    <row r="11452" spans="1:8" s="66" customFormat="1">
      <c r="A11452" s="16"/>
      <c r="B11452" s="70"/>
      <c r="C11452" s="71"/>
      <c r="D11452" s="70"/>
      <c r="E11452" s="70"/>
      <c r="H11452" s="72"/>
    </row>
    <row r="11453" spans="1:8" s="66" customFormat="1">
      <c r="A11453" s="16"/>
      <c r="B11453" s="70"/>
      <c r="C11453" s="71"/>
      <c r="D11453" s="70"/>
      <c r="E11453" s="70"/>
      <c r="H11453" s="72"/>
    </row>
    <row r="11454" spans="1:8" s="66" customFormat="1">
      <c r="A11454" s="16"/>
      <c r="B11454" s="70"/>
      <c r="C11454" s="71"/>
      <c r="D11454" s="70"/>
      <c r="E11454" s="70"/>
      <c r="H11454" s="72"/>
    </row>
    <row r="11455" spans="1:8" s="66" customFormat="1">
      <c r="A11455" s="16"/>
      <c r="B11455" s="70"/>
      <c r="C11455" s="71"/>
      <c r="D11455" s="70"/>
      <c r="E11455" s="70"/>
      <c r="H11455" s="72"/>
    </row>
    <row r="11456" spans="1:8" s="66" customFormat="1">
      <c r="A11456" s="16"/>
      <c r="B11456" s="70"/>
      <c r="C11456" s="71"/>
      <c r="D11456" s="70"/>
      <c r="E11456" s="70"/>
      <c r="H11456" s="72"/>
    </row>
    <row r="11457" spans="1:8" s="66" customFormat="1">
      <c r="A11457" s="16"/>
      <c r="B11457" s="70"/>
      <c r="C11457" s="71"/>
      <c r="D11457" s="70"/>
      <c r="E11457" s="70"/>
      <c r="H11457" s="72"/>
    </row>
    <row r="11458" spans="1:8" s="66" customFormat="1">
      <c r="A11458" s="16"/>
      <c r="B11458" s="70"/>
      <c r="C11458" s="71"/>
      <c r="D11458" s="70"/>
      <c r="E11458" s="70"/>
      <c r="H11458" s="72"/>
    </row>
    <row r="11459" spans="1:8" s="66" customFormat="1">
      <c r="A11459" s="16"/>
      <c r="B11459" s="70"/>
      <c r="C11459" s="71"/>
      <c r="D11459" s="70"/>
      <c r="E11459" s="70"/>
      <c r="H11459" s="72"/>
    </row>
    <row r="11460" spans="1:8" s="66" customFormat="1">
      <c r="A11460" s="16"/>
      <c r="B11460" s="70"/>
      <c r="C11460" s="71"/>
      <c r="D11460" s="70"/>
      <c r="E11460" s="70"/>
      <c r="H11460" s="72"/>
    </row>
    <row r="11461" spans="1:8" s="66" customFormat="1">
      <c r="A11461" s="16"/>
      <c r="B11461" s="70"/>
      <c r="C11461" s="71"/>
      <c r="D11461" s="70"/>
      <c r="E11461" s="70"/>
      <c r="H11461" s="72"/>
    </row>
    <row r="11462" spans="1:8" s="66" customFormat="1">
      <c r="A11462" s="16"/>
      <c r="B11462" s="70"/>
      <c r="C11462" s="71"/>
      <c r="D11462" s="70"/>
      <c r="E11462" s="70"/>
      <c r="H11462" s="72"/>
    </row>
    <row r="11463" spans="1:8" s="66" customFormat="1">
      <c r="A11463" s="16"/>
      <c r="B11463" s="70"/>
      <c r="C11463" s="71"/>
      <c r="D11463" s="70"/>
      <c r="E11463" s="70"/>
      <c r="H11463" s="72"/>
    </row>
    <row r="11464" spans="1:8" s="66" customFormat="1">
      <c r="A11464" s="16"/>
      <c r="B11464" s="70"/>
      <c r="C11464" s="71"/>
      <c r="D11464" s="70"/>
      <c r="E11464" s="70"/>
      <c r="H11464" s="72"/>
    </row>
    <row r="11465" spans="1:8" s="66" customFormat="1">
      <c r="A11465" s="16"/>
      <c r="B11465" s="70"/>
      <c r="C11465" s="71"/>
      <c r="D11465" s="70"/>
      <c r="E11465" s="70"/>
      <c r="H11465" s="72"/>
    </row>
    <row r="11466" spans="1:8" s="66" customFormat="1">
      <c r="A11466" s="16"/>
      <c r="B11466" s="70"/>
      <c r="C11466" s="71"/>
      <c r="D11466" s="70"/>
      <c r="E11466" s="70"/>
      <c r="H11466" s="72"/>
    </row>
    <row r="11467" spans="1:8" s="66" customFormat="1">
      <c r="A11467" s="16"/>
      <c r="B11467" s="70"/>
      <c r="C11467" s="71"/>
      <c r="D11467" s="70"/>
      <c r="E11467" s="70"/>
      <c r="H11467" s="72"/>
    </row>
    <row r="11468" spans="1:8" s="66" customFormat="1">
      <c r="A11468" s="16"/>
      <c r="B11468" s="70"/>
      <c r="C11468" s="71"/>
      <c r="D11468" s="70"/>
      <c r="E11468" s="70"/>
      <c r="H11468" s="72"/>
    </row>
    <row r="11469" spans="1:8" s="66" customFormat="1">
      <c r="A11469" s="16"/>
      <c r="B11469" s="70"/>
      <c r="C11469" s="71"/>
      <c r="D11469" s="70"/>
      <c r="E11469" s="70"/>
      <c r="H11469" s="72"/>
    </row>
    <row r="11470" spans="1:8" s="66" customFormat="1">
      <c r="A11470" s="16"/>
      <c r="B11470" s="70"/>
      <c r="C11470" s="71"/>
      <c r="D11470" s="70"/>
      <c r="E11470" s="70"/>
      <c r="H11470" s="72"/>
    </row>
    <row r="11471" spans="1:8" s="66" customFormat="1">
      <c r="A11471" s="16"/>
      <c r="B11471" s="70"/>
      <c r="C11471" s="71"/>
      <c r="D11471" s="70"/>
      <c r="E11471" s="70"/>
      <c r="H11471" s="72"/>
    </row>
    <row r="11472" spans="1:8" s="66" customFormat="1">
      <c r="A11472" s="16"/>
      <c r="B11472" s="70"/>
      <c r="C11472" s="71"/>
      <c r="D11472" s="70"/>
      <c r="E11472" s="70"/>
      <c r="H11472" s="72"/>
    </row>
    <row r="11473" spans="1:8" s="66" customFormat="1">
      <c r="A11473" s="16"/>
      <c r="B11473" s="70"/>
      <c r="C11473" s="71"/>
      <c r="D11473" s="70"/>
      <c r="E11473" s="70"/>
      <c r="H11473" s="72"/>
    </row>
    <row r="11474" spans="1:8" s="66" customFormat="1">
      <c r="A11474" s="16"/>
      <c r="B11474" s="70"/>
      <c r="C11474" s="71"/>
      <c r="D11474" s="70"/>
      <c r="E11474" s="70"/>
      <c r="H11474" s="72"/>
    </row>
    <row r="11475" spans="1:8" s="66" customFormat="1">
      <c r="A11475" s="16"/>
      <c r="B11475" s="70"/>
      <c r="C11475" s="71"/>
      <c r="D11475" s="70"/>
      <c r="E11475" s="70"/>
      <c r="H11475" s="72"/>
    </row>
    <row r="11476" spans="1:8" s="66" customFormat="1">
      <c r="A11476" s="16"/>
      <c r="B11476" s="70"/>
      <c r="C11476" s="71"/>
      <c r="D11476" s="70"/>
      <c r="E11476" s="70"/>
      <c r="H11476" s="72"/>
    </row>
    <row r="11477" spans="1:8" s="66" customFormat="1">
      <c r="A11477" s="16"/>
      <c r="B11477" s="70"/>
      <c r="C11477" s="71"/>
      <c r="D11477" s="70"/>
      <c r="E11477" s="70"/>
      <c r="H11477" s="72"/>
    </row>
    <row r="11478" spans="1:8" s="66" customFormat="1">
      <c r="A11478" s="16"/>
      <c r="B11478" s="70"/>
      <c r="C11478" s="71"/>
      <c r="D11478" s="70"/>
      <c r="E11478" s="70"/>
      <c r="H11478" s="72"/>
    </row>
    <row r="11479" spans="1:8" s="66" customFormat="1">
      <c r="A11479" s="16"/>
      <c r="B11479" s="70"/>
      <c r="C11479" s="71"/>
      <c r="D11479" s="70"/>
      <c r="E11479" s="70"/>
      <c r="H11479" s="72"/>
    </row>
    <row r="11480" spans="1:8" s="66" customFormat="1">
      <c r="A11480" s="16"/>
      <c r="B11480" s="70"/>
      <c r="C11480" s="71"/>
      <c r="D11480" s="70"/>
      <c r="E11480" s="70"/>
      <c r="H11480" s="72"/>
    </row>
    <row r="11481" spans="1:8" s="66" customFormat="1">
      <c r="A11481" s="16"/>
      <c r="B11481" s="70"/>
      <c r="C11481" s="71"/>
      <c r="D11481" s="70"/>
      <c r="E11481" s="70"/>
      <c r="H11481" s="72"/>
    </row>
    <row r="11482" spans="1:8" s="66" customFormat="1">
      <c r="A11482" s="16"/>
      <c r="B11482" s="70"/>
      <c r="C11482" s="71"/>
      <c r="D11482" s="70"/>
      <c r="E11482" s="70"/>
      <c r="H11482" s="72"/>
    </row>
    <row r="11483" spans="1:8" s="66" customFormat="1">
      <c r="A11483" s="16"/>
      <c r="B11483" s="70"/>
      <c r="C11483" s="71"/>
      <c r="D11483" s="70"/>
      <c r="E11483" s="70"/>
      <c r="H11483" s="72"/>
    </row>
    <row r="11484" spans="1:8" s="66" customFormat="1">
      <c r="A11484" s="16"/>
      <c r="B11484" s="70"/>
      <c r="C11484" s="71"/>
      <c r="D11484" s="70"/>
      <c r="E11484" s="70"/>
      <c r="H11484" s="72"/>
    </row>
    <row r="11485" spans="1:8" s="66" customFormat="1">
      <c r="A11485" s="16"/>
      <c r="B11485" s="70"/>
      <c r="C11485" s="71"/>
      <c r="D11485" s="70"/>
      <c r="E11485" s="70"/>
      <c r="H11485" s="72"/>
    </row>
    <row r="11486" spans="1:8" s="66" customFormat="1">
      <c r="A11486" s="16"/>
      <c r="B11486" s="70"/>
      <c r="C11486" s="71"/>
      <c r="D11486" s="70"/>
      <c r="E11486" s="70"/>
      <c r="H11486" s="72"/>
    </row>
    <row r="11487" spans="1:8" s="66" customFormat="1">
      <c r="A11487" s="16"/>
      <c r="B11487" s="70"/>
      <c r="C11487" s="71"/>
      <c r="D11487" s="70"/>
      <c r="E11487" s="70"/>
      <c r="H11487" s="72"/>
    </row>
    <row r="11488" spans="1:8" s="66" customFormat="1">
      <c r="A11488" s="16"/>
      <c r="B11488" s="70"/>
      <c r="C11488" s="71"/>
      <c r="D11488" s="70"/>
      <c r="E11488" s="70"/>
      <c r="H11488" s="72"/>
    </row>
    <row r="11489" spans="1:8" s="66" customFormat="1">
      <c r="A11489" s="16"/>
      <c r="B11489" s="70"/>
      <c r="C11489" s="71"/>
      <c r="D11489" s="70"/>
      <c r="E11489" s="70"/>
      <c r="H11489" s="72"/>
    </row>
    <row r="11490" spans="1:8" s="66" customFormat="1">
      <c r="A11490" s="16"/>
      <c r="B11490" s="70"/>
      <c r="C11490" s="71"/>
      <c r="D11490" s="70"/>
      <c r="E11490" s="70"/>
      <c r="H11490" s="72"/>
    </row>
    <row r="11491" spans="1:8" s="66" customFormat="1">
      <c r="A11491" s="16"/>
      <c r="B11491" s="70"/>
      <c r="C11491" s="71"/>
      <c r="D11491" s="70"/>
      <c r="E11491" s="70"/>
      <c r="H11491" s="72"/>
    </row>
    <row r="11492" spans="1:8" s="66" customFormat="1">
      <c r="A11492" s="16"/>
      <c r="B11492" s="70"/>
      <c r="C11492" s="71"/>
      <c r="D11492" s="70"/>
      <c r="E11492" s="70"/>
      <c r="H11492" s="72"/>
    </row>
    <row r="11493" spans="1:8" s="66" customFormat="1">
      <c r="A11493" s="16"/>
      <c r="B11493" s="70"/>
      <c r="C11493" s="71"/>
      <c r="D11493" s="70"/>
      <c r="E11493" s="70"/>
      <c r="H11493" s="72"/>
    </row>
    <row r="11494" spans="1:8" s="66" customFormat="1">
      <c r="A11494" s="16"/>
      <c r="B11494" s="70"/>
      <c r="C11494" s="71"/>
      <c r="D11494" s="70"/>
      <c r="E11494" s="70"/>
      <c r="H11494" s="72"/>
    </row>
    <row r="11495" spans="1:8" s="66" customFormat="1">
      <c r="A11495" s="16"/>
      <c r="B11495" s="70"/>
      <c r="C11495" s="71"/>
      <c r="D11495" s="70"/>
      <c r="E11495" s="70"/>
      <c r="H11495" s="72"/>
    </row>
    <row r="11496" spans="1:8" s="66" customFormat="1">
      <c r="A11496" s="16"/>
      <c r="B11496" s="70"/>
      <c r="C11496" s="71"/>
      <c r="D11496" s="70"/>
      <c r="E11496" s="70"/>
      <c r="H11496" s="72"/>
    </row>
    <row r="11497" spans="1:8" s="66" customFormat="1">
      <c r="A11497" s="16"/>
      <c r="B11497" s="70"/>
      <c r="C11497" s="71"/>
      <c r="D11497" s="70"/>
      <c r="E11497" s="70"/>
      <c r="H11497" s="72"/>
    </row>
    <row r="11498" spans="1:8" s="66" customFormat="1">
      <c r="A11498" s="16"/>
      <c r="B11498" s="70"/>
      <c r="C11498" s="71"/>
      <c r="D11498" s="70"/>
      <c r="E11498" s="70"/>
      <c r="H11498" s="72"/>
    </row>
    <row r="11499" spans="1:8" s="66" customFormat="1">
      <c r="A11499" s="16"/>
      <c r="B11499" s="70"/>
      <c r="C11499" s="71"/>
      <c r="D11499" s="70"/>
      <c r="E11499" s="70"/>
      <c r="H11499" s="72"/>
    </row>
    <row r="11500" spans="1:8" s="66" customFormat="1">
      <c r="A11500" s="16"/>
      <c r="B11500" s="70"/>
      <c r="C11500" s="71"/>
      <c r="D11500" s="70"/>
      <c r="E11500" s="70"/>
      <c r="H11500" s="72"/>
    </row>
    <row r="11501" spans="1:8" s="66" customFormat="1">
      <c r="A11501" s="16"/>
      <c r="B11501" s="70"/>
      <c r="C11501" s="71"/>
      <c r="D11501" s="70"/>
      <c r="E11501" s="70"/>
      <c r="H11501" s="72"/>
    </row>
    <row r="11502" spans="1:8" s="66" customFormat="1">
      <c r="A11502" s="16"/>
      <c r="B11502" s="70"/>
      <c r="C11502" s="71"/>
      <c r="D11502" s="70"/>
      <c r="E11502" s="70"/>
      <c r="H11502" s="72"/>
    </row>
    <row r="11503" spans="1:8" s="66" customFormat="1">
      <c r="A11503" s="16"/>
      <c r="B11503" s="70"/>
      <c r="C11503" s="71"/>
      <c r="D11503" s="70"/>
      <c r="E11503" s="70"/>
      <c r="H11503" s="72"/>
    </row>
    <row r="11504" spans="1:8" s="66" customFormat="1">
      <c r="A11504" s="16"/>
      <c r="B11504" s="70"/>
      <c r="C11504" s="71"/>
      <c r="D11504" s="70"/>
      <c r="E11504" s="70"/>
      <c r="H11504" s="72"/>
    </row>
    <row r="11505" spans="1:8" s="66" customFormat="1">
      <c r="A11505" s="16"/>
      <c r="B11505" s="70"/>
      <c r="C11505" s="71"/>
      <c r="D11505" s="70"/>
      <c r="E11505" s="70"/>
      <c r="H11505" s="72"/>
    </row>
    <row r="11506" spans="1:8" s="66" customFormat="1">
      <c r="A11506" s="16"/>
      <c r="B11506" s="70"/>
      <c r="C11506" s="71"/>
      <c r="D11506" s="70"/>
      <c r="E11506" s="70"/>
      <c r="H11506" s="72"/>
    </row>
    <row r="11507" spans="1:8" s="66" customFormat="1">
      <c r="A11507" s="16"/>
      <c r="B11507" s="70"/>
      <c r="C11507" s="71"/>
      <c r="D11507" s="70"/>
      <c r="E11507" s="70"/>
      <c r="H11507" s="72"/>
    </row>
    <row r="11508" spans="1:8" s="66" customFormat="1">
      <c r="A11508" s="16"/>
      <c r="B11508" s="70"/>
      <c r="C11508" s="71"/>
      <c r="D11508" s="70"/>
      <c r="E11508" s="70"/>
      <c r="H11508" s="72"/>
    </row>
    <row r="11509" spans="1:8" s="66" customFormat="1">
      <c r="A11509" s="16"/>
      <c r="B11509" s="70"/>
      <c r="C11509" s="71"/>
      <c r="D11509" s="70"/>
      <c r="E11509" s="70"/>
      <c r="H11509" s="72"/>
    </row>
    <row r="11510" spans="1:8" s="66" customFormat="1">
      <c r="A11510" s="16"/>
      <c r="B11510" s="70"/>
      <c r="C11510" s="71"/>
      <c r="D11510" s="70"/>
      <c r="E11510" s="70"/>
      <c r="H11510" s="72"/>
    </row>
    <row r="11511" spans="1:8" s="66" customFormat="1">
      <c r="A11511" s="16"/>
      <c r="B11511" s="70"/>
      <c r="C11511" s="71"/>
      <c r="D11511" s="70"/>
      <c r="E11511" s="70"/>
      <c r="H11511" s="72"/>
    </row>
    <row r="11512" spans="1:8" s="66" customFormat="1">
      <c r="A11512" s="16"/>
      <c r="B11512" s="70"/>
      <c r="C11512" s="71"/>
      <c r="D11512" s="70"/>
      <c r="E11512" s="70"/>
      <c r="H11512" s="72"/>
    </row>
    <row r="11513" spans="1:8" s="66" customFormat="1">
      <c r="A11513" s="16"/>
      <c r="B11513" s="70"/>
      <c r="C11513" s="71"/>
      <c r="D11513" s="70"/>
      <c r="E11513" s="70"/>
      <c r="H11513" s="72"/>
    </row>
    <row r="11514" spans="1:8" s="66" customFormat="1">
      <c r="A11514" s="16"/>
      <c r="B11514" s="70"/>
      <c r="C11514" s="71"/>
      <c r="D11514" s="70"/>
      <c r="E11514" s="70"/>
      <c r="H11514" s="72"/>
    </row>
    <row r="11515" spans="1:8" s="66" customFormat="1">
      <c r="A11515" s="16"/>
      <c r="B11515" s="70"/>
      <c r="C11515" s="71"/>
      <c r="D11515" s="70"/>
      <c r="E11515" s="70"/>
      <c r="H11515" s="72"/>
    </row>
    <row r="11516" spans="1:8" s="66" customFormat="1">
      <c r="A11516" s="16"/>
      <c r="B11516" s="70"/>
      <c r="C11516" s="71"/>
      <c r="D11516" s="70"/>
      <c r="E11516" s="70"/>
      <c r="H11516" s="72"/>
    </row>
    <row r="11517" spans="1:8" s="66" customFormat="1">
      <c r="A11517" s="16"/>
      <c r="B11517" s="70"/>
      <c r="C11517" s="71"/>
      <c r="D11517" s="70"/>
      <c r="E11517" s="70"/>
      <c r="H11517" s="72"/>
    </row>
    <row r="11518" spans="1:8" s="66" customFormat="1">
      <c r="A11518" s="16"/>
      <c r="B11518" s="70"/>
      <c r="C11518" s="71"/>
      <c r="D11518" s="70"/>
      <c r="E11518" s="70"/>
      <c r="H11518" s="72"/>
    </row>
    <row r="11519" spans="1:8" s="66" customFormat="1">
      <c r="A11519" s="16"/>
      <c r="B11519" s="70"/>
      <c r="C11519" s="71"/>
      <c r="D11519" s="70"/>
      <c r="E11519" s="70"/>
      <c r="H11519" s="72"/>
    </row>
    <row r="11520" spans="1:8" s="66" customFormat="1">
      <c r="A11520" s="16"/>
      <c r="B11520" s="70"/>
      <c r="C11520" s="71"/>
      <c r="D11520" s="70"/>
      <c r="E11520" s="70"/>
      <c r="H11520" s="72"/>
    </row>
    <row r="11521" spans="1:8" s="66" customFormat="1">
      <c r="A11521" s="16"/>
      <c r="B11521" s="70"/>
      <c r="C11521" s="71"/>
      <c r="D11521" s="70"/>
      <c r="E11521" s="70"/>
      <c r="H11521" s="72"/>
    </row>
    <row r="11522" spans="1:8" s="66" customFormat="1">
      <c r="A11522" s="16"/>
      <c r="B11522" s="70"/>
      <c r="C11522" s="71"/>
      <c r="D11522" s="70"/>
      <c r="E11522" s="70"/>
      <c r="H11522" s="72"/>
    </row>
    <row r="11523" spans="1:8" s="66" customFormat="1">
      <c r="A11523" s="16"/>
      <c r="B11523" s="70"/>
      <c r="C11523" s="71"/>
      <c r="D11523" s="70"/>
      <c r="E11523" s="70"/>
      <c r="H11523" s="72"/>
    </row>
    <row r="11524" spans="1:8" s="66" customFormat="1">
      <c r="A11524" s="16"/>
      <c r="B11524" s="70"/>
      <c r="C11524" s="71"/>
      <c r="D11524" s="70"/>
      <c r="E11524" s="70"/>
      <c r="H11524" s="72"/>
    </row>
    <row r="11525" spans="1:8" s="66" customFormat="1">
      <c r="A11525" s="16"/>
      <c r="B11525" s="70"/>
      <c r="C11525" s="71"/>
      <c r="D11525" s="70"/>
      <c r="E11525" s="70"/>
      <c r="H11525" s="72"/>
    </row>
    <row r="11526" spans="1:8" s="66" customFormat="1">
      <c r="A11526" s="16"/>
      <c r="B11526" s="70"/>
      <c r="C11526" s="71"/>
      <c r="D11526" s="70"/>
      <c r="E11526" s="70"/>
      <c r="H11526" s="72"/>
    </row>
    <row r="11527" spans="1:8" s="66" customFormat="1">
      <c r="A11527" s="16"/>
      <c r="B11527" s="70"/>
      <c r="C11527" s="71"/>
      <c r="D11527" s="70"/>
      <c r="E11527" s="70"/>
      <c r="H11527" s="72"/>
    </row>
    <row r="11528" spans="1:8" s="66" customFormat="1">
      <c r="A11528" s="16"/>
      <c r="B11528" s="70"/>
      <c r="C11528" s="71"/>
      <c r="D11528" s="70"/>
      <c r="E11528" s="70"/>
      <c r="H11528" s="72"/>
    </row>
    <row r="11529" spans="1:8" s="66" customFormat="1">
      <c r="A11529" s="16"/>
      <c r="B11529" s="70"/>
      <c r="C11529" s="71"/>
      <c r="D11529" s="70"/>
      <c r="E11529" s="70"/>
      <c r="H11529" s="72"/>
    </row>
    <row r="11530" spans="1:8" s="66" customFormat="1">
      <c r="A11530" s="16"/>
      <c r="B11530" s="70"/>
      <c r="C11530" s="71"/>
      <c r="D11530" s="70"/>
      <c r="E11530" s="70"/>
      <c r="H11530" s="72"/>
    </row>
    <row r="11531" spans="1:8" s="66" customFormat="1">
      <c r="A11531" s="16"/>
      <c r="B11531" s="70"/>
      <c r="C11531" s="71"/>
      <c r="D11531" s="70"/>
      <c r="E11531" s="70"/>
      <c r="H11531" s="72"/>
    </row>
    <row r="11532" spans="1:8" s="66" customFormat="1">
      <c r="A11532" s="16"/>
      <c r="B11532" s="70"/>
      <c r="C11532" s="71"/>
      <c r="D11532" s="70"/>
      <c r="E11532" s="70"/>
      <c r="H11532" s="72"/>
    </row>
    <row r="11533" spans="1:8" s="66" customFormat="1">
      <c r="A11533" s="16"/>
      <c r="B11533" s="70"/>
      <c r="C11533" s="71"/>
      <c r="D11533" s="70"/>
      <c r="E11533" s="70"/>
      <c r="H11533" s="72"/>
    </row>
    <row r="11534" spans="1:8" s="66" customFormat="1">
      <c r="A11534" s="16"/>
      <c r="B11534" s="70"/>
      <c r="C11534" s="71"/>
      <c r="D11534" s="70"/>
      <c r="E11534" s="70"/>
      <c r="H11534" s="72"/>
    </row>
    <row r="11535" spans="1:8" s="66" customFormat="1">
      <c r="A11535" s="16"/>
      <c r="B11535" s="70"/>
      <c r="C11535" s="71"/>
      <c r="D11535" s="70"/>
      <c r="E11535" s="70"/>
      <c r="H11535" s="72"/>
    </row>
    <row r="11536" spans="1:8" s="66" customFormat="1">
      <c r="A11536" s="16"/>
      <c r="B11536" s="70"/>
      <c r="C11536" s="71"/>
      <c r="D11536" s="70"/>
      <c r="E11536" s="70"/>
      <c r="H11536" s="72"/>
    </row>
    <row r="11537" spans="1:8" s="66" customFormat="1">
      <c r="A11537" s="16"/>
      <c r="B11537" s="70"/>
      <c r="C11537" s="71"/>
      <c r="D11537" s="70"/>
      <c r="E11537" s="70"/>
      <c r="H11537" s="72"/>
    </row>
    <row r="11538" spans="1:8" s="66" customFormat="1">
      <c r="A11538" s="16"/>
      <c r="B11538" s="70"/>
      <c r="C11538" s="71"/>
      <c r="D11538" s="70"/>
      <c r="E11538" s="70"/>
      <c r="H11538" s="72"/>
    </row>
    <row r="11539" spans="1:8" s="66" customFormat="1">
      <c r="A11539" s="16"/>
      <c r="B11539" s="70"/>
      <c r="C11539" s="71"/>
      <c r="D11539" s="70"/>
      <c r="E11539" s="70"/>
      <c r="H11539" s="72"/>
    </row>
    <row r="11540" spans="1:8" s="66" customFormat="1">
      <c r="A11540" s="16"/>
      <c r="B11540" s="70"/>
      <c r="C11540" s="71"/>
      <c r="D11540" s="70"/>
      <c r="E11540" s="70"/>
      <c r="H11540" s="72"/>
    </row>
    <row r="11541" spans="1:8" s="66" customFormat="1">
      <c r="A11541" s="16"/>
      <c r="B11541" s="70"/>
      <c r="C11541" s="71"/>
      <c r="D11541" s="70"/>
      <c r="E11541" s="70"/>
      <c r="H11541" s="72"/>
    </row>
    <row r="11542" spans="1:8" s="66" customFormat="1">
      <c r="A11542" s="16"/>
      <c r="B11542" s="70"/>
      <c r="C11542" s="71"/>
      <c r="D11542" s="70"/>
      <c r="E11542" s="70"/>
      <c r="H11542" s="72"/>
    </row>
    <row r="11543" spans="1:8" s="66" customFormat="1">
      <c r="A11543" s="16"/>
      <c r="B11543" s="70"/>
      <c r="C11543" s="71"/>
      <c r="D11543" s="70"/>
      <c r="E11543" s="70"/>
      <c r="H11543" s="72"/>
    </row>
    <row r="11544" spans="1:8" s="66" customFormat="1">
      <c r="A11544" s="16"/>
      <c r="B11544" s="70"/>
      <c r="C11544" s="71"/>
      <c r="D11544" s="70"/>
      <c r="E11544" s="70"/>
      <c r="H11544" s="72"/>
    </row>
    <row r="11545" spans="1:8" s="66" customFormat="1">
      <c r="A11545" s="16"/>
      <c r="B11545" s="70"/>
      <c r="C11545" s="71"/>
      <c r="D11545" s="70"/>
      <c r="E11545" s="70"/>
      <c r="H11545" s="72"/>
    </row>
    <row r="11546" spans="1:8" s="66" customFormat="1">
      <c r="A11546" s="16"/>
      <c r="B11546" s="70"/>
      <c r="C11546" s="71"/>
      <c r="D11546" s="70"/>
      <c r="E11546" s="70"/>
      <c r="H11546" s="72"/>
    </row>
    <row r="11547" spans="1:8" s="66" customFormat="1">
      <c r="A11547" s="16"/>
      <c r="B11547" s="70"/>
      <c r="C11547" s="71"/>
      <c r="D11547" s="70"/>
      <c r="E11547" s="70"/>
      <c r="H11547" s="72"/>
    </row>
    <row r="11548" spans="1:8" s="66" customFormat="1">
      <c r="A11548" s="16"/>
      <c r="B11548" s="70"/>
      <c r="C11548" s="71"/>
      <c r="D11548" s="70"/>
      <c r="E11548" s="70"/>
      <c r="H11548" s="72"/>
    </row>
    <row r="11549" spans="1:8" s="66" customFormat="1">
      <c r="A11549" s="16"/>
      <c r="B11549" s="70"/>
      <c r="C11549" s="71"/>
      <c r="D11549" s="70"/>
      <c r="E11549" s="70"/>
      <c r="H11549" s="72"/>
    </row>
    <row r="11550" spans="1:8" s="66" customFormat="1">
      <c r="A11550" s="16"/>
      <c r="B11550" s="70"/>
      <c r="C11550" s="71"/>
      <c r="D11550" s="70"/>
      <c r="E11550" s="70"/>
      <c r="H11550" s="72"/>
    </row>
    <row r="11551" spans="1:8" s="66" customFormat="1">
      <c r="A11551" s="16"/>
      <c r="B11551" s="70"/>
      <c r="C11551" s="71"/>
      <c r="D11551" s="70"/>
      <c r="E11551" s="70"/>
      <c r="H11551" s="72"/>
    </row>
    <row r="11552" spans="1:8" s="66" customFormat="1">
      <c r="A11552" s="16"/>
      <c r="B11552" s="70"/>
      <c r="C11552" s="71"/>
      <c r="D11552" s="70"/>
      <c r="E11552" s="70"/>
      <c r="H11552" s="72"/>
    </row>
    <row r="11553" spans="1:8" s="66" customFormat="1">
      <c r="A11553" s="16"/>
      <c r="B11553" s="70"/>
      <c r="C11553" s="71"/>
      <c r="D11553" s="70"/>
      <c r="E11553" s="70"/>
      <c r="H11553" s="72"/>
    </row>
    <row r="11554" spans="1:8" s="66" customFormat="1">
      <c r="A11554" s="16"/>
      <c r="B11554" s="70"/>
      <c r="C11554" s="71"/>
      <c r="D11554" s="70"/>
      <c r="E11554" s="70"/>
      <c r="H11554" s="72"/>
    </row>
    <row r="11555" spans="1:8" s="66" customFormat="1">
      <c r="A11555" s="16"/>
      <c r="B11555" s="70"/>
      <c r="C11555" s="71"/>
      <c r="D11555" s="70"/>
      <c r="E11555" s="70"/>
      <c r="H11555" s="72"/>
    </row>
    <row r="11556" spans="1:8" s="66" customFormat="1">
      <c r="A11556" s="16"/>
      <c r="B11556" s="70"/>
      <c r="C11556" s="71"/>
      <c r="D11556" s="70"/>
      <c r="E11556" s="70"/>
      <c r="H11556" s="72"/>
    </row>
    <row r="11557" spans="1:8" s="66" customFormat="1">
      <c r="A11557" s="16"/>
      <c r="B11557" s="70"/>
      <c r="C11557" s="71"/>
      <c r="D11557" s="70"/>
      <c r="E11557" s="70"/>
      <c r="H11557" s="72"/>
    </row>
    <row r="11558" spans="1:8" s="66" customFormat="1">
      <c r="A11558" s="16"/>
      <c r="B11558" s="70"/>
      <c r="C11558" s="71"/>
      <c r="D11558" s="70"/>
      <c r="E11558" s="70"/>
      <c r="H11558" s="72"/>
    </row>
    <row r="11559" spans="1:8" s="66" customFormat="1">
      <c r="A11559" s="16"/>
      <c r="B11559" s="70"/>
      <c r="C11559" s="71"/>
      <c r="D11559" s="70"/>
      <c r="E11559" s="70"/>
      <c r="H11559" s="72"/>
    </row>
    <row r="11560" spans="1:8" s="66" customFormat="1">
      <c r="A11560" s="16"/>
      <c r="B11560" s="70"/>
      <c r="C11560" s="71"/>
      <c r="D11560" s="70"/>
      <c r="E11560" s="70"/>
      <c r="H11560" s="72"/>
    </row>
    <row r="11561" spans="1:8" s="66" customFormat="1">
      <c r="A11561" s="16"/>
      <c r="B11561" s="70"/>
      <c r="C11561" s="71"/>
      <c r="D11561" s="70"/>
      <c r="E11561" s="70"/>
      <c r="H11561" s="72"/>
    </row>
    <row r="11562" spans="1:8" s="66" customFormat="1">
      <c r="A11562" s="16"/>
      <c r="B11562" s="70"/>
      <c r="C11562" s="71"/>
      <c r="D11562" s="70"/>
      <c r="E11562" s="70"/>
      <c r="H11562" s="72"/>
    </row>
    <row r="11563" spans="1:8" s="66" customFormat="1">
      <c r="A11563" s="16"/>
      <c r="B11563" s="70"/>
      <c r="C11563" s="71"/>
      <c r="D11563" s="70"/>
      <c r="E11563" s="70"/>
      <c r="H11563" s="72"/>
    </row>
    <row r="11564" spans="1:8" s="66" customFormat="1">
      <c r="A11564" s="16"/>
      <c r="B11564" s="70"/>
      <c r="C11564" s="71"/>
      <c r="D11564" s="70"/>
      <c r="E11564" s="70"/>
      <c r="H11564" s="72"/>
    </row>
    <row r="11565" spans="1:8" s="66" customFormat="1">
      <c r="A11565" s="16"/>
      <c r="B11565" s="70"/>
      <c r="C11565" s="71"/>
      <c r="D11565" s="70"/>
      <c r="E11565" s="70"/>
      <c r="H11565" s="72"/>
    </row>
    <row r="11566" spans="1:8" s="66" customFormat="1">
      <c r="A11566" s="16"/>
      <c r="B11566" s="70"/>
      <c r="C11566" s="71"/>
      <c r="D11566" s="70"/>
      <c r="E11566" s="70"/>
      <c r="H11566" s="72"/>
    </row>
    <row r="11567" spans="1:8" s="66" customFormat="1">
      <c r="A11567" s="16"/>
      <c r="B11567" s="70"/>
      <c r="C11567" s="71"/>
      <c r="D11567" s="70"/>
      <c r="E11567" s="70"/>
      <c r="H11567" s="72"/>
    </row>
    <row r="11568" spans="1:8" s="66" customFormat="1">
      <c r="A11568" s="16"/>
      <c r="B11568" s="70"/>
      <c r="C11568" s="71"/>
      <c r="D11568" s="70"/>
      <c r="E11568" s="70"/>
      <c r="H11568" s="72"/>
    </row>
    <row r="11569" spans="1:8" s="66" customFormat="1">
      <c r="A11569" s="16"/>
      <c r="B11569" s="70"/>
      <c r="C11569" s="71"/>
      <c r="D11569" s="70"/>
      <c r="E11569" s="70"/>
      <c r="H11569" s="72"/>
    </row>
    <row r="11570" spans="1:8" s="66" customFormat="1">
      <c r="A11570" s="16"/>
      <c r="B11570" s="70"/>
      <c r="C11570" s="71"/>
      <c r="D11570" s="70"/>
      <c r="E11570" s="70"/>
      <c r="H11570" s="72"/>
    </row>
    <row r="11571" spans="1:8" s="66" customFormat="1">
      <c r="A11571" s="16"/>
      <c r="B11571" s="70"/>
      <c r="C11571" s="71"/>
      <c r="D11571" s="70"/>
      <c r="E11571" s="70"/>
      <c r="H11571" s="72"/>
    </row>
    <row r="11572" spans="1:8" s="66" customFormat="1">
      <c r="A11572" s="16"/>
      <c r="B11572" s="70"/>
      <c r="C11572" s="71"/>
      <c r="D11572" s="70"/>
      <c r="E11572" s="70"/>
      <c r="H11572" s="72"/>
    </row>
    <row r="11573" spans="1:8" s="66" customFormat="1">
      <c r="A11573" s="16"/>
      <c r="B11573" s="70"/>
      <c r="C11573" s="71"/>
      <c r="D11573" s="70"/>
      <c r="E11573" s="70"/>
      <c r="H11573" s="72"/>
    </row>
    <row r="11574" spans="1:8" s="66" customFormat="1">
      <c r="A11574" s="16"/>
      <c r="B11574" s="70"/>
      <c r="C11574" s="71"/>
      <c r="D11574" s="70"/>
      <c r="E11574" s="70"/>
      <c r="H11574" s="72"/>
    </row>
    <row r="11575" spans="1:8" s="66" customFormat="1">
      <c r="A11575" s="16"/>
      <c r="B11575" s="70"/>
      <c r="C11575" s="71"/>
      <c r="D11575" s="70"/>
      <c r="E11575" s="70"/>
      <c r="H11575" s="72"/>
    </row>
    <row r="11576" spans="1:8" s="66" customFormat="1">
      <c r="A11576" s="16"/>
      <c r="B11576" s="70"/>
      <c r="C11576" s="71"/>
      <c r="D11576" s="70"/>
      <c r="E11576" s="70"/>
      <c r="H11576" s="72"/>
    </row>
    <row r="11577" spans="1:8" s="66" customFormat="1">
      <c r="A11577" s="16"/>
      <c r="B11577" s="70"/>
      <c r="C11577" s="71"/>
      <c r="D11577" s="70"/>
      <c r="E11577" s="70"/>
      <c r="H11577" s="72"/>
    </row>
    <row r="11578" spans="1:8" s="66" customFormat="1">
      <c r="A11578" s="16"/>
      <c r="B11578" s="70"/>
      <c r="C11578" s="71"/>
      <c r="D11578" s="70"/>
      <c r="E11578" s="70"/>
      <c r="H11578" s="72"/>
    </row>
    <row r="11579" spans="1:8" s="66" customFormat="1">
      <c r="A11579" s="16"/>
      <c r="B11579" s="70"/>
      <c r="C11579" s="71"/>
      <c r="D11579" s="70"/>
      <c r="E11579" s="70"/>
      <c r="H11579" s="72"/>
    </row>
    <row r="11580" spans="1:8" s="66" customFormat="1">
      <c r="A11580" s="16"/>
      <c r="B11580" s="70"/>
      <c r="C11580" s="71"/>
      <c r="D11580" s="70"/>
      <c r="E11580" s="70"/>
      <c r="H11580" s="72"/>
    </row>
    <row r="11581" spans="1:8" s="66" customFormat="1">
      <c r="A11581" s="16"/>
      <c r="B11581" s="70"/>
      <c r="C11581" s="71"/>
      <c r="D11581" s="70"/>
      <c r="E11581" s="70"/>
      <c r="H11581" s="72"/>
    </row>
    <row r="11582" spans="1:8" s="66" customFormat="1">
      <c r="A11582" s="16"/>
      <c r="B11582" s="70"/>
      <c r="C11582" s="71"/>
      <c r="D11582" s="70"/>
      <c r="E11582" s="70"/>
      <c r="H11582" s="72"/>
    </row>
    <row r="11583" spans="1:8" s="66" customFormat="1">
      <c r="A11583" s="16"/>
      <c r="B11583" s="70"/>
      <c r="C11583" s="71"/>
      <c r="D11583" s="70"/>
      <c r="E11583" s="70"/>
      <c r="H11583" s="72"/>
    </row>
    <row r="11584" spans="1:8" s="66" customFormat="1">
      <c r="A11584" s="16"/>
      <c r="B11584" s="70"/>
      <c r="C11584" s="71"/>
      <c r="D11584" s="70"/>
      <c r="E11584" s="70"/>
      <c r="H11584" s="72"/>
    </row>
    <row r="11585" spans="1:8" s="66" customFormat="1">
      <c r="A11585" s="16"/>
      <c r="B11585" s="70"/>
      <c r="C11585" s="71"/>
      <c r="D11585" s="70"/>
      <c r="E11585" s="70"/>
      <c r="H11585" s="72"/>
    </row>
    <row r="11586" spans="1:8" s="66" customFormat="1">
      <c r="A11586" s="16"/>
      <c r="B11586" s="70"/>
      <c r="C11586" s="71"/>
      <c r="D11586" s="70"/>
      <c r="E11586" s="70"/>
      <c r="H11586" s="72"/>
    </row>
    <row r="11587" spans="1:8" s="66" customFormat="1">
      <c r="A11587" s="16"/>
      <c r="B11587" s="70"/>
      <c r="C11587" s="71"/>
      <c r="D11587" s="70"/>
      <c r="E11587" s="70"/>
      <c r="H11587" s="72"/>
    </row>
    <row r="11588" spans="1:8" s="66" customFormat="1">
      <c r="A11588" s="16"/>
      <c r="B11588" s="70"/>
      <c r="C11588" s="71"/>
      <c r="D11588" s="70"/>
      <c r="E11588" s="70"/>
      <c r="H11588" s="72"/>
    </row>
    <row r="11589" spans="1:8" s="66" customFormat="1">
      <c r="A11589" s="16"/>
      <c r="B11589" s="70"/>
      <c r="C11589" s="71"/>
      <c r="D11589" s="70"/>
      <c r="E11589" s="70"/>
      <c r="H11589" s="72"/>
    </row>
    <row r="11590" spans="1:8" s="66" customFormat="1">
      <c r="A11590" s="16"/>
      <c r="B11590" s="70"/>
      <c r="C11590" s="71"/>
      <c r="D11590" s="70"/>
      <c r="E11590" s="70"/>
      <c r="H11590" s="72"/>
    </row>
    <row r="11591" spans="1:8" s="66" customFormat="1">
      <c r="A11591" s="16"/>
      <c r="B11591" s="70"/>
      <c r="C11591" s="71"/>
      <c r="D11591" s="70"/>
      <c r="E11591" s="70"/>
      <c r="H11591" s="72"/>
    </row>
    <row r="11592" spans="1:8" s="66" customFormat="1">
      <c r="A11592" s="16"/>
      <c r="B11592" s="70"/>
      <c r="C11592" s="71"/>
      <c r="D11592" s="70"/>
      <c r="E11592" s="70"/>
      <c r="H11592" s="72"/>
    </row>
    <row r="11593" spans="1:8" s="66" customFormat="1">
      <c r="A11593" s="16"/>
      <c r="B11593" s="70"/>
      <c r="C11593" s="71"/>
      <c r="D11593" s="70"/>
      <c r="E11593" s="70"/>
      <c r="H11593" s="72"/>
    </row>
    <row r="11594" spans="1:8" s="66" customFormat="1">
      <c r="A11594" s="16"/>
      <c r="B11594" s="70"/>
      <c r="C11594" s="71"/>
      <c r="D11594" s="70"/>
      <c r="E11594" s="70"/>
      <c r="H11594" s="72"/>
    </row>
    <row r="11595" spans="1:8" s="66" customFormat="1">
      <c r="A11595" s="16"/>
      <c r="B11595" s="70"/>
      <c r="C11595" s="71"/>
      <c r="D11595" s="70"/>
      <c r="E11595" s="70"/>
      <c r="H11595" s="72"/>
    </row>
    <row r="11596" spans="1:8" s="66" customFormat="1">
      <c r="A11596" s="16"/>
      <c r="B11596" s="70"/>
      <c r="C11596" s="71"/>
      <c r="D11596" s="70"/>
      <c r="E11596" s="70"/>
      <c r="H11596" s="72"/>
    </row>
    <row r="11597" spans="1:8" s="66" customFormat="1">
      <c r="A11597" s="16"/>
      <c r="B11597" s="70"/>
      <c r="C11597" s="71"/>
      <c r="D11597" s="70"/>
      <c r="E11597" s="70"/>
      <c r="H11597" s="72"/>
    </row>
    <row r="11598" spans="1:8" s="66" customFormat="1">
      <c r="A11598" s="16"/>
      <c r="B11598" s="70"/>
      <c r="C11598" s="71"/>
      <c r="D11598" s="70"/>
      <c r="E11598" s="70"/>
      <c r="H11598" s="72"/>
    </row>
    <row r="11599" spans="1:8" s="66" customFormat="1">
      <c r="A11599" s="16"/>
      <c r="B11599" s="70"/>
      <c r="C11599" s="71"/>
      <c r="D11599" s="70"/>
      <c r="E11599" s="70"/>
      <c r="H11599" s="72"/>
    </row>
    <row r="11600" spans="1:8" s="66" customFormat="1">
      <c r="A11600" s="16"/>
      <c r="B11600" s="70"/>
      <c r="C11600" s="71"/>
      <c r="D11600" s="70"/>
      <c r="E11600" s="70"/>
      <c r="H11600" s="72"/>
    </row>
    <row r="11601" spans="1:8" s="66" customFormat="1">
      <c r="A11601" s="16"/>
      <c r="B11601" s="70"/>
      <c r="C11601" s="71"/>
      <c r="D11601" s="70"/>
      <c r="E11601" s="70"/>
      <c r="H11601" s="72"/>
    </row>
    <row r="11602" spans="1:8" s="66" customFormat="1">
      <c r="A11602" s="16"/>
      <c r="B11602" s="70"/>
      <c r="C11602" s="71"/>
      <c r="D11602" s="70"/>
      <c r="E11602" s="70"/>
      <c r="H11602" s="72"/>
    </row>
    <row r="11603" spans="1:8" s="66" customFormat="1">
      <c r="A11603" s="16"/>
      <c r="B11603" s="70"/>
      <c r="C11603" s="71"/>
      <c r="D11603" s="70"/>
      <c r="E11603" s="70"/>
      <c r="H11603" s="72"/>
    </row>
    <row r="11604" spans="1:8" s="66" customFormat="1">
      <c r="A11604" s="16"/>
      <c r="B11604" s="70"/>
      <c r="C11604" s="71"/>
      <c r="D11604" s="70"/>
      <c r="E11604" s="70"/>
      <c r="H11604" s="72"/>
    </row>
    <row r="11605" spans="1:8" s="66" customFormat="1">
      <c r="A11605" s="16"/>
      <c r="B11605" s="70"/>
      <c r="C11605" s="71"/>
      <c r="D11605" s="70"/>
      <c r="E11605" s="70"/>
      <c r="H11605" s="72"/>
    </row>
    <row r="11606" spans="1:8" s="66" customFormat="1">
      <c r="A11606" s="16"/>
      <c r="B11606" s="70"/>
      <c r="C11606" s="71"/>
      <c r="D11606" s="70"/>
      <c r="E11606" s="70"/>
      <c r="H11606" s="72"/>
    </row>
    <row r="11607" spans="1:8" s="66" customFormat="1">
      <c r="A11607" s="16"/>
      <c r="B11607" s="70"/>
      <c r="C11607" s="71"/>
      <c r="D11607" s="70"/>
      <c r="E11607" s="70"/>
      <c r="H11607" s="72"/>
    </row>
    <row r="11608" spans="1:8" s="66" customFormat="1">
      <c r="A11608" s="16"/>
      <c r="B11608" s="70"/>
      <c r="C11608" s="71"/>
      <c r="D11608" s="70"/>
      <c r="E11608" s="70"/>
      <c r="H11608" s="72"/>
    </row>
    <row r="11609" spans="1:8" s="66" customFormat="1">
      <c r="A11609" s="16"/>
      <c r="B11609" s="70"/>
      <c r="C11609" s="71"/>
      <c r="D11609" s="70"/>
      <c r="E11609" s="70"/>
      <c r="H11609" s="72"/>
    </row>
    <row r="11610" spans="1:8" s="66" customFormat="1">
      <c r="A11610" s="16"/>
      <c r="B11610" s="70"/>
      <c r="C11610" s="71"/>
      <c r="D11610" s="70"/>
      <c r="E11610" s="70"/>
      <c r="H11610" s="72"/>
    </row>
    <row r="11611" spans="1:8" s="66" customFormat="1">
      <c r="A11611" s="16"/>
      <c r="B11611" s="70"/>
      <c r="C11611" s="71"/>
      <c r="D11611" s="70"/>
      <c r="E11611" s="70"/>
      <c r="H11611" s="72"/>
    </row>
    <row r="11612" spans="1:8" s="66" customFormat="1">
      <c r="A11612" s="16"/>
      <c r="B11612" s="70"/>
      <c r="C11612" s="71"/>
      <c r="D11612" s="70"/>
      <c r="E11612" s="70"/>
      <c r="H11612" s="72"/>
    </row>
    <row r="11613" spans="1:8" s="66" customFormat="1">
      <c r="A11613" s="16"/>
      <c r="B11613" s="70"/>
      <c r="C11613" s="71"/>
      <c r="D11613" s="70"/>
      <c r="E11613" s="70"/>
      <c r="H11613" s="72"/>
    </row>
    <row r="11614" spans="1:8" s="66" customFormat="1">
      <c r="A11614" s="16"/>
      <c r="B11614" s="70"/>
      <c r="C11614" s="71"/>
      <c r="D11614" s="70"/>
      <c r="E11614" s="70"/>
      <c r="H11614" s="72"/>
    </row>
    <row r="11615" spans="1:8" s="66" customFormat="1">
      <c r="A11615" s="16"/>
      <c r="B11615" s="70"/>
      <c r="C11615" s="71"/>
      <c r="D11615" s="70"/>
      <c r="E11615" s="70"/>
      <c r="H11615" s="72"/>
    </row>
    <row r="11616" spans="1:8" s="66" customFormat="1">
      <c r="A11616" s="16"/>
      <c r="B11616" s="70"/>
      <c r="C11616" s="71"/>
      <c r="D11616" s="70"/>
      <c r="E11616" s="70"/>
      <c r="H11616" s="72"/>
    </row>
    <row r="11617" spans="1:8" s="66" customFormat="1">
      <c r="A11617" s="16"/>
      <c r="B11617" s="70"/>
      <c r="C11617" s="71"/>
      <c r="D11617" s="70"/>
      <c r="E11617" s="70"/>
      <c r="H11617" s="72"/>
    </row>
    <row r="11618" spans="1:8" s="66" customFormat="1">
      <c r="A11618" s="16"/>
      <c r="B11618" s="70"/>
      <c r="C11618" s="71"/>
      <c r="D11618" s="70"/>
      <c r="E11618" s="70"/>
      <c r="H11618" s="72"/>
    </row>
    <row r="11619" spans="1:8" s="66" customFormat="1">
      <c r="A11619" s="16"/>
      <c r="B11619" s="70"/>
      <c r="C11619" s="71"/>
      <c r="D11619" s="70"/>
      <c r="E11619" s="70"/>
      <c r="H11619" s="72"/>
    </row>
    <row r="11620" spans="1:8" s="66" customFormat="1">
      <c r="A11620" s="16"/>
      <c r="B11620" s="70"/>
      <c r="C11620" s="71"/>
      <c r="D11620" s="70"/>
      <c r="E11620" s="70"/>
      <c r="H11620" s="72"/>
    </row>
    <row r="11621" spans="1:8" s="66" customFormat="1">
      <c r="A11621" s="16"/>
      <c r="B11621" s="70"/>
      <c r="C11621" s="71"/>
      <c r="D11621" s="70"/>
      <c r="E11621" s="70"/>
      <c r="H11621" s="72"/>
    </row>
    <row r="11622" spans="1:8" s="66" customFormat="1">
      <c r="A11622" s="16"/>
      <c r="B11622" s="70"/>
      <c r="C11622" s="71"/>
      <c r="D11622" s="70"/>
      <c r="E11622" s="70"/>
      <c r="H11622" s="72"/>
    </row>
    <row r="11623" spans="1:8" s="66" customFormat="1">
      <c r="A11623" s="16"/>
      <c r="B11623" s="70"/>
      <c r="C11623" s="71"/>
      <c r="D11623" s="70"/>
      <c r="E11623" s="70"/>
      <c r="H11623" s="72"/>
    </row>
    <row r="11624" spans="1:8" s="66" customFormat="1">
      <c r="A11624" s="16"/>
      <c r="B11624" s="70"/>
      <c r="C11624" s="71"/>
      <c r="D11624" s="70"/>
      <c r="E11624" s="70"/>
      <c r="H11624" s="72"/>
    </row>
    <row r="11625" spans="1:8" s="66" customFormat="1">
      <c r="A11625" s="16"/>
      <c r="B11625" s="70"/>
      <c r="C11625" s="71"/>
      <c r="D11625" s="70"/>
      <c r="E11625" s="70"/>
      <c r="H11625" s="72"/>
    </row>
    <row r="11626" spans="1:8" s="66" customFormat="1">
      <c r="A11626" s="16"/>
      <c r="B11626" s="70"/>
      <c r="C11626" s="71"/>
      <c r="D11626" s="70"/>
      <c r="E11626" s="70"/>
      <c r="H11626" s="72"/>
    </row>
    <row r="11627" spans="1:8" s="66" customFormat="1">
      <c r="A11627" s="16"/>
      <c r="B11627" s="70"/>
      <c r="C11627" s="71"/>
      <c r="D11627" s="70"/>
      <c r="E11627" s="70"/>
      <c r="H11627" s="72"/>
    </row>
    <row r="11628" spans="1:8" s="66" customFormat="1">
      <c r="A11628" s="16"/>
      <c r="B11628" s="70"/>
      <c r="C11628" s="71"/>
      <c r="D11628" s="70"/>
      <c r="E11628" s="70"/>
      <c r="H11628" s="72"/>
    </row>
    <row r="11629" spans="1:8" s="66" customFormat="1">
      <c r="A11629" s="16"/>
      <c r="B11629" s="70"/>
      <c r="C11629" s="71"/>
      <c r="D11629" s="70"/>
      <c r="E11629" s="70"/>
      <c r="H11629" s="72"/>
    </row>
    <row r="11630" spans="1:8" s="66" customFormat="1">
      <c r="A11630" s="16"/>
      <c r="B11630" s="70"/>
      <c r="C11630" s="71"/>
      <c r="D11630" s="70"/>
      <c r="E11630" s="70"/>
      <c r="H11630" s="72"/>
    </row>
    <row r="11631" spans="1:8" s="66" customFormat="1">
      <c r="A11631" s="16"/>
      <c r="B11631" s="70"/>
      <c r="C11631" s="71"/>
      <c r="D11631" s="70"/>
      <c r="E11631" s="70"/>
      <c r="H11631" s="72"/>
    </row>
    <row r="11632" spans="1:8" s="66" customFormat="1">
      <c r="A11632" s="16"/>
      <c r="B11632" s="70"/>
      <c r="C11632" s="71"/>
      <c r="D11632" s="70"/>
      <c r="E11632" s="70"/>
      <c r="H11632" s="72"/>
    </row>
    <row r="11633" spans="1:8" s="66" customFormat="1">
      <c r="A11633" s="16"/>
      <c r="B11633" s="70"/>
      <c r="C11633" s="71"/>
      <c r="D11633" s="70"/>
      <c r="E11633" s="70"/>
      <c r="H11633" s="72"/>
    </row>
    <row r="11634" spans="1:8" s="66" customFormat="1">
      <c r="A11634" s="16"/>
      <c r="B11634" s="70"/>
      <c r="C11634" s="71"/>
      <c r="D11634" s="70"/>
      <c r="E11634" s="70"/>
      <c r="H11634" s="72"/>
    </row>
    <row r="11635" spans="1:8" s="66" customFormat="1">
      <c r="A11635" s="16"/>
      <c r="B11635" s="70"/>
      <c r="C11635" s="71"/>
      <c r="D11635" s="70"/>
      <c r="E11635" s="70"/>
      <c r="H11635" s="72"/>
    </row>
    <row r="11636" spans="1:8" s="66" customFormat="1">
      <c r="A11636" s="16"/>
      <c r="B11636" s="70"/>
      <c r="C11636" s="71"/>
      <c r="D11636" s="70"/>
      <c r="E11636" s="70"/>
      <c r="H11636" s="72"/>
    </row>
    <row r="11637" spans="1:8" s="66" customFormat="1">
      <c r="A11637" s="16"/>
      <c r="B11637" s="70"/>
      <c r="C11637" s="71"/>
      <c r="D11637" s="70"/>
      <c r="E11637" s="70"/>
      <c r="H11637" s="72"/>
    </row>
    <row r="11638" spans="1:8" s="66" customFormat="1">
      <c r="A11638" s="16"/>
      <c r="B11638" s="70"/>
      <c r="C11638" s="71"/>
      <c r="D11638" s="70"/>
      <c r="E11638" s="70"/>
      <c r="H11638" s="72"/>
    </row>
    <row r="11639" spans="1:8" s="66" customFormat="1">
      <c r="A11639" s="16"/>
      <c r="B11639" s="70"/>
      <c r="C11639" s="71"/>
      <c r="D11639" s="70"/>
      <c r="E11639" s="70"/>
      <c r="H11639" s="72"/>
    </row>
    <row r="11640" spans="1:8" s="66" customFormat="1">
      <c r="A11640" s="16"/>
      <c r="B11640" s="70"/>
      <c r="C11640" s="71"/>
      <c r="D11640" s="70"/>
      <c r="E11640" s="70"/>
      <c r="H11640" s="72"/>
    </row>
    <row r="11641" spans="1:8" s="66" customFormat="1">
      <c r="A11641" s="16"/>
      <c r="B11641" s="70"/>
      <c r="C11641" s="71"/>
      <c r="D11641" s="70"/>
      <c r="E11641" s="70"/>
      <c r="H11641" s="72"/>
    </row>
    <row r="11642" spans="1:8" s="66" customFormat="1">
      <c r="A11642" s="16"/>
      <c r="B11642" s="70"/>
      <c r="C11642" s="71"/>
      <c r="D11642" s="70"/>
      <c r="E11642" s="70"/>
      <c r="H11642" s="72"/>
    </row>
    <row r="11643" spans="1:8" s="66" customFormat="1">
      <c r="A11643" s="16"/>
      <c r="B11643" s="70"/>
      <c r="C11643" s="71"/>
      <c r="D11643" s="70"/>
      <c r="E11643" s="70"/>
      <c r="H11643" s="72"/>
    </row>
    <row r="11644" spans="1:8" s="66" customFormat="1">
      <c r="A11644" s="16"/>
      <c r="B11644" s="70"/>
      <c r="C11644" s="71"/>
      <c r="D11644" s="70"/>
      <c r="E11644" s="70"/>
      <c r="H11644" s="72"/>
    </row>
    <row r="11645" spans="1:8" s="66" customFormat="1">
      <c r="A11645" s="16"/>
      <c r="B11645" s="70"/>
      <c r="C11645" s="71"/>
      <c r="D11645" s="70"/>
      <c r="E11645" s="70"/>
      <c r="H11645" s="72"/>
    </row>
    <row r="11646" spans="1:8" s="66" customFormat="1">
      <c r="A11646" s="16"/>
      <c r="B11646" s="70"/>
      <c r="C11646" s="71"/>
      <c r="D11646" s="70"/>
      <c r="E11646" s="70"/>
      <c r="H11646" s="72"/>
    </row>
    <row r="11647" spans="1:8" s="66" customFormat="1">
      <c r="A11647" s="16"/>
      <c r="B11647" s="70"/>
      <c r="C11647" s="71"/>
      <c r="D11647" s="70"/>
      <c r="E11647" s="70"/>
      <c r="H11647" s="72"/>
    </row>
    <row r="11648" spans="1:8" s="66" customFormat="1">
      <c r="A11648" s="16"/>
      <c r="B11648" s="70"/>
      <c r="C11648" s="71"/>
      <c r="D11648" s="70"/>
      <c r="E11648" s="70"/>
      <c r="H11648" s="72"/>
    </row>
    <row r="11649" spans="1:8" s="66" customFormat="1">
      <c r="A11649" s="16"/>
      <c r="B11649" s="70"/>
      <c r="C11649" s="71"/>
      <c r="D11649" s="70"/>
      <c r="E11649" s="70"/>
      <c r="H11649" s="72"/>
    </row>
    <row r="11650" spans="1:8" s="66" customFormat="1">
      <c r="A11650" s="16"/>
      <c r="B11650" s="70"/>
      <c r="C11650" s="71"/>
      <c r="D11650" s="70"/>
      <c r="E11650" s="70"/>
      <c r="H11650" s="72"/>
    </row>
    <row r="11651" spans="1:8" s="66" customFormat="1">
      <c r="A11651" s="16"/>
      <c r="B11651" s="70"/>
      <c r="C11651" s="71"/>
      <c r="D11651" s="70"/>
      <c r="E11651" s="70"/>
      <c r="H11651" s="72"/>
    </row>
    <row r="11652" spans="1:8" s="66" customFormat="1">
      <c r="A11652" s="16"/>
      <c r="B11652" s="70"/>
      <c r="C11652" s="71"/>
      <c r="D11652" s="70"/>
      <c r="E11652" s="70"/>
      <c r="H11652" s="72"/>
    </row>
    <row r="11653" spans="1:8" s="66" customFormat="1">
      <c r="A11653" s="16"/>
      <c r="B11653" s="70"/>
      <c r="C11653" s="71"/>
      <c r="D11653" s="70"/>
      <c r="E11653" s="70"/>
      <c r="H11653" s="72"/>
    </row>
    <row r="11654" spans="1:8" s="66" customFormat="1">
      <c r="A11654" s="16"/>
      <c r="B11654" s="70"/>
      <c r="C11654" s="71"/>
      <c r="D11654" s="70"/>
      <c r="E11654" s="70"/>
      <c r="H11654" s="72"/>
    </row>
    <row r="11655" spans="1:8" s="66" customFormat="1">
      <c r="A11655" s="16"/>
      <c r="B11655" s="70"/>
      <c r="C11655" s="71"/>
      <c r="D11655" s="70"/>
      <c r="E11655" s="70"/>
      <c r="H11655" s="72"/>
    </row>
    <row r="11656" spans="1:8" s="66" customFormat="1">
      <c r="A11656" s="16"/>
      <c r="B11656" s="70"/>
      <c r="C11656" s="71"/>
      <c r="D11656" s="70"/>
      <c r="E11656" s="70"/>
      <c r="H11656" s="72"/>
    </row>
    <row r="11657" spans="1:8" s="66" customFormat="1">
      <c r="A11657" s="16"/>
      <c r="B11657" s="70"/>
      <c r="C11657" s="71"/>
      <c r="D11657" s="70"/>
      <c r="E11657" s="70"/>
      <c r="H11657" s="72"/>
    </row>
    <row r="11658" spans="1:8" s="66" customFormat="1">
      <c r="A11658" s="16"/>
      <c r="B11658" s="70"/>
      <c r="C11658" s="71"/>
      <c r="D11658" s="70"/>
      <c r="E11658" s="70"/>
      <c r="H11658" s="72"/>
    </row>
    <row r="11659" spans="1:8" s="66" customFormat="1">
      <c r="A11659" s="16"/>
      <c r="B11659" s="70"/>
      <c r="C11659" s="71"/>
      <c r="D11659" s="70"/>
      <c r="E11659" s="70"/>
      <c r="H11659" s="72"/>
    </row>
    <row r="11660" spans="1:8" s="66" customFormat="1">
      <c r="A11660" s="16"/>
      <c r="B11660" s="70"/>
      <c r="C11660" s="71"/>
      <c r="D11660" s="70"/>
      <c r="E11660" s="70"/>
      <c r="H11660" s="72"/>
    </row>
    <row r="11661" spans="1:8" s="66" customFormat="1">
      <c r="A11661" s="16"/>
      <c r="B11661" s="70"/>
      <c r="C11661" s="71"/>
      <c r="D11661" s="70"/>
      <c r="E11661" s="70"/>
      <c r="H11661" s="72"/>
    </row>
    <row r="11662" spans="1:8" s="66" customFormat="1">
      <c r="A11662" s="16"/>
      <c r="B11662" s="70"/>
      <c r="C11662" s="71"/>
      <c r="D11662" s="70"/>
      <c r="E11662" s="70"/>
      <c r="H11662" s="72"/>
    </row>
    <row r="11663" spans="1:8" s="66" customFormat="1">
      <c r="A11663" s="16"/>
      <c r="B11663" s="70"/>
      <c r="C11663" s="71"/>
      <c r="D11663" s="70"/>
      <c r="E11663" s="70"/>
      <c r="H11663" s="72"/>
    </row>
    <row r="11664" spans="1:8" s="66" customFormat="1">
      <c r="A11664" s="16"/>
      <c r="B11664" s="70"/>
      <c r="C11664" s="71"/>
      <c r="D11664" s="70"/>
      <c r="E11664" s="70"/>
      <c r="H11664" s="72"/>
    </row>
    <row r="11665" spans="1:8" s="66" customFormat="1">
      <c r="A11665" s="16"/>
      <c r="B11665" s="70"/>
      <c r="C11665" s="71"/>
      <c r="D11665" s="70"/>
      <c r="E11665" s="70"/>
      <c r="H11665" s="72"/>
    </row>
    <row r="11666" spans="1:8" s="66" customFormat="1">
      <c r="A11666" s="16"/>
      <c r="B11666" s="70"/>
      <c r="C11666" s="71"/>
      <c r="D11666" s="70"/>
      <c r="E11666" s="70"/>
      <c r="H11666" s="72"/>
    </row>
    <row r="11667" spans="1:8" s="66" customFormat="1">
      <c r="A11667" s="16"/>
      <c r="B11667" s="70"/>
      <c r="C11667" s="71"/>
      <c r="D11667" s="70"/>
      <c r="E11667" s="70"/>
      <c r="H11667" s="72"/>
    </row>
    <row r="11668" spans="1:8" s="66" customFormat="1">
      <c r="A11668" s="16"/>
      <c r="B11668" s="70"/>
      <c r="C11668" s="71"/>
      <c r="D11668" s="70"/>
      <c r="E11668" s="70"/>
      <c r="H11668" s="72"/>
    </row>
    <row r="11669" spans="1:8" s="66" customFormat="1">
      <c r="A11669" s="16"/>
      <c r="B11669" s="70"/>
      <c r="C11669" s="71"/>
      <c r="D11669" s="70"/>
      <c r="E11669" s="70"/>
      <c r="H11669" s="72"/>
    </row>
    <row r="11670" spans="1:8" s="66" customFormat="1">
      <c r="A11670" s="16"/>
      <c r="B11670" s="70"/>
      <c r="C11670" s="71"/>
      <c r="D11670" s="70"/>
      <c r="E11670" s="70"/>
      <c r="H11670" s="72"/>
    </row>
    <row r="11671" spans="1:8" s="66" customFormat="1">
      <c r="A11671" s="16"/>
      <c r="B11671" s="70"/>
      <c r="C11671" s="71"/>
      <c r="D11671" s="70"/>
      <c r="E11671" s="70"/>
      <c r="H11671" s="72"/>
    </row>
    <row r="11672" spans="1:8" s="66" customFormat="1">
      <c r="A11672" s="16"/>
      <c r="B11672" s="70"/>
      <c r="C11672" s="71"/>
      <c r="D11672" s="70"/>
      <c r="E11672" s="70"/>
      <c r="H11672" s="72"/>
    </row>
    <row r="11673" spans="1:8" s="66" customFormat="1">
      <c r="A11673" s="16"/>
      <c r="B11673" s="70"/>
      <c r="C11673" s="71"/>
      <c r="D11673" s="70"/>
      <c r="E11673" s="70"/>
      <c r="H11673" s="72"/>
    </row>
    <row r="11674" spans="1:8" s="66" customFormat="1">
      <c r="A11674" s="16"/>
      <c r="B11674" s="70"/>
      <c r="C11674" s="71"/>
      <c r="D11674" s="70"/>
      <c r="E11674" s="70"/>
      <c r="H11674" s="72"/>
    </row>
    <row r="11675" spans="1:8" s="66" customFormat="1">
      <c r="A11675" s="16"/>
      <c r="B11675" s="70"/>
      <c r="C11675" s="71"/>
      <c r="D11675" s="70"/>
      <c r="E11675" s="70"/>
      <c r="H11675" s="72"/>
    </row>
    <row r="11676" spans="1:8" s="66" customFormat="1">
      <c r="A11676" s="16"/>
      <c r="B11676" s="70"/>
      <c r="C11676" s="71"/>
      <c r="D11676" s="70"/>
      <c r="E11676" s="70"/>
      <c r="H11676" s="72"/>
    </row>
    <row r="11677" spans="1:8" s="66" customFormat="1">
      <c r="A11677" s="16"/>
      <c r="B11677" s="70"/>
      <c r="C11677" s="71"/>
      <c r="D11677" s="70"/>
      <c r="E11677" s="70"/>
      <c r="H11677" s="72"/>
    </row>
    <row r="11678" spans="1:8" s="66" customFormat="1">
      <c r="A11678" s="16"/>
      <c r="B11678" s="70"/>
      <c r="C11678" s="71"/>
      <c r="D11678" s="70"/>
      <c r="E11678" s="70"/>
      <c r="H11678" s="72"/>
    </row>
    <row r="11679" spans="1:8" s="66" customFormat="1">
      <c r="A11679" s="16"/>
      <c r="B11679" s="70"/>
      <c r="C11679" s="71"/>
      <c r="D11679" s="70"/>
      <c r="E11679" s="70"/>
      <c r="H11679" s="72"/>
    </row>
    <row r="11680" spans="1:8" s="66" customFormat="1">
      <c r="A11680" s="16"/>
      <c r="B11680" s="70"/>
      <c r="C11680" s="71"/>
      <c r="D11680" s="70"/>
      <c r="E11680" s="70"/>
      <c r="H11680" s="72"/>
    </row>
    <row r="11681" spans="1:8" s="66" customFormat="1">
      <c r="A11681" s="16"/>
      <c r="B11681" s="70"/>
      <c r="C11681" s="71"/>
      <c r="D11681" s="70"/>
      <c r="E11681" s="70"/>
      <c r="H11681" s="72"/>
    </row>
    <row r="11682" spans="1:8" s="66" customFormat="1">
      <c r="A11682" s="16"/>
      <c r="B11682" s="70"/>
      <c r="C11682" s="71"/>
      <c r="D11682" s="70"/>
      <c r="E11682" s="70"/>
      <c r="H11682" s="72"/>
    </row>
    <row r="11683" spans="1:8" s="66" customFormat="1">
      <c r="A11683" s="16"/>
      <c r="B11683" s="70"/>
      <c r="C11683" s="71"/>
      <c r="D11683" s="70"/>
      <c r="E11683" s="70"/>
      <c r="H11683" s="72"/>
    </row>
    <row r="11684" spans="1:8" s="66" customFormat="1">
      <c r="A11684" s="16"/>
      <c r="B11684" s="70"/>
      <c r="C11684" s="71"/>
      <c r="D11684" s="70"/>
      <c r="E11684" s="70"/>
      <c r="H11684" s="72"/>
    </row>
    <row r="11685" spans="1:8" s="66" customFormat="1">
      <c r="A11685" s="16"/>
      <c r="B11685" s="70"/>
      <c r="C11685" s="71"/>
      <c r="D11685" s="70"/>
      <c r="E11685" s="70"/>
      <c r="H11685" s="72"/>
    </row>
    <row r="11686" spans="1:8" s="66" customFormat="1">
      <c r="A11686" s="16"/>
      <c r="B11686" s="70"/>
      <c r="C11686" s="71"/>
      <c r="D11686" s="70"/>
      <c r="E11686" s="70"/>
      <c r="H11686" s="72"/>
    </row>
    <row r="11687" spans="1:8" s="66" customFormat="1">
      <c r="A11687" s="16"/>
      <c r="B11687" s="70"/>
      <c r="C11687" s="71"/>
      <c r="D11687" s="70"/>
      <c r="E11687" s="70"/>
      <c r="H11687" s="72"/>
    </row>
    <row r="11688" spans="1:8" s="66" customFormat="1">
      <c r="A11688" s="16"/>
      <c r="B11688" s="70"/>
      <c r="C11688" s="71"/>
      <c r="D11688" s="70"/>
      <c r="E11688" s="70"/>
      <c r="H11688" s="72"/>
    </row>
    <row r="11689" spans="1:8" s="66" customFormat="1">
      <c r="A11689" s="16"/>
      <c r="B11689" s="70"/>
      <c r="C11689" s="71"/>
      <c r="D11689" s="70"/>
      <c r="E11689" s="70"/>
      <c r="H11689" s="72"/>
    </row>
    <row r="11690" spans="1:8" s="66" customFormat="1">
      <c r="A11690" s="16"/>
      <c r="B11690" s="70"/>
      <c r="C11690" s="71"/>
      <c r="D11690" s="70"/>
      <c r="E11690" s="70"/>
      <c r="H11690" s="72"/>
    </row>
    <row r="11691" spans="1:8" s="66" customFormat="1">
      <c r="A11691" s="16"/>
      <c r="B11691" s="70"/>
      <c r="C11691" s="71"/>
      <c r="D11691" s="70"/>
      <c r="E11691" s="70"/>
      <c r="H11691" s="72"/>
    </row>
    <row r="11692" spans="1:8" s="66" customFormat="1">
      <c r="A11692" s="16"/>
      <c r="B11692" s="70"/>
      <c r="C11692" s="71"/>
      <c r="D11692" s="70"/>
      <c r="E11692" s="70"/>
      <c r="H11692" s="72"/>
    </row>
    <row r="11693" spans="1:8" s="66" customFormat="1">
      <c r="A11693" s="16"/>
      <c r="B11693" s="70"/>
      <c r="C11693" s="71"/>
      <c r="D11693" s="70"/>
      <c r="E11693" s="70"/>
      <c r="H11693" s="72"/>
    </row>
    <row r="11694" spans="1:8" s="66" customFormat="1">
      <c r="A11694" s="16"/>
      <c r="B11694" s="70"/>
      <c r="C11694" s="71"/>
      <c r="D11694" s="70"/>
      <c r="E11694" s="70"/>
      <c r="H11694" s="72"/>
    </row>
    <row r="11695" spans="1:8" s="66" customFormat="1">
      <c r="A11695" s="16"/>
      <c r="B11695" s="70"/>
      <c r="C11695" s="71"/>
      <c r="D11695" s="70"/>
      <c r="E11695" s="70"/>
      <c r="H11695" s="72"/>
    </row>
    <row r="11696" spans="1:8" s="66" customFormat="1">
      <c r="A11696" s="16"/>
      <c r="B11696" s="70"/>
      <c r="C11696" s="71"/>
      <c r="D11696" s="70"/>
      <c r="E11696" s="70"/>
      <c r="H11696" s="72"/>
    </row>
    <row r="11697" spans="1:8" s="66" customFormat="1">
      <c r="A11697" s="16"/>
      <c r="B11697" s="70"/>
      <c r="C11697" s="71"/>
      <c r="D11697" s="70"/>
      <c r="E11697" s="70"/>
      <c r="H11697" s="72"/>
    </row>
    <row r="11698" spans="1:8" s="66" customFormat="1">
      <c r="A11698" s="16"/>
      <c r="B11698" s="70"/>
      <c r="C11698" s="71"/>
      <c r="D11698" s="70"/>
      <c r="E11698" s="70"/>
      <c r="H11698" s="72"/>
    </row>
    <row r="11699" spans="1:8" s="66" customFormat="1">
      <c r="A11699" s="16"/>
      <c r="B11699" s="70"/>
      <c r="C11699" s="71"/>
      <c r="D11699" s="70"/>
      <c r="E11699" s="70"/>
      <c r="H11699" s="72"/>
    </row>
    <row r="11700" spans="1:8" s="66" customFormat="1">
      <c r="A11700" s="16"/>
      <c r="B11700" s="70"/>
      <c r="C11700" s="71"/>
      <c r="D11700" s="70"/>
      <c r="E11700" s="70"/>
      <c r="H11700" s="72"/>
    </row>
    <row r="11701" spans="1:8" s="66" customFormat="1">
      <c r="A11701" s="16"/>
      <c r="B11701" s="70"/>
      <c r="C11701" s="71"/>
      <c r="D11701" s="70"/>
      <c r="E11701" s="70"/>
      <c r="H11701" s="72"/>
    </row>
    <row r="11702" spans="1:8" s="66" customFormat="1">
      <c r="A11702" s="16"/>
      <c r="B11702" s="70"/>
      <c r="C11702" s="71"/>
      <c r="D11702" s="70"/>
      <c r="E11702" s="70"/>
      <c r="H11702" s="72"/>
    </row>
    <row r="11703" spans="1:8" s="66" customFormat="1">
      <c r="A11703" s="16"/>
      <c r="B11703" s="70"/>
      <c r="C11703" s="71"/>
      <c r="D11703" s="70"/>
      <c r="E11703" s="70"/>
      <c r="H11703" s="72"/>
    </row>
    <row r="11704" spans="1:8" s="66" customFormat="1">
      <c r="A11704" s="16"/>
      <c r="B11704" s="70"/>
      <c r="C11704" s="71"/>
      <c r="D11704" s="70"/>
      <c r="E11704" s="70"/>
      <c r="H11704" s="72"/>
    </row>
    <row r="11705" spans="1:8" s="66" customFormat="1">
      <c r="A11705" s="16"/>
      <c r="B11705" s="70"/>
      <c r="C11705" s="71"/>
      <c r="D11705" s="70"/>
      <c r="E11705" s="70"/>
      <c r="H11705" s="72"/>
    </row>
    <row r="11706" spans="1:8" s="66" customFormat="1">
      <c r="A11706" s="16"/>
      <c r="B11706" s="70"/>
      <c r="C11706" s="71"/>
      <c r="D11706" s="70"/>
      <c r="E11706" s="70"/>
      <c r="H11706" s="72"/>
    </row>
    <row r="11707" spans="1:8" s="66" customFormat="1">
      <c r="A11707" s="16"/>
      <c r="B11707" s="70"/>
      <c r="C11707" s="71"/>
      <c r="D11707" s="70"/>
      <c r="E11707" s="70"/>
      <c r="H11707" s="72"/>
    </row>
    <row r="11708" spans="1:8" s="66" customFormat="1">
      <c r="A11708" s="16"/>
      <c r="B11708" s="70"/>
      <c r="C11708" s="71"/>
      <c r="D11708" s="70"/>
      <c r="E11708" s="70"/>
      <c r="H11708" s="72"/>
    </row>
    <row r="11709" spans="1:8" s="66" customFormat="1">
      <c r="A11709" s="16"/>
      <c r="B11709" s="70"/>
      <c r="C11709" s="71"/>
      <c r="D11709" s="70"/>
      <c r="E11709" s="70"/>
      <c r="H11709" s="72"/>
    </row>
    <row r="11710" spans="1:8" s="66" customFormat="1">
      <c r="A11710" s="16"/>
      <c r="B11710" s="70"/>
      <c r="C11710" s="71"/>
      <c r="D11710" s="70"/>
      <c r="E11710" s="70"/>
      <c r="H11710" s="72"/>
    </row>
    <row r="11711" spans="1:8" s="66" customFormat="1">
      <c r="A11711" s="16"/>
      <c r="B11711" s="70"/>
      <c r="C11711" s="71"/>
      <c r="D11711" s="70"/>
      <c r="E11711" s="70"/>
      <c r="H11711" s="72"/>
    </row>
    <row r="11712" spans="1:8" s="66" customFormat="1">
      <c r="A11712" s="16"/>
      <c r="B11712" s="70"/>
      <c r="C11712" s="71"/>
      <c r="D11712" s="70"/>
      <c r="E11712" s="70"/>
      <c r="H11712" s="72"/>
    </row>
    <row r="11713" spans="1:8" s="66" customFormat="1">
      <c r="A11713" s="16"/>
      <c r="B11713" s="70"/>
      <c r="C11713" s="71"/>
      <c r="D11713" s="70"/>
      <c r="E11713" s="70"/>
      <c r="H11713" s="72"/>
    </row>
    <row r="11714" spans="1:8" s="66" customFormat="1">
      <c r="A11714" s="16"/>
      <c r="B11714" s="70"/>
      <c r="C11714" s="71"/>
      <c r="D11714" s="70"/>
      <c r="E11714" s="70"/>
      <c r="H11714" s="72"/>
    </row>
    <row r="11715" spans="1:8" s="66" customFormat="1">
      <c r="A11715" s="16"/>
      <c r="B11715" s="70"/>
      <c r="C11715" s="71"/>
      <c r="D11715" s="70"/>
      <c r="E11715" s="70"/>
      <c r="H11715" s="72"/>
    </row>
    <row r="11716" spans="1:8" s="66" customFormat="1">
      <c r="A11716" s="16"/>
      <c r="B11716" s="70"/>
      <c r="C11716" s="71"/>
      <c r="D11716" s="70"/>
      <c r="E11716" s="70"/>
      <c r="H11716" s="72"/>
    </row>
    <row r="11717" spans="1:8" s="66" customFormat="1">
      <c r="A11717" s="16"/>
      <c r="B11717" s="70"/>
      <c r="C11717" s="71"/>
      <c r="D11717" s="70"/>
      <c r="E11717" s="70"/>
      <c r="H11717" s="72"/>
    </row>
    <row r="11718" spans="1:8" s="66" customFormat="1">
      <c r="A11718" s="16"/>
      <c r="B11718" s="70"/>
      <c r="C11718" s="71"/>
      <c r="D11718" s="70"/>
      <c r="E11718" s="70"/>
      <c r="H11718" s="72"/>
    </row>
    <row r="11719" spans="1:8" s="66" customFormat="1">
      <c r="A11719" s="16"/>
      <c r="B11719" s="70"/>
      <c r="C11719" s="71"/>
      <c r="D11719" s="70"/>
      <c r="E11719" s="70"/>
      <c r="H11719" s="72"/>
    </row>
    <row r="11720" spans="1:8" s="66" customFormat="1">
      <c r="A11720" s="16"/>
      <c r="B11720" s="70"/>
      <c r="C11720" s="71"/>
      <c r="D11720" s="70"/>
      <c r="E11720" s="70"/>
      <c r="H11720" s="72"/>
    </row>
    <row r="11721" spans="1:8" s="66" customFormat="1">
      <c r="A11721" s="16"/>
      <c r="B11721" s="70"/>
      <c r="C11721" s="71"/>
      <c r="D11721" s="70"/>
      <c r="E11721" s="70"/>
      <c r="H11721" s="72"/>
    </row>
    <row r="11722" spans="1:8" s="66" customFormat="1">
      <c r="A11722" s="16"/>
      <c r="B11722" s="70"/>
      <c r="C11722" s="71"/>
      <c r="D11722" s="70"/>
      <c r="E11722" s="70"/>
      <c r="H11722" s="72"/>
    </row>
    <row r="11723" spans="1:8" s="66" customFormat="1">
      <c r="A11723" s="16"/>
      <c r="B11723" s="70"/>
      <c r="C11723" s="71"/>
      <c r="D11723" s="70"/>
      <c r="E11723" s="70"/>
      <c r="H11723" s="72"/>
    </row>
    <row r="11724" spans="1:8" s="66" customFormat="1">
      <c r="A11724" s="16"/>
      <c r="B11724" s="70"/>
      <c r="C11724" s="71"/>
      <c r="D11724" s="70"/>
      <c r="E11724" s="70"/>
      <c r="H11724" s="72"/>
    </row>
    <row r="11725" spans="1:8" s="66" customFormat="1">
      <c r="A11725" s="16"/>
      <c r="B11725" s="70"/>
      <c r="C11725" s="71"/>
      <c r="D11725" s="70"/>
      <c r="E11725" s="70"/>
      <c r="H11725" s="72"/>
    </row>
    <row r="11726" spans="1:8" s="66" customFormat="1">
      <c r="A11726" s="16"/>
      <c r="B11726" s="70"/>
      <c r="C11726" s="71"/>
      <c r="D11726" s="70"/>
      <c r="E11726" s="70"/>
      <c r="H11726" s="72"/>
    </row>
    <row r="11727" spans="1:8" s="66" customFormat="1">
      <c r="A11727" s="16"/>
      <c r="B11727" s="70"/>
      <c r="C11727" s="71"/>
      <c r="D11727" s="70"/>
      <c r="E11727" s="70"/>
      <c r="H11727" s="72"/>
    </row>
    <row r="11728" spans="1:8" s="66" customFormat="1">
      <c r="A11728" s="16"/>
      <c r="B11728" s="70"/>
      <c r="C11728" s="71"/>
      <c r="D11728" s="70"/>
      <c r="E11728" s="70"/>
      <c r="H11728" s="72"/>
    </row>
    <row r="11729" spans="1:8" s="66" customFormat="1">
      <c r="A11729" s="16"/>
      <c r="B11729" s="70"/>
      <c r="C11729" s="71"/>
      <c r="D11729" s="70"/>
      <c r="E11729" s="70"/>
      <c r="H11729" s="72"/>
    </row>
    <row r="11730" spans="1:8" s="66" customFormat="1">
      <c r="A11730" s="16"/>
      <c r="B11730" s="70"/>
      <c r="C11730" s="71"/>
      <c r="D11730" s="70"/>
      <c r="E11730" s="70"/>
      <c r="H11730" s="72"/>
    </row>
    <row r="11731" spans="1:8" s="66" customFormat="1">
      <c r="A11731" s="16"/>
      <c r="B11731" s="70"/>
      <c r="C11731" s="71"/>
      <c r="D11731" s="70"/>
      <c r="E11731" s="70"/>
      <c r="H11731" s="72"/>
    </row>
    <row r="11732" spans="1:8" s="66" customFormat="1">
      <c r="A11732" s="16"/>
      <c r="B11732" s="70"/>
      <c r="C11732" s="71"/>
      <c r="D11732" s="70"/>
      <c r="E11732" s="70"/>
      <c r="H11732" s="72"/>
    </row>
    <row r="11733" spans="1:8" s="66" customFormat="1">
      <c r="A11733" s="16"/>
      <c r="B11733" s="70"/>
      <c r="C11733" s="71"/>
      <c r="D11733" s="70"/>
      <c r="E11733" s="70"/>
      <c r="H11733" s="72"/>
    </row>
    <row r="11734" spans="1:8" s="66" customFormat="1">
      <c r="A11734" s="16"/>
      <c r="B11734" s="70"/>
      <c r="C11734" s="71"/>
      <c r="D11734" s="70"/>
      <c r="E11734" s="70"/>
      <c r="H11734" s="72"/>
    </row>
    <row r="11735" spans="1:8" s="66" customFormat="1">
      <c r="A11735" s="16"/>
      <c r="B11735" s="70"/>
      <c r="C11735" s="71"/>
      <c r="D11735" s="70"/>
      <c r="E11735" s="70"/>
      <c r="H11735" s="72"/>
    </row>
    <row r="11736" spans="1:8" s="66" customFormat="1">
      <c r="A11736" s="16"/>
      <c r="B11736" s="70"/>
      <c r="C11736" s="71"/>
      <c r="D11736" s="70"/>
      <c r="E11736" s="70"/>
      <c r="H11736" s="72"/>
    </row>
    <row r="11737" spans="1:8" s="66" customFormat="1">
      <c r="A11737" s="16"/>
      <c r="B11737" s="70"/>
      <c r="C11737" s="71"/>
      <c r="D11737" s="70"/>
      <c r="E11737" s="70"/>
      <c r="H11737" s="72"/>
    </row>
    <row r="11738" spans="1:8" s="66" customFormat="1">
      <c r="A11738" s="16"/>
      <c r="B11738" s="70"/>
      <c r="C11738" s="71"/>
      <c r="D11738" s="70"/>
      <c r="E11738" s="70"/>
      <c r="H11738" s="72"/>
    </row>
    <row r="11739" spans="1:8" s="66" customFormat="1">
      <c r="A11739" s="16"/>
      <c r="B11739" s="70"/>
      <c r="C11739" s="71"/>
      <c r="D11739" s="70"/>
      <c r="E11739" s="70"/>
      <c r="H11739" s="72"/>
    </row>
    <row r="11740" spans="1:8" s="66" customFormat="1">
      <c r="A11740" s="16"/>
      <c r="B11740" s="70"/>
      <c r="C11740" s="71"/>
      <c r="D11740" s="70"/>
      <c r="E11740" s="70"/>
      <c r="H11740" s="72"/>
    </row>
    <row r="11741" spans="1:8" s="66" customFormat="1">
      <c r="A11741" s="16"/>
      <c r="B11741" s="70"/>
      <c r="C11741" s="71"/>
      <c r="D11741" s="70"/>
      <c r="E11741" s="70"/>
      <c r="H11741" s="72"/>
    </row>
    <row r="11742" spans="1:8" s="66" customFormat="1">
      <c r="A11742" s="16"/>
      <c r="B11742" s="70"/>
      <c r="C11742" s="71"/>
      <c r="D11742" s="70"/>
      <c r="E11742" s="70"/>
      <c r="H11742" s="72"/>
    </row>
    <row r="11743" spans="1:8" s="66" customFormat="1">
      <c r="A11743" s="16"/>
      <c r="B11743" s="70"/>
      <c r="C11743" s="71"/>
      <c r="D11743" s="70"/>
      <c r="E11743" s="70"/>
      <c r="H11743" s="72"/>
    </row>
    <row r="11744" spans="1:8" s="66" customFormat="1">
      <c r="A11744" s="16"/>
      <c r="B11744" s="70"/>
      <c r="C11744" s="71"/>
      <c r="D11744" s="70"/>
      <c r="E11744" s="70"/>
      <c r="H11744" s="72"/>
    </row>
    <row r="11745" spans="1:8" s="66" customFormat="1">
      <c r="A11745" s="16"/>
      <c r="B11745" s="70"/>
      <c r="C11745" s="71"/>
      <c r="D11745" s="70"/>
      <c r="E11745" s="70"/>
      <c r="H11745" s="72"/>
    </row>
    <row r="11746" spans="1:8" s="66" customFormat="1">
      <c r="A11746" s="16"/>
      <c r="B11746" s="70"/>
      <c r="C11746" s="71"/>
      <c r="D11746" s="70"/>
      <c r="E11746" s="70"/>
      <c r="H11746" s="72"/>
    </row>
    <row r="11747" spans="1:8" s="66" customFormat="1">
      <c r="A11747" s="16"/>
      <c r="B11747" s="70"/>
      <c r="C11747" s="71"/>
      <c r="D11747" s="70"/>
      <c r="E11747" s="70"/>
      <c r="H11747" s="72"/>
    </row>
    <row r="11748" spans="1:8" s="66" customFormat="1">
      <c r="A11748" s="16"/>
      <c r="B11748" s="70"/>
      <c r="C11748" s="71"/>
      <c r="D11748" s="70"/>
      <c r="E11748" s="70"/>
      <c r="H11748" s="72"/>
    </row>
    <row r="11749" spans="1:8" s="66" customFormat="1">
      <c r="A11749" s="16"/>
      <c r="B11749" s="70"/>
      <c r="C11749" s="71"/>
      <c r="D11749" s="70"/>
      <c r="E11749" s="70"/>
      <c r="H11749" s="72"/>
    </row>
    <row r="11750" spans="1:8" s="66" customFormat="1">
      <c r="A11750" s="16"/>
      <c r="B11750" s="70"/>
      <c r="C11750" s="71"/>
      <c r="D11750" s="70"/>
      <c r="E11750" s="70"/>
      <c r="H11750" s="72"/>
    </row>
    <row r="11751" spans="1:8" s="66" customFormat="1">
      <c r="A11751" s="16"/>
      <c r="B11751" s="70"/>
      <c r="C11751" s="71"/>
      <c r="D11751" s="70"/>
      <c r="E11751" s="70"/>
      <c r="H11751" s="72"/>
    </row>
    <row r="11752" spans="1:8" s="66" customFormat="1">
      <c r="A11752" s="16"/>
      <c r="B11752" s="70"/>
      <c r="C11752" s="71"/>
      <c r="D11752" s="70"/>
      <c r="E11752" s="70"/>
      <c r="H11752" s="72"/>
    </row>
    <row r="11753" spans="1:8" s="66" customFormat="1">
      <c r="A11753" s="16"/>
      <c r="B11753" s="70"/>
      <c r="C11753" s="71"/>
      <c r="D11753" s="70"/>
      <c r="E11753" s="70"/>
      <c r="H11753" s="72"/>
    </row>
    <row r="11754" spans="1:8" s="66" customFormat="1">
      <c r="A11754" s="16"/>
      <c r="B11754" s="70"/>
      <c r="C11754" s="71"/>
      <c r="D11754" s="70"/>
      <c r="E11754" s="70"/>
      <c r="H11754" s="72"/>
    </row>
    <row r="11755" spans="1:8" s="66" customFormat="1">
      <c r="A11755" s="16"/>
      <c r="B11755" s="70"/>
      <c r="C11755" s="71"/>
      <c r="D11755" s="70"/>
      <c r="E11755" s="70"/>
      <c r="H11755" s="72"/>
    </row>
    <row r="11756" spans="1:8" s="66" customFormat="1">
      <c r="A11756" s="16"/>
      <c r="B11756" s="70"/>
      <c r="C11756" s="71"/>
      <c r="D11756" s="70"/>
      <c r="E11756" s="70"/>
      <c r="H11756" s="72"/>
    </row>
    <row r="11757" spans="1:8" s="66" customFormat="1">
      <c r="A11757" s="16"/>
      <c r="B11757" s="70"/>
      <c r="C11757" s="71"/>
      <c r="D11757" s="70"/>
      <c r="E11757" s="70"/>
      <c r="H11757" s="72"/>
    </row>
    <row r="11758" spans="1:8" s="66" customFormat="1">
      <c r="A11758" s="16"/>
      <c r="B11758" s="70"/>
      <c r="C11758" s="71"/>
      <c r="D11758" s="70"/>
      <c r="E11758" s="70"/>
      <c r="H11758" s="72"/>
    </row>
    <row r="11759" spans="1:8" s="66" customFormat="1">
      <c r="A11759" s="16"/>
      <c r="B11759" s="70"/>
      <c r="C11759" s="71"/>
      <c r="D11759" s="70"/>
      <c r="E11759" s="70"/>
      <c r="H11759" s="72"/>
    </row>
    <row r="11760" spans="1:8" s="66" customFormat="1">
      <c r="A11760" s="16"/>
      <c r="B11760" s="70"/>
      <c r="C11760" s="71"/>
      <c r="D11760" s="70"/>
      <c r="E11760" s="70"/>
      <c r="H11760" s="72"/>
    </row>
    <row r="11761" spans="1:8" s="66" customFormat="1">
      <c r="A11761" s="16"/>
      <c r="B11761" s="70"/>
      <c r="C11761" s="71"/>
      <c r="D11761" s="70"/>
      <c r="E11761" s="70"/>
      <c r="H11761" s="72"/>
    </row>
    <row r="11762" spans="1:8" s="66" customFormat="1">
      <c r="A11762" s="16"/>
      <c r="B11762" s="70"/>
      <c r="C11762" s="71"/>
      <c r="D11762" s="70"/>
      <c r="E11762" s="70"/>
      <c r="H11762" s="72"/>
    </row>
    <row r="11763" spans="1:8" s="66" customFormat="1">
      <c r="A11763" s="16"/>
      <c r="B11763" s="70"/>
      <c r="C11763" s="71"/>
      <c r="D11763" s="70"/>
      <c r="E11763" s="70"/>
      <c r="H11763" s="72"/>
    </row>
    <row r="11764" spans="1:8" s="66" customFormat="1">
      <c r="A11764" s="16"/>
      <c r="B11764" s="70"/>
      <c r="C11764" s="71"/>
      <c r="D11764" s="70"/>
      <c r="E11764" s="70"/>
      <c r="H11764" s="72"/>
    </row>
    <row r="11765" spans="1:8" s="66" customFormat="1">
      <c r="A11765" s="16"/>
      <c r="B11765" s="70"/>
      <c r="C11765" s="71"/>
      <c r="D11765" s="70"/>
      <c r="E11765" s="70"/>
      <c r="H11765" s="72"/>
    </row>
    <row r="11766" spans="1:8" s="66" customFormat="1">
      <c r="A11766" s="16"/>
      <c r="B11766" s="70"/>
      <c r="C11766" s="71"/>
      <c r="D11766" s="70"/>
      <c r="E11766" s="70"/>
      <c r="H11766" s="72"/>
    </row>
    <row r="11767" spans="1:8" s="66" customFormat="1">
      <c r="A11767" s="16"/>
      <c r="B11767" s="70"/>
      <c r="C11767" s="71"/>
      <c r="D11767" s="70"/>
      <c r="E11767" s="70"/>
      <c r="H11767" s="72"/>
    </row>
    <row r="11768" spans="1:8" s="66" customFormat="1">
      <c r="A11768" s="16"/>
      <c r="B11768" s="70"/>
      <c r="C11768" s="71"/>
      <c r="D11768" s="70"/>
      <c r="E11768" s="70"/>
      <c r="H11768" s="72"/>
    </row>
    <row r="11769" spans="1:8" s="66" customFormat="1">
      <c r="A11769" s="16"/>
      <c r="B11769" s="70"/>
      <c r="C11769" s="71"/>
      <c r="D11769" s="70"/>
      <c r="E11769" s="70"/>
      <c r="H11769" s="72"/>
    </row>
    <row r="11770" spans="1:8" s="66" customFormat="1">
      <c r="A11770" s="16"/>
      <c r="B11770" s="70"/>
      <c r="C11770" s="71"/>
      <c r="D11770" s="70"/>
      <c r="E11770" s="70"/>
      <c r="H11770" s="72"/>
    </row>
    <row r="11771" spans="1:8" s="66" customFormat="1">
      <c r="A11771" s="16"/>
      <c r="B11771" s="70"/>
      <c r="C11771" s="71"/>
      <c r="D11771" s="70"/>
      <c r="E11771" s="70"/>
      <c r="H11771" s="72"/>
    </row>
    <row r="11772" spans="1:8" s="66" customFormat="1">
      <c r="A11772" s="16"/>
      <c r="B11772" s="70"/>
      <c r="C11772" s="71"/>
      <c r="D11772" s="70"/>
      <c r="E11772" s="70"/>
      <c r="H11772" s="72"/>
    </row>
    <row r="11773" spans="1:8" s="66" customFormat="1">
      <c r="A11773" s="16"/>
      <c r="B11773" s="70"/>
      <c r="C11773" s="71"/>
      <c r="D11773" s="70"/>
      <c r="E11773" s="70"/>
      <c r="H11773" s="72"/>
    </row>
    <row r="11774" spans="1:8" s="66" customFormat="1">
      <c r="A11774" s="16"/>
      <c r="B11774" s="70"/>
      <c r="C11774" s="71"/>
      <c r="D11774" s="70"/>
      <c r="E11774" s="70"/>
      <c r="H11774" s="72"/>
    </row>
    <row r="11775" spans="1:8" s="66" customFormat="1">
      <c r="A11775" s="16"/>
      <c r="B11775" s="70"/>
      <c r="C11775" s="71"/>
      <c r="D11775" s="70"/>
      <c r="E11775" s="70"/>
      <c r="H11775" s="72"/>
    </row>
    <row r="11776" spans="1:8" s="66" customFormat="1">
      <c r="A11776" s="16"/>
      <c r="B11776" s="70"/>
      <c r="C11776" s="71"/>
      <c r="D11776" s="70"/>
      <c r="E11776" s="70"/>
      <c r="H11776" s="72"/>
    </row>
    <row r="11777" spans="1:8" s="66" customFormat="1">
      <c r="A11777" s="16"/>
      <c r="B11777" s="70"/>
      <c r="C11777" s="71"/>
      <c r="D11777" s="70"/>
      <c r="E11777" s="70"/>
      <c r="H11777" s="72"/>
    </row>
    <row r="11778" spans="1:8" s="66" customFormat="1">
      <c r="A11778" s="16"/>
      <c r="B11778" s="70"/>
      <c r="C11778" s="71"/>
      <c r="D11778" s="70"/>
      <c r="E11778" s="70"/>
      <c r="H11778" s="72"/>
    </row>
    <row r="11779" spans="1:8" s="66" customFormat="1">
      <c r="A11779" s="16"/>
      <c r="B11779" s="70"/>
      <c r="C11779" s="71"/>
      <c r="D11779" s="70"/>
      <c r="E11779" s="70"/>
      <c r="H11779" s="72"/>
    </row>
    <row r="11780" spans="1:8" s="66" customFormat="1">
      <c r="A11780" s="16"/>
      <c r="B11780" s="70"/>
      <c r="C11780" s="71"/>
      <c r="D11780" s="70"/>
      <c r="E11780" s="70"/>
      <c r="H11780" s="72"/>
    </row>
    <row r="11781" spans="1:8" s="66" customFormat="1">
      <c r="A11781" s="16"/>
      <c r="B11781" s="70"/>
      <c r="C11781" s="71"/>
      <c r="D11781" s="70"/>
      <c r="E11781" s="70"/>
      <c r="H11781" s="72"/>
    </row>
    <row r="11782" spans="1:8" s="66" customFormat="1">
      <c r="A11782" s="16"/>
      <c r="B11782" s="70"/>
      <c r="C11782" s="71"/>
      <c r="D11782" s="70"/>
      <c r="E11782" s="70"/>
      <c r="H11782" s="72"/>
    </row>
    <row r="11783" spans="1:8" s="66" customFormat="1">
      <c r="A11783" s="16"/>
      <c r="B11783" s="70"/>
      <c r="C11783" s="71"/>
      <c r="D11783" s="70"/>
      <c r="E11783" s="70"/>
      <c r="H11783" s="72"/>
    </row>
    <row r="11784" spans="1:8" s="66" customFormat="1">
      <c r="A11784" s="16"/>
      <c r="B11784" s="70"/>
      <c r="C11784" s="71"/>
      <c r="D11784" s="70"/>
      <c r="E11784" s="70"/>
      <c r="H11784" s="72"/>
    </row>
    <row r="11785" spans="1:8" s="66" customFormat="1">
      <c r="A11785" s="16"/>
      <c r="B11785" s="70"/>
      <c r="C11785" s="71"/>
      <c r="D11785" s="70"/>
      <c r="E11785" s="70"/>
      <c r="H11785" s="72"/>
    </row>
    <row r="11786" spans="1:8" s="66" customFormat="1">
      <c r="A11786" s="16"/>
      <c r="B11786" s="70"/>
      <c r="C11786" s="71"/>
      <c r="D11786" s="70"/>
      <c r="E11786" s="70"/>
      <c r="H11786" s="72"/>
    </row>
    <row r="11787" spans="1:8" s="66" customFormat="1">
      <c r="A11787" s="16"/>
      <c r="B11787" s="70"/>
      <c r="C11787" s="71"/>
      <c r="D11787" s="70"/>
      <c r="E11787" s="70"/>
      <c r="H11787" s="72"/>
    </row>
    <row r="11788" spans="1:8" s="66" customFormat="1">
      <c r="A11788" s="16"/>
      <c r="B11788" s="70"/>
      <c r="C11788" s="71"/>
      <c r="D11788" s="70"/>
      <c r="E11788" s="70"/>
      <c r="H11788" s="72"/>
    </row>
    <row r="11789" spans="1:8" s="66" customFormat="1">
      <c r="A11789" s="16"/>
      <c r="B11789" s="70"/>
      <c r="C11789" s="71"/>
      <c r="D11789" s="70"/>
      <c r="E11789" s="70"/>
      <c r="H11789" s="72"/>
    </row>
    <row r="11790" spans="1:8" s="66" customFormat="1">
      <c r="A11790" s="16"/>
      <c r="B11790" s="70"/>
      <c r="C11790" s="71"/>
      <c r="D11790" s="70"/>
      <c r="E11790" s="70"/>
      <c r="H11790" s="72"/>
    </row>
    <row r="11791" spans="1:8" s="66" customFormat="1">
      <c r="A11791" s="16"/>
      <c r="B11791" s="70"/>
      <c r="C11791" s="71"/>
      <c r="D11791" s="70"/>
      <c r="E11791" s="70"/>
      <c r="H11791" s="72"/>
    </row>
    <row r="11792" spans="1:8" s="66" customFormat="1">
      <c r="A11792" s="16"/>
      <c r="B11792" s="70"/>
      <c r="C11792" s="71"/>
      <c r="D11792" s="70"/>
      <c r="E11792" s="70"/>
      <c r="H11792" s="72"/>
    </row>
    <row r="11793" spans="1:8" s="66" customFormat="1">
      <c r="A11793" s="16"/>
      <c r="B11793" s="70"/>
      <c r="C11793" s="71"/>
      <c r="D11793" s="70"/>
      <c r="E11793" s="70"/>
      <c r="H11793" s="72"/>
    </row>
    <row r="11794" spans="1:8" s="66" customFormat="1">
      <c r="A11794" s="16"/>
      <c r="B11794" s="70"/>
      <c r="C11794" s="71"/>
      <c r="D11794" s="70"/>
      <c r="E11794" s="70"/>
      <c r="H11794" s="72"/>
    </row>
    <row r="11795" spans="1:8" s="66" customFormat="1">
      <c r="A11795" s="16"/>
      <c r="B11795" s="70"/>
      <c r="C11795" s="71"/>
      <c r="D11795" s="70"/>
      <c r="E11795" s="70"/>
      <c r="H11795" s="72"/>
    </row>
    <row r="11796" spans="1:8" s="66" customFormat="1">
      <c r="A11796" s="16"/>
      <c r="B11796" s="70"/>
      <c r="C11796" s="71"/>
      <c r="D11796" s="70"/>
      <c r="E11796" s="70"/>
      <c r="H11796" s="72"/>
    </row>
    <row r="11797" spans="1:8" s="66" customFormat="1">
      <c r="A11797" s="16"/>
      <c r="B11797" s="70"/>
      <c r="C11797" s="71"/>
      <c r="D11797" s="70"/>
      <c r="E11797" s="70"/>
      <c r="H11797" s="72"/>
    </row>
    <row r="11798" spans="1:8" s="66" customFormat="1">
      <c r="A11798" s="16"/>
      <c r="B11798" s="70"/>
      <c r="C11798" s="71"/>
      <c r="D11798" s="70"/>
      <c r="E11798" s="70"/>
      <c r="H11798" s="72"/>
    </row>
    <row r="11799" spans="1:8" s="66" customFormat="1">
      <c r="A11799" s="16"/>
      <c r="B11799" s="70"/>
      <c r="C11799" s="71"/>
      <c r="D11799" s="70"/>
      <c r="E11799" s="70"/>
      <c r="H11799" s="72"/>
    </row>
    <row r="11800" spans="1:8" s="66" customFormat="1">
      <c r="A11800" s="16"/>
      <c r="B11800" s="70"/>
      <c r="C11800" s="71"/>
      <c r="D11800" s="70"/>
      <c r="E11800" s="70"/>
      <c r="H11800" s="72"/>
    </row>
    <row r="11801" spans="1:8" s="66" customFormat="1">
      <c r="A11801" s="16"/>
      <c r="B11801" s="70"/>
      <c r="C11801" s="71"/>
      <c r="D11801" s="70"/>
      <c r="E11801" s="70"/>
      <c r="H11801" s="72"/>
    </row>
    <row r="11802" spans="1:8" s="66" customFormat="1">
      <c r="A11802" s="16"/>
      <c r="B11802" s="70"/>
      <c r="C11802" s="71"/>
      <c r="D11802" s="70"/>
      <c r="E11802" s="70"/>
      <c r="H11802" s="72"/>
    </row>
    <row r="11803" spans="1:8" s="66" customFormat="1">
      <c r="A11803" s="16"/>
      <c r="B11803" s="70"/>
      <c r="C11803" s="71"/>
      <c r="D11803" s="70"/>
      <c r="E11803" s="70"/>
      <c r="H11803" s="72"/>
    </row>
    <row r="11804" spans="1:8" s="66" customFormat="1">
      <c r="A11804" s="16"/>
      <c r="B11804" s="70"/>
      <c r="C11804" s="71"/>
      <c r="D11804" s="70"/>
      <c r="E11804" s="70"/>
      <c r="H11804" s="72"/>
    </row>
    <row r="11805" spans="1:8" s="66" customFormat="1">
      <c r="A11805" s="16"/>
      <c r="B11805" s="70"/>
      <c r="C11805" s="71"/>
      <c r="D11805" s="70"/>
      <c r="E11805" s="70"/>
      <c r="H11805" s="72"/>
    </row>
    <row r="11806" spans="1:8" s="66" customFormat="1">
      <c r="A11806" s="16"/>
      <c r="B11806" s="70"/>
      <c r="C11806" s="71"/>
      <c r="D11806" s="70"/>
      <c r="E11806" s="70"/>
      <c r="H11806" s="72"/>
    </row>
    <row r="11807" spans="1:8" s="66" customFormat="1">
      <c r="A11807" s="16"/>
      <c r="B11807" s="70"/>
      <c r="C11807" s="71"/>
      <c r="D11807" s="70"/>
      <c r="E11807" s="70"/>
      <c r="H11807" s="72"/>
    </row>
    <row r="11808" spans="1:8" s="66" customFormat="1">
      <c r="A11808" s="16"/>
      <c r="B11808" s="70"/>
      <c r="C11808" s="71"/>
      <c r="D11808" s="70"/>
      <c r="E11808" s="70"/>
      <c r="H11808" s="72"/>
    </row>
    <row r="11809" spans="1:8" s="66" customFormat="1">
      <c r="A11809" s="16"/>
      <c r="B11809" s="70"/>
      <c r="C11809" s="71"/>
      <c r="D11809" s="70"/>
      <c r="E11809" s="70"/>
      <c r="H11809" s="72"/>
    </row>
    <row r="11810" spans="1:8" s="66" customFormat="1">
      <c r="A11810" s="16"/>
      <c r="B11810" s="70"/>
      <c r="C11810" s="71"/>
      <c r="D11810" s="70"/>
      <c r="E11810" s="70"/>
      <c r="H11810" s="72"/>
    </row>
    <row r="11811" spans="1:8" s="66" customFormat="1">
      <c r="A11811" s="16"/>
      <c r="B11811" s="70"/>
      <c r="C11811" s="71"/>
      <c r="D11811" s="70"/>
      <c r="E11811" s="70"/>
      <c r="H11811" s="72"/>
    </row>
    <row r="11812" spans="1:8" s="66" customFormat="1">
      <c r="A11812" s="16"/>
      <c r="B11812" s="70"/>
      <c r="C11812" s="71"/>
      <c r="D11812" s="70"/>
      <c r="E11812" s="70"/>
      <c r="H11812" s="72"/>
    </row>
    <row r="11813" spans="1:8" s="66" customFormat="1">
      <c r="A11813" s="16"/>
      <c r="B11813" s="70"/>
      <c r="C11813" s="71"/>
      <c r="D11813" s="70"/>
      <c r="E11813" s="70"/>
      <c r="H11813" s="72"/>
    </row>
    <row r="11814" spans="1:8" s="66" customFormat="1">
      <c r="A11814" s="16"/>
      <c r="B11814" s="70"/>
      <c r="C11814" s="71"/>
      <c r="D11814" s="70"/>
      <c r="E11814" s="70"/>
      <c r="H11814" s="72"/>
    </row>
    <row r="11815" spans="1:8" s="66" customFormat="1">
      <c r="A11815" s="16"/>
      <c r="B11815" s="70"/>
      <c r="C11815" s="71"/>
      <c r="D11815" s="70"/>
      <c r="E11815" s="70"/>
      <c r="H11815" s="72"/>
    </row>
    <row r="11816" spans="1:8" s="66" customFormat="1">
      <c r="A11816" s="16"/>
      <c r="B11816" s="70"/>
      <c r="C11816" s="71"/>
      <c r="D11816" s="70"/>
      <c r="E11816" s="70"/>
      <c r="H11816" s="72"/>
    </row>
    <row r="11817" spans="1:8" s="66" customFormat="1">
      <c r="A11817" s="16"/>
      <c r="B11817" s="70"/>
      <c r="C11817" s="71"/>
      <c r="D11817" s="70"/>
      <c r="E11817" s="70"/>
      <c r="H11817" s="72"/>
    </row>
    <row r="11818" spans="1:8" s="66" customFormat="1">
      <c r="A11818" s="16"/>
      <c r="B11818" s="70"/>
      <c r="C11818" s="71"/>
      <c r="D11818" s="70"/>
      <c r="E11818" s="70"/>
      <c r="H11818" s="72"/>
    </row>
    <row r="11819" spans="1:8" s="66" customFormat="1">
      <c r="A11819" s="16"/>
      <c r="B11819" s="70"/>
      <c r="C11819" s="71"/>
      <c r="D11819" s="70"/>
      <c r="E11819" s="70"/>
      <c r="H11819" s="72"/>
    </row>
    <row r="11820" spans="1:8" s="66" customFormat="1">
      <c r="A11820" s="16"/>
      <c r="B11820" s="70"/>
      <c r="C11820" s="71"/>
      <c r="D11820" s="70"/>
      <c r="E11820" s="70"/>
      <c r="H11820" s="72"/>
    </row>
    <row r="11821" spans="1:8" s="66" customFormat="1">
      <c r="A11821" s="16"/>
      <c r="B11821" s="70"/>
      <c r="C11821" s="71"/>
      <c r="D11821" s="70"/>
      <c r="E11821" s="70"/>
      <c r="H11821" s="72"/>
    </row>
    <row r="11822" spans="1:8" s="66" customFormat="1">
      <c r="A11822" s="16"/>
      <c r="B11822" s="70"/>
      <c r="C11822" s="71"/>
      <c r="D11822" s="70"/>
      <c r="E11822" s="70"/>
      <c r="H11822" s="72"/>
    </row>
    <row r="11823" spans="1:8" s="66" customFormat="1">
      <c r="A11823" s="16"/>
      <c r="B11823" s="70"/>
      <c r="C11823" s="71"/>
      <c r="D11823" s="70"/>
      <c r="E11823" s="70"/>
      <c r="H11823" s="72"/>
    </row>
    <row r="11824" spans="1:8" s="66" customFormat="1">
      <c r="A11824" s="16"/>
      <c r="B11824" s="70"/>
      <c r="C11824" s="71"/>
      <c r="D11824" s="70"/>
      <c r="E11824" s="70"/>
      <c r="H11824" s="72"/>
    </row>
    <row r="11825" spans="1:8" s="66" customFormat="1">
      <c r="A11825" s="16"/>
      <c r="B11825" s="70"/>
      <c r="C11825" s="71"/>
      <c r="D11825" s="70"/>
      <c r="E11825" s="70"/>
      <c r="H11825" s="72"/>
    </row>
    <row r="11826" spans="1:8" s="66" customFormat="1">
      <c r="A11826" s="16"/>
      <c r="B11826" s="70"/>
      <c r="C11826" s="71"/>
      <c r="D11826" s="70"/>
      <c r="E11826" s="70"/>
      <c r="H11826" s="72"/>
    </row>
    <row r="11827" spans="1:8" s="66" customFormat="1">
      <c r="A11827" s="16"/>
      <c r="B11827" s="70"/>
      <c r="C11827" s="71"/>
      <c r="D11827" s="70"/>
      <c r="E11827" s="70"/>
      <c r="H11827" s="72"/>
    </row>
    <row r="11828" spans="1:8" s="66" customFormat="1">
      <c r="A11828" s="16"/>
      <c r="B11828" s="70"/>
      <c r="C11828" s="71"/>
      <c r="D11828" s="70"/>
      <c r="E11828" s="70"/>
      <c r="H11828" s="72"/>
    </row>
    <row r="11829" spans="1:8" s="66" customFormat="1">
      <c r="A11829" s="16"/>
      <c r="B11829" s="70"/>
      <c r="C11829" s="71"/>
      <c r="D11829" s="70"/>
      <c r="E11829" s="70"/>
      <c r="H11829" s="72"/>
    </row>
    <row r="11830" spans="1:8" s="66" customFormat="1">
      <c r="A11830" s="16"/>
      <c r="B11830" s="70"/>
      <c r="C11830" s="71"/>
      <c r="D11830" s="70"/>
      <c r="E11830" s="70"/>
      <c r="H11830" s="72"/>
    </row>
    <row r="11831" spans="1:8" s="66" customFormat="1">
      <c r="A11831" s="16"/>
      <c r="B11831" s="70"/>
      <c r="C11831" s="71"/>
      <c r="D11831" s="70"/>
      <c r="E11831" s="70"/>
      <c r="H11831" s="72"/>
    </row>
    <row r="11832" spans="1:8" s="66" customFormat="1">
      <c r="A11832" s="16"/>
      <c r="B11832" s="70"/>
      <c r="C11832" s="71"/>
      <c r="D11832" s="70"/>
      <c r="E11832" s="70"/>
      <c r="H11832" s="72"/>
    </row>
    <row r="11833" spans="1:8" s="66" customFormat="1">
      <c r="A11833" s="16"/>
      <c r="B11833" s="70"/>
      <c r="C11833" s="71"/>
      <c r="D11833" s="70"/>
      <c r="E11833" s="70"/>
      <c r="H11833" s="72"/>
    </row>
    <row r="11834" spans="1:8" s="66" customFormat="1">
      <c r="A11834" s="16"/>
      <c r="B11834" s="70"/>
      <c r="C11834" s="71"/>
      <c r="D11834" s="70"/>
      <c r="E11834" s="70"/>
      <c r="H11834" s="72"/>
    </row>
    <row r="11835" spans="1:8" s="66" customFormat="1">
      <c r="A11835" s="16"/>
      <c r="B11835" s="70"/>
      <c r="C11835" s="71"/>
      <c r="D11835" s="70"/>
      <c r="E11835" s="70"/>
      <c r="H11835" s="72"/>
    </row>
    <row r="11836" spans="1:8" s="66" customFormat="1">
      <c r="A11836" s="16"/>
      <c r="B11836" s="70"/>
      <c r="C11836" s="71"/>
      <c r="D11836" s="70"/>
      <c r="E11836" s="70"/>
      <c r="H11836" s="72"/>
    </row>
    <row r="11837" spans="1:8" s="66" customFormat="1">
      <c r="A11837" s="16"/>
      <c r="B11837" s="70"/>
      <c r="C11837" s="71"/>
      <c r="D11837" s="70"/>
      <c r="E11837" s="70"/>
      <c r="H11837" s="72"/>
    </row>
    <row r="11838" spans="1:8" s="66" customFormat="1">
      <c r="A11838" s="16"/>
      <c r="B11838" s="70"/>
      <c r="C11838" s="71"/>
      <c r="D11838" s="70"/>
      <c r="E11838" s="70"/>
      <c r="H11838" s="72"/>
    </row>
    <row r="11839" spans="1:8" s="66" customFormat="1">
      <c r="A11839" s="16"/>
      <c r="B11839" s="70"/>
      <c r="C11839" s="71"/>
      <c r="D11839" s="70"/>
      <c r="E11839" s="70"/>
      <c r="H11839" s="72"/>
    </row>
    <row r="11840" spans="1:8" s="66" customFormat="1">
      <c r="A11840" s="16"/>
      <c r="B11840" s="70"/>
      <c r="C11840" s="71"/>
      <c r="D11840" s="70"/>
      <c r="E11840" s="70"/>
      <c r="H11840" s="72"/>
    </row>
    <row r="11841" spans="1:8" s="66" customFormat="1">
      <c r="A11841" s="16"/>
      <c r="B11841" s="70"/>
      <c r="C11841" s="71"/>
      <c r="D11841" s="70"/>
      <c r="E11841" s="70"/>
      <c r="H11841" s="72"/>
    </row>
    <row r="11842" spans="1:8" s="66" customFormat="1">
      <c r="A11842" s="16"/>
      <c r="B11842" s="70"/>
      <c r="C11842" s="71"/>
      <c r="D11842" s="70"/>
      <c r="E11842" s="70"/>
      <c r="H11842" s="72"/>
    </row>
    <row r="11843" spans="1:8" s="66" customFormat="1">
      <c r="A11843" s="16"/>
      <c r="B11843" s="70"/>
      <c r="C11843" s="71"/>
      <c r="D11843" s="70"/>
      <c r="E11843" s="70"/>
      <c r="H11843" s="72"/>
    </row>
    <row r="11844" spans="1:8" s="66" customFormat="1">
      <c r="A11844" s="16"/>
      <c r="B11844" s="70"/>
      <c r="C11844" s="71"/>
      <c r="D11844" s="70"/>
      <c r="E11844" s="70"/>
      <c r="H11844" s="72"/>
    </row>
    <row r="11845" spans="1:8" s="66" customFormat="1">
      <c r="A11845" s="16"/>
      <c r="B11845" s="70"/>
      <c r="C11845" s="71"/>
      <c r="D11845" s="70"/>
      <c r="E11845" s="70"/>
      <c r="H11845" s="72"/>
    </row>
    <row r="11846" spans="1:8" s="66" customFormat="1">
      <c r="A11846" s="16"/>
      <c r="B11846" s="70"/>
      <c r="C11846" s="71"/>
      <c r="D11846" s="70"/>
      <c r="E11846" s="70"/>
      <c r="H11846" s="72"/>
    </row>
    <row r="11847" spans="1:8" s="66" customFormat="1">
      <c r="A11847" s="16"/>
      <c r="B11847" s="70"/>
      <c r="C11847" s="71"/>
      <c r="D11847" s="70"/>
      <c r="E11847" s="70"/>
      <c r="H11847" s="72"/>
    </row>
    <row r="11848" spans="1:8" s="66" customFormat="1">
      <c r="A11848" s="16"/>
      <c r="B11848" s="70"/>
      <c r="C11848" s="71"/>
      <c r="D11848" s="70"/>
      <c r="E11848" s="70"/>
      <c r="H11848" s="72"/>
    </row>
    <row r="11849" spans="1:8" s="66" customFormat="1">
      <c r="A11849" s="16"/>
      <c r="B11849" s="70"/>
      <c r="C11849" s="71"/>
      <c r="D11849" s="70"/>
      <c r="E11849" s="70"/>
      <c r="H11849" s="72"/>
    </row>
    <row r="11850" spans="1:8" s="66" customFormat="1">
      <c r="A11850" s="16"/>
      <c r="B11850" s="70"/>
      <c r="C11850" s="71"/>
      <c r="D11850" s="70"/>
      <c r="E11850" s="70"/>
      <c r="H11850" s="72"/>
    </row>
    <row r="11851" spans="1:8" s="66" customFormat="1">
      <c r="A11851" s="16"/>
      <c r="B11851" s="70"/>
      <c r="C11851" s="71"/>
      <c r="D11851" s="70"/>
      <c r="E11851" s="70"/>
      <c r="H11851" s="72"/>
    </row>
    <row r="11852" spans="1:8" s="66" customFormat="1">
      <c r="A11852" s="16"/>
      <c r="B11852" s="70"/>
      <c r="C11852" s="71"/>
      <c r="D11852" s="70"/>
      <c r="E11852" s="70"/>
      <c r="H11852" s="72"/>
    </row>
    <row r="11853" spans="1:8" s="66" customFormat="1">
      <c r="A11853" s="16"/>
      <c r="B11853" s="70"/>
      <c r="C11853" s="71"/>
      <c r="D11853" s="70"/>
      <c r="E11853" s="70"/>
      <c r="H11853" s="72"/>
    </row>
    <row r="11854" spans="1:8" s="66" customFormat="1">
      <c r="A11854" s="16"/>
      <c r="B11854" s="70"/>
      <c r="C11854" s="71"/>
      <c r="D11854" s="70"/>
      <c r="E11854" s="70"/>
      <c r="H11854" s="72"/>
    </row>
    <row r="11855" spans="1:8" s="66" customFormat="1">
      <c r="A11855" s="16"/>
      <c r="B11855" s="70"/>
      <c r="C11855" s="71"/>
      <c r="D11855" s="70"/>
      <c r="E11855" s="70"/>
      <c r="H11855" s="72"/>
    </row>
    <row r="11856" spans="1:8" s="66" customFormat="1">
      <c r="A11856" s="16"/>
      <c r="B11856" s="70"/>
      <c r="C11856" s="71"/>
      <c r="D11856" s="70"/>
      <c r="E11856" s="70"/>
      <c r="H11856" s="72"/>
    </row>
    <row r="11857" spans="1:8" s="66" customFormat="1">
      <c r="A11857" s="16"/>
      <c r="B11857" s="70"/>
      <c r="C11857" s="71"/>
      <c r="D11857" s="70"/>
      <c r="E11857" s="70"/>
      <c r="H11857" s="72"/>
    </row>
    <row r="11858" spans="1:8" s="66" customFormat="1">
      <c r="A11858" s="16"/>
      <c r="B11858" s="70"/>
      <c r="C11858" s="71"/>
      <c r="D11858" s="70"/>
      <c r="E11858" s="70"/>
      <c r="H11858" s="72"/>
    </row>
    <row r="11859" spans="1:8" s="66" customFormat="1">
      <c r="A11859" s="16"/>
      <c r="B11859" s="70"/>
      <c r="C11859" s="71"/>
      <c r="D11859" s="70"/>
      <c r="E11859" s="70"/>
      <c r="H11859" s="72"/>
    </row>
    <row r="11860" spans="1:8" s="66" customFormat="1">
      <c r="A11860" s="16"/>
      <c r="B11860" s="70"/>
      <c r="C11860" s="71"/>
      <c r="D11860" s="70"/>
      <c r="E11860" s="70"/>
      <c r="H11860" s="72"/>
    </row>
    <row r="11861" spans="1:8" s="66" customFormat="1">
      <c r="A11861" s="16"/>
      <c r="B11861" s="70"/>
      <c r="C11861" s="71"/>
      <c r="D11861" s="70"/>
      <c r="E11861" s="70"/>
      <c r="H11861" s="72"/>
    </row>
    <row r="11862" spans="1:8" s="66" customFormat="1">
      <c r="A11862" s="16"/>
      <c r="B11862" s="70"/>
      <c r="C11862" s="71"/>
      <c r="D11862" s="70"/>
      <c r="E11862" s="70"/>
      <c r="H11862" s="72"/>
    </row>
    <row r="11863" spans="1:8" s="66" customFormat="1">
      <c r="A11863" s="16"/>
      <c r="B11863" s="70"/>
      <c r="C11863" s="71"/>
      <c r="D11863" s="70"/>
      <c r="E11863" s="70"/>
      <c r="H11863" s="72"/>
    </row>
    <row r="11864" spans="1:8" s="66" customFormat="1">
      <c r="A11864" s="16"/>
      <c r="B11864" s="70"/>
      <c r="C11864" s="71"/>
      <c r="D11864" s="70"/>
      <c r="E11864" s="70"/>
      <c r="H11864" s="72"/>
    </row>
    <row r="11865" spans="1:8" s="66" customFormat="1">
      <c r="A11865" s="16"/>
      <c r="B11865" s="70"/>
      <c r="C11865" s="71"/>
      <c r="D11865" s="70"/>
      <c r="E11865" s="70"/>
      <c r="H11865" s="72"/>
    </row>
    <row r="11866" spans="1:8" s="66" customFormat="1">
      <c r="A11866" s="16"/>
      <c r="B11866" s="70"/>
      <c r="C11866" s="71"/>
      <c r="D11866" s="70"/>
      <c r="E11866" s="70"/>
      <c r="H11866" s="72"/>
    </row>
    <row r="11867" spans="1:8" s="66" customFormat="1">
      <c r="A11867" s="16"/>
      <c r="B11867" s="70"/>
      <c r="C11867" s="71"/>
      <c r="D11867" s="70"/>
      <c r="E11867" s="70"/>
      <c r="H11867" s="72"/>
    </row>
    <row r="11868" spans="1:8" s="66" customFormat="1">
      <c r="A11868" s="16"/>
      <c r="B11868" s="70"/>
      <c r="C11868" s="71"/>
      <c r="D11868" s="70"/>
      <c r="E11868" s="70"/>
      <c r="H11868" s="72"/>
    </row>
    <row r="11869" spans="1:8" s="66" customFormat="1">
      <c r="A11869" s="16"/>
      <c r="B11869" s="70"/>
      <c r="C11869" s="71"/>
      <c r="D11869" s="70"/>
      <c r="E11869" s="70"/>
      <c r="H11869" s="72"/>
    </row>
    <row r="11870" spans="1:8" s="66" customFormat="1">
      <c r="A11870" s="16"/>
      <c r="B11870" s="70"/>
      <c r="C11870" s="71"/>
      <c r="D11870" s="70"/>
      <c r="E11870" s="70"/>
      <c r="H11870" s="72"/>
    </row>
    <row r="11871" spans="1:8" s="66" customFormat="1">
      <c r="A11871" s="16"/>
      <c r="B11871" s="70"/>
      <c r="C11871" s="71"/>
      <c r="D11871" s="70"/>
      <c r="E11871" s="70"/>
      <c r="H11871" s="72"/>
    </row>
    <row r="11872" spans="1:8" s="66" customFormat="1">
      <c r="A11872" s="16"/>
      <c r="B11872" s="70"/>
      <c r="C11872" s="71"/>
      <c r="D11872" s="70"/>
      <c r="E11872" s="70"/>
      <c r="H11872" s="72"/>
    </row>
    <row r="11873" spans="1:8" s="66" customFormat="1">
      <c r="A11873" s="16"/>
      <c r="B11873" s="70"/>
      <c r="C11873" s="71"/>
      <c r="D11873" s="70"/>
      <c r="E11873" s="70"/>
      <c r="H11873" s="72"/>
    </row>
    <row r="11874" spans="1:8" s="66" customFormat="1">
      <c r="A11874" s="16"/>
      <c r="B11874" s="70"/>
      <c r="C11874" s="71"/>
      <c r="D11874" s="70"/>
      <c r="E11874" s="70"/>
      <c r="H11874" s="72"/>
    </row>
    <row r="11875" spans="1:8" s="66" customFormat="1">
      <c r="A11875" s="16"/>
      <c r="B11875" s="70"/>
      <c r="C11875" s="71"/>
      <c r="D11875" s="70"/>
      <c r="E11875" s="70"/>
      <c r="H11875" s="72"/>
    </row>
    <row r="11876" spans="1:8" s="66" customFormat="1">
      <c r="A11876" s="16"/>
      <c r="B11876" s="70"/>
      <c r="C11876" s="71"/>
      <c r="D11876" s="70"/>
      <c r="E11876" s="70"/>
      <c r="H11876" s="72"/>
    </row>
    <row r="11877" spans="1:8" s="66" customFormat="1">
      <c r="A11877" s="16"/>
      <c r="B11877" s="70"/>
      <c r="C11877" s="71"/>
      <c r="D11877" s="70"/>
      <c r="E11877" s="70"/>
      <c r="H11877" s="72"/>
    </row>
    <row r="11878" spans="1:8" s="66" customFormat="1">
      <c r="A11878" s="16"/>
      <c r="B11878" s="70"/>
      <c r="C11878" s="71"/>
      <c r="D11878" s="70"/>
      <c r="E11878" s="70"/>
      <c r="H11878" s="72"/>
    </row>
    <row r="11879" spans="1:8" s="66" customFormat="1">
      <c r="A11879" s="16"/>
      <c r="B11879" s="70"/>
      <c r="C11879" s="71"/>
      <c r="D11879" s="70"/>
      <c r="E11879" s="70"/>
      <c r="H11879" s="72"/>
    </row>
    <row r="11880" spans="1:8" s="66" customFormat="1">
      <c r="A11880" s="16"/>
      <c r="B11880" s="70"/>
      <c r="C11880" s="71"/>
      <c r="D11880" s="70"/>
      <c r="E11880" s="70"/>
      <c r="H11880" s="72"/>
    </row>
    <row r="11881" spans="1:8" s="66" customFormat="1">
      <c r="A11881" s="16"/>
      <c r="B11881" s="70"/>
      <c r="C11881" s="71"/>
      <c r="D11881" s="70"/>
      <c r="E11881" s="70"/>
      <c r="H11881" s="72"/>
    </row>
    <row r="11882" spans="1:8" s="66" customFormat="1">
      <c r="A11882" s="16"/>
      <c r="B11882" s="70"/>
      <c r="C11882" s="71"/>
      <c r="D11882" s="70"/>
      <c r="E11882" s="70"/>
      <c r="H11882" s="72"/>
    </row>
    <row r="11883" spans="1:8" s="66" customFormat="1">
      <c r="A11883" s="16"/>
      <c r="B11883" s="70"/>
      <c r="C11883" s="71"/>
      <c r="D11883" s="70"/>
      <c r="E11883" s="70"/>
      <c r="H11883" s="72"/>
    </row>
    <row r="11884" spans="1:8" s="66" customFormat="1">
      <c r="A11884" s="16"/>
      <c r="B11884" s="70"/>
      <c r="C11884" s="71"/>
      <c r="D11884" s="70"/>
      <c r="E11884" s="70"/>
      <c r="H11884" s="72"/>
    </row>
    <row r="11885" spans="1:8" s="66" customFormat="1">
      <c r="A11885" s="16"/>
      <c r="B11885" s="70"/>
      <c r="C11885" s="71"/>
      <c r="D11885" s="70"/>
      <c r="E11885" s="70"/>
      <c r="H11885" s="72"/>
    </row>
    <row r="11886" spans="1:8" s="66" customFormat="1">
      <c r="A11886" s="16"/>
      <c r="B11886" s="70"/>
      <c r="C11886" s="71"/>
      <c r="D11886" s="70"/>
      <c r="E11886" s="70"/>
      <c r="H11886" s="72"/>
    </row>
    <row r="11887" spans="1:8" s="66" customFormat="1">
      <c r="A11887" s="16"/>
      <c r="B11887" s="70"/>
      <c r="C11887" s="71"/>
      <c r="D11887" s="70"/>
      <c r="E11887" s="70"/>
      <c r="H11887" s="72"/>
    </row>
    <row r="11888" spans="1:8" s="66" customFormat="1">
      <c r="A11888" s="16"/>
      <c r="B11888" s="70"/>
      <c r="C11888" s="71"/>
      <c r="D11888" s="70"/>
      <c r="E11888" s="70"/>
      <c r="H11888" s="72"/>
    </row>
    <row r="11889" spans="1:8" s="66" customFormat="1">
      <c r="A11889" s="16"/>
      <c r="B11889" s="70"/>
      <c r="C11889" s="71"/>
      <c r="D11889" s="70"/>
      <c r="E11889" s="70"/>
      <c r="H11889" s="72"/>
    </row>
    <row r="11890" spans="1:8" s="66" customFormat="1">
      <c r="A11890" s="16"/>
      <c r="B11890" s="70"/>
      <c r="C11890" s="71"/>
      <c r="D11890" s="70"/>
      <c r="E11890" s="70"/>
      <c r="H11890" s="72"/>
    </row>
    <row r="11891" spans="1:8" s="66" customFormat="1">
      <c r="A11891" s="16"/>
      <c r="B11891" s="70"/>
      <c r="C11891" s="71"/>
      <c r="D11891" s="70"/>
      <c r="E11891" s="70"/>
      <c r="H11891" s="72"/>
    </row>
    <row r="11892" spans="1:8" s="66" customFormat="1">
      <c r="A11892" s="16"/>
      <c r="B11892" s="70"/>
      <c r="C11892" s="71"/>
      <c r="D11892" s="70"/>
      <c r="E11892" s="70"/>
      <c r="H11892" s="72"/>
    </row>
    <row r="11893" spans="1:8" s="66" customFormat="1">
      <c r="A11893" s="16"/>
      <c r="B11893" s="70"/>
      <c r="C11893" s="71"/>
      <c r="D11893" s="70"/>
      <c r="E11893" s="70"/>
      <c r="H11893" s="72"/>
    </row>
    <row r="11894" spans="1:8" s="66" customFormat="1">
      <c r="A11894" s="16"/>
      <c r="B11894" s="70"/>
      <c r="C11894" s="71"/>
      <c r="D11894" s="70"/>
      <c r="E11894" s="70"/>
      <c r="H11894" s="72"/>
    </row>
    <row r="11895" spans="1:8" s="66" customFormat="1">
      <c r="A11895" s="16"/>
      <c r="B11895" s="70"/>
      <c r="C11895" s="71"/>
      <c r="D11895" s="70"/>
      <c r="E11895" s="70"/>
      <c r="H11895" s="72"/>
    </row>
    <row r="11896" spans="1:8" s="66" customFormat="1">
      <c r="A11896" s="16"/>
      <c r="B11896" s="70"/>
      <c r="C11896" s="71"/>
      <c r="D11896" s="70"/>
      <c r="E11896" s="70"/>
      <c r="H11896" s="72"/>
    </row>
    <row r="11897" spans="1:8" s="66" customFormat="1">
      <c r="A11897" s="16"/>
      <c r="B11897" s="70"/>
      <c r="C11897" s="71"/>
      <c r="D11897" s="70"/>
      <c r="E11897" s="70"/>
      <c r="H11897" s="72"/>
    </row>
    <row r="11898" spans="1:8" s="66" customFormat="1">
      <c r="A11898" s="16"/>
      <c r="B11898" s="70"/>
      <c r="C11898" s="71"/>
      <c r="D11898" s="70"/>
      <c r="E11898" s="70"/>
      <c r="H11898" s="72"/>
    </row>
    <row r="11899" spans="1:8" s="66" customFormat="1">
      <c r="A11899" s="16"/>
      <c r="B11899" s="70"/>
      <c r="C11899" s="71"/>
      <c r="D11899" s="70"/>
      <c r="E11899" s="70"/>
      <c r="H11899" s="72"/>
    </row>
    <row r="11900" spans="1:8" s="66" customFormat="1">
      <c r="A11900" s="16"/>
      <c r="B11900" s="70"/>
      <c r="C11900" s="71"/>
      <c r="D11900" s="70"/>
      <c r="E11900" s="70"/>
      <c r="H11900" s="72"/>
    </row>
    <row r="11901" spans="1:8" s="66" customFormat="1">
      <c r="A11901" s="16"/>
      <c r="B11901" s="70"/>
      <c r="C11901" s="71"/>
      <c r="D11901" s="70"/>
      <c r="E11901" s="70"/>
      <c r="H11901" s="72"/>
    </row>
    <row r="11902" spans="1:8" s="66" customFormat="1">
      <c r="A11902" s="16"/>
      <c r="B11902" s="70"/>
      <c r="C11902" s="71"/>
      <c r="D11902" s="70"/>
      <c r="E11902" s="70"/>
      <c r="H11902" s="72"/>
    </row>
    <row r="11903" spans="1:8" s="66" customFormat="1">
      <c r="A11903" s="16"/>
      <c r="B11903" s="70"/>
      <c r="C11903" s="71"/>
      <c r="D11903" s="70"/>
      <c r="E11903" s="70"/>
      <c r="H11903" s="72"/>
    </row>
    <row r="11904" spans="1:8" s="66" customFormat="1">
      <c r="A11904" s="16"/>
      <c r="B11904" s="70"/>
      <c r="C11904" s="71"/>
      <c r="D11904" s="70"/>
      <c r="E11904" s="70"/>
      <c r="H11904" s="72"/>
    </row>
    <row r="11905" spans="1:8" s="66" customFormat="1">
      <c r="A11905" s="16"/>
      <c r="B11905" s="70"/>
      <c r="C11905" s="71"/>
      <c r="D11905" s="70"/>
      <c r="E11905" s="70"/>
      <c r="H11905" s="72"/>
    </row>
    <row r="11906" spans="1:8" s="66" customFormat="1">
      <c r="A11906" s="16"/>
      <c r="B11906" s="70"/>
      <c r="C11906" s="71"/>
      <c r="D11906" s="70"/>
      <c r="E11906" s="70"/>
      <c r="H11906" s="72"/>
    </row>
    <row r="11907" spans="1:8" s="66" customFormat="1">
      <c r="A11907" s="16"/>
      <c r="B11907" s="70"/>
      <c r="C11907" s="71"/>
      <c r="D11907" s="70"/>
      <c r="E11907" s="70"/>
      <c r="H11907" s="72"/>
    </row>
    <row r="11908" spans="1:8" s="66" customFormat="1">
      <c r="A11908" s="16"/>
      <c r="B11908" s="70"/>
      <c r="C11908" s="71"/>
      <c r="D11908" s="70"/>
      <c r="E11908" s="70"/>
      <c r="H11908" s="72"/>
    </row>
    <row r="11909" spans="1:8" s="66" customFormat="1">
      <c r="A11909" s="16"/>
      <c r="B11909" s="70"/>
      <c r="C11909" s="71"/>
      <c r="D11909" s="70"/>
      <c r="E11909" s="70"/>
      <c r="H11909" s="72"/>
    </row>
    <row r="11910" spans="1:8" s="66" customFormat="1">
      <c r="A11910" s="16"/>
      <c r="B11910" s="70"/>
      <c r="C11910" s="71"/>
      <c r="D11910" s="70"/>
      <c r="E11910" s="70"/>
      <c r="H11910" s="72"/>
    </row>
    <row r="11911" spans="1:8" s="66" customFormat="1">
      <c r="A11911" s="16"/>
      <c r="B11911" s="70"/>
      <c r="C11911" s="71"/>
      <c r="D11911" s="70"/>
      <c r="E11911" s="70"/>
      <c r="H11911" s="72"/>
    </row>
    <row r="11912" spans="1:8" s="66" customFormat="1">
      <c r="A11912" s="16"/>
      <c r="B11912" s="70"/>
      <c r="C11912" s="71"/>
      <c r="D11912" s="70"/>
      <c r="E11912" s="70"/>
      <c r="H11912" s="72"/>
    </row>
    <row r="11913" spans="1:8" s="66" customFormat="1">
      <c r="A11913" s="16"/>
      <c r="B11913" s="70"/>
      <c r="C11913" s="71"/>
      <c r="D11913" s="70"/>
      <c r="E11913" s="70"/>
      <c r="H11913" s="72"/>
    </row>
    <row r="11914" spans="1:8" s="66" customFormat="1">
      <c r="A11914" s="16"/>
      <c r="B11914" s="70"/>
      <c r="C11914" s="71"/>
      <c r="D11914" s="70"/>
      <c r="E11914" s="70"/>
      <c r="H11914" s="72"/>
    </row>
    <row r="11915" spans="1:8" s="66" customFormat="1">
      <c r="A11915" s="16"/>
      <c r="B11915" s="70"/>
      <c r="C11915" s="71"/>
      <c r="D11915" s="70"/>
      <c r="E11915" s="70"/>
      <c r="H11915" s="72"/>
    </row>
    <row r="11916" spans="1:8" s="66" customFormat="1">
      <c r="A11916" s="16"/>
      <c r="B11916" s="70"/>
      <c r="C11916" s="71"/>
      <c r="D11916" s="70"/>
      <c r="E11916" s="70"/>
      <c r="H11916" s="72"/>
    </row>
    <row r="11917" spans="1:8" s="66" customFormat="1">
      <c r="A11917" s="16"/>
      <c r="B11917" s="70"/>
      <c r="C11917" s="71"/>
      <c r="D11917" s="70"/>
      <c r="E11917" s="70"/>
      <c r="H11917" s="72"/>
    </row>
    <row r="11918" spans="1:8" s="66" customFormat="1">
      <c r="A11918" s="16"/>
      <c r="B11918" s="70"/>
      <c r="C11918" s="71"/>
      <c r="D11918" s="70"/>
      <c r="E11918" s="70"/>
      <c r="H11918" s="72"/>
    </row>
    <row r="11919" spans="1:8" s="66" customFormat="1">
      <c r="A11919" s="16"/>
      <c r="B11919" s="70"/>
      <c r="C11919" s="71"/>
      <c r="D11919" s="70"/>
      <c r="E11919" s="70"/>
      <c r="H11919" s="72"/>
    </row>
    <row r="11920" spans="1:8" s="66" customFormat="1">
      <c r="A11920" s="16"/>
      <c r="B11920" s="70"/>
      <c r="C11920" s="71"/>
      <c r="D11920" s="70"/>
      <c r="E11920" s="70"/>
      <c r="H11920" s="72"/>
    </row>
    <row r="11921" spans="1:8" s="66" customFormat="1">
      <c r="A11921" s="16"/>
      <c r="B11921" s="70"/>
      <c r="C11921" s="71"/>
      <c r="D11921" s="70"/>
      <c r="E11921" s="70"/>
      <c r="H11921" s="72"/>
    </row>
    <row r="11922" spans="1:8" s="66" customFormat="1">
      <c r="A11922" s="16"/>
      <c r="B11922" s="70"/>
      <c r="C11922" s="71"/>
      <c r="D11922" s="70"/>
      <c r="E11922" s="70"/>
      <c r="H11922" s="72"/>
    </row>
    <row r="11923" spans="1:8" s="66" customFormat="1">
      <c r="A11923" s="16"/>
      <c r="B11923" s="70"/>
      <c r="C11923" s="71"/>
      <c r="D11923" s="70"/>
      <c r="E11923" s="70"/>
      <c r="H11923" s="72"/>
    </row>
    <row r="11924" spans="1:8" s="66" customFormat="1">
      <c r="A11924" s="16"/>
      <c r="B11924" s="70"/>
      <c r="C11924" s="71"/>
      <c r="D11924" s="70"/>
      <c r="E11924" s="70"/>
      <c r="H11924" s="72"/>
    </row>
    <row r="11925" spans="1:8" s="66" customFormat="1">
      <c r="A11925" s="16"/>
      <c r="B11925" s="70"/>
      <c r="C11925" s="71"/>
      <c r="D11925" s="70"/>
      <c r="E11925" s="70"/>
      <c r="H11925" s="72"/>
    </row>
    <row r="11926" spans="1:8" s="66" customFormat="1">
      <c r="A11926" s="16"/>
      <c r="B11926" s="70"/>
      <c r="C11926" s="71"/>
      <c r="D11926" s="70"/>
      <c r="E11926" s="70"/>
      <c r="H11926" s="72"/>
    </row>
    <row r="11927" spans="1:8" s="66" customFormat="1">
      <c r="A11927" s="16"/>
      <c r="B11927" s="70"/>
      <c r="C11927" s="71"/>
      <c r="D11927" s="70"/>
      <c r="E11927" s="70"/>
      <c r="H11927" s="72"/>
    </row>
    <row r="11928" spans="1:8" s="66" customFormat="1">
      <c r="A11928" s="16"/>
      <c r="B11928" s="70"/>
      <c r="C11928" s="71"/>
      <c r="D11928" s="70"/>
      <c r="E11928" s="70"/>
      <c r="H11928" s="72"/>
    </row>
    <row r="11929" spans="1:8" s="66" customFormat="1">
      <c r="A11929" s="16"/>
      <c r="B11929" s="70"/>
      <c r="C11929" s="71"/>
      <c r="D11929" s="70"/>
      <c r="E11929" s="70"/>
      <c r="H11929" s="72"/>
    </row>
    <row r="11930" spans="1:8" s="66" customFormat="1">
      <c r="A11930" s="16"/>
      <c r="B11930" s="70"/>
      <c r="C11930" s="71"/>
      <c r="D11930" s="70"/>
      <c r="E11930" s="70"/>
      <c r="H11930" s="72"/>
    </row>
    <row r="11931" spans="1:8" s="66" customFormat="1">
      <c r="A11931" s="16"/>
      <c r="B11931" s="70"/>
      <c r="C11931" s="71"/>
      <c r="D11931" s="70"/>
      <c r="E11931" s="70"/>
      <c r="H11931" s="72"/>
    </row>
    <row r="11932" spans="1:8" s="66" customFormat="1">
      <c r="A11932" s="16"/>
      <c r="B11932" s="70"/>
      <c r="C11932" s="71"/>
      <c r="D11932" s="70"/>
      <c r="E11932" s="70"/>
      <c r="H11932" s="72"/>
    </row>
    <row r="11933" spans="1:8" s="66" customFormat="1">
      <c r="A11933" s="16"/>
      <c r="B11933" s="70"/>
      <c r="C11933" s="71"/>
      <c r="D11933" s="70"/>
      <c r="E11933" s="70"/>
      <c r="H11933" s="72"/>
    </row>
    <row r="11934" spans="1:8" s="66" customFormat="1">
      <c r="A11934" s="16"/>
      <c r="B11934" s="70"/>
      <c r="C11934" s="71"/>
      <c r="D11934" s="70"/>
      <c r="E11934" s="70"/>
      <c r="H11934" s="72"/>
    </row>
    <row r="11935" spans="1:8" s="66" customFormat="1">
      <c r="A11935" s="16"/>
      <c r="B11935" s="70"/>
      <c r="C11935" s="71"/>
      <c r="D11935" s="70"/>
      <c r="E11935" s="70"/>
      <c r="H11935" s="72"/>
    </row>
    <row r="11936" spans="1:8" s="66" customFormat="1">
      <c r="A11936" s="16"/>
      <c r="B11936" s="70"/>
      <c r="C11936" s="71"/>
      <c r="D11936" s="70"/>
      <c r="E11936" s="70"/>
      <c r="H11936" s="72"/>
    </row>
    <row r="11937" spans="1:8" s="66" customFormat="1">
      <c r="A11937" s="16"/>
      <c r="B11937" s="70"/>
      <c r="C11937" s="71"/>
      <c r="D11937" s="70"/>
      <c r="E11937" s="70"/>
      <c r="H11937" s="72"/>
    </row>
    <row r="11938" spans="1:8" s="66" customFormat="1">
      <c r="A11938" s="16"/>
      <c r="B11938" s="70"/>
      <c r="C11938" s="71"/>
      <c r="D11938" s="70"/>
      <c r="E11938" s="70"/>
      <c r="H11938" s="72"/>
    </row>
    <row r="11939" spans="1:8" s="66" customFormat="1">
      <c r="A11939" s="16"/>
      <c r="B11939" s="70"/>
      <c r="C11939" s="71"/>
      <c r="D11939" s="70"/>
      <c r="E11939" s="70"/>
      <c r="H11939" s="72"/>
    </row>
    <row r="11940" spans="1:8" s="66" customFormat="1">
      <c r="A11940" s="16"/>
      <c r="B11940" s="70"/>
      <c r="C11940" s="71"/>
      <c r="D11940" s="70"/>
      <c r="E11940" s="70"/>
      <c r="H11940" s="72"/>
    </row>
    <row r="11941" spans="1:8" s="66" customFormat="1">
      <c r="A11941" s="16"/>
      <c r="B11941" s="70"/>
      <c r="C11941" s="71"/>
      <c r="D11941" s="70"/>
      <c r="E11941" s="70"/>
      <c r="H11941" s="72"/>
    </row>
    <row r="11942" spans="1:8" s="66" customFormat="1">
      <c r="A11942" s="16"/>
      <c r="B11942" s="70"/>
      <c r="C11942" s="71"/>
      <c r="D11942" s="70"/>
      <c r="E11942" s="70"/>
      <c r="H11942" s="72"/>
    </row>
    <row r="11943" spans="1:8" s="66" customFormat="1">
      <c r="A11943" s="16"/>
      <c r="B11943" s="70"/>
      <c r="C11943" s="71"/>
      <c r="D11943" s="70"/>
      <c r="E11943" s="70"/>
      <c r="H11943" s="72"/>
    </row>
    <row r="11944" spans="1:8" s="66" customFormat="1">
      <c r="A11944" s="16"/>
      <c r="B11944" s="70"/>
      <c r="C11944" s="71"/>
      <c r="D11944" s="70"/>
      <c r="E11944" s="70"/>
      <c r="H11944" s="72"/>
    </row>
    <row r="11945" spans="1:8" s="66" customFormat="1">
      <c r="A11945" s="16"/>
      <c r="B11945" s="70"/>
      <c r="C11945" s="71"/>
      <c r="D11945" s="70"/>
      <c r="E11945" s="70"/>
      <c r="H11945" s="72"/>
    </row>
    <row r="11946" spans="1:8" s="66" customFormat="1">
      <c r="A11946" s="16"/>
      <c r="B11946" s="70"/>
      <c r="C11946" s="71"/>
      <c r="D11946" s="70"/>
      <c r="E11946" s="70"/>
      <c r="H11946" s="72"/>
    </row>
    <row r="11947" spans="1:8" s="66" customFormat="1">
      <c r="A11947" s="16"/>
      <c r="B11947" s="70"/>
      <c r="C11947" s="71"/>
      <c r="D11947" s="70"/>
      <c r="E11947" s="70"/>
      <c r="H11947" s="72"/>
    </row>
    <row r="11948" spans="1:8" s="66" customFormat="1">
      <c r="A11948" s="16"/>
      <c r="B11948" s="70"/>
      <c r="C11948" s="71"/>
      <c r="D11948" s="70"/>
      <c r="E11948" s="70"/>
      <c r="H11948" s="72"/>
    </row>
    <row r="11949" spans="1:8" s="66" customFormat="1">
      <c r="A11949" s="16"/>
      <c r="B11949" s="70"/>
      <c r="C11949" s="71"/>
      <c r="D11949" s="70"/>
      <c r="E11949" s="70"/>
      <c r="H11949" s="72"/>
    </row>
    <row r="11950" spans="1:8" s="66" customFormat="1">
      <c r="A11950" s="16"/>
      <c r="B11950" s="70"/>
      <c r="C11950" s="71"/>
      <c r="D11950" s="70"/>
      <c r="E11950" s="70"/>
      <c r="H11950" s="72"/>
    </row>
    <row r="11951" spans="1:8" s="66" customFormat="1">
      <c r="A11951" s="16"/>
      <c r="B11951" s="70"/>
      <c r="C11951" s="71"/>
      <c r="D11951" s="70"/>
      <c r="E11951" s="70"/>
      <c r="H11951" s="72"/>
    </row>
    <row r="11952" spans="1:8" s="66" customFormat="1">
      <c r="A11952" s="16"/>
      <c r="B11952" s="70"/>
      <c r="C11952" s="71"/>
      <c r="D11952" s="70"/>
      <c r="E11952" s="70"/>
      <c r="H11952" s="72"/>
    </row>
    <row r="11953" spans="1:8" s="66" customFormat="1">
      <c r="A11953" s="16"/>
      <c r="B11953" s="70"/>
      <c r="C11953" s="71"/>
      <c r="D11953" s="70"/>
      <c r="E11953" s="70"/>
      <c r="H11953" s="72"/>
    </row>
    <row r="11954" spans="1:8" s="66" customFormat="1">
      <c r="A11954" s="16"/>
      <c r="B11954" s="70"/>
      <c r="C11954" s="71"/>
      <c r="D11954" s="70"/>
      <c r="E11954" s="70"/>
      <c r="H11954" s="72"/>
    </row>
    <row r="11955" spans="1:8" s="66" customFormat="1">
      <c r="A11955" s="16"/>
      <c r="B11955" s="70"/>
      <c r="C11955" s="71"/>
      <c r="D11955" s="70"/>
      <c r="E11955" s="70"/>
      <c r="H11955" s="72"/>
    </row>
    <row r="11956" spans="1:8" s="66" customFormat="1">
      <c r="A11956" s="16"/>
      <c r="B11956" s="70"/>
      <c r="C11956" s="71"/>
      <c r="D11956" s="70"/>
      <c r="E11956" s="70"/>
      <c r="H11956" s="72"/>
    </row>
    <row r="11957" spans="1:8" s="66" customFormat="1">
      <c r="A11957" s="16"/>
      <c r="B11957" s="70"/>
      <c r="C11957" s="71"/>
      <c r="D11957" s="70"/>
      <c r="E11957" s="70"/>
      <c r="H11957" s="72"/>
    </row>
    <row r="11958" spans="1:8" s="66" customFormat="1">
      <c r="A11958" s="16"/>
      <c r="B11958" s="70"/>
      <c r="C11958" s="71"/>
      <c r="D11958" s="70"/>
      <c r="E11958" s="70"/>
      <c r="H11958" s="72"/>
    </row>
    <row r="11959" spans="1:8" s="66" customFormat="1">
      <c r="A11959" s="16"/>
      <c r="B11959" s="70"/>
      <c r="C11959" s="71"/>
      <c r="D11959" s="70"/>
      <c r="E11959" s="70"/>
      <c r="H11959" s="72"/>
    </row>
    <row r="11960" spans="1:8" s="66" customFormat="1">
      <c r="A11960" s="16"/>
      <c r="B11960" s="70"/>
      <c r="C11960" s="71"/>
      <c r="D11960" s="70"/>
      <c r="E11960" s="70"/>
      <c r="H11960" s="72"/>
    </row>
    <row r="11961" spans="1:8" s="66" customFormat="1">
      <c r="A11961" s="16"/>
      <c r="B11961" s="70"/>
      <c r="C11961" s="71"/>
      <c r="D11961" s="70"/>
      <c r="E11961" s="70"/>
      <c r="H11961" s="72"/>
    </row>
    <row r="11962" spans="1:8" s="66" customFormat="1">
      <c r="A11962" s="16"/>
      <c r="B11962" s="70"/>
      <c r="C11962" s="71"/>
      <c r="D11962" s="70"/>
      <c r="E11962" s="70"/>
      <c r="H11962" s="72"/>
    </row>
    <row r="11963" spans="1:8" s="66" customFormat="1">
      <c r="A11963" s="16"/>
      <c r="B11963" s="70"/>
      <c r="C11963" s="71"/>
      <c r="D11963" s="70"/>
      <c r="E11963" s="70"/>
      <c r="H11963" s="72"/>
    </row>
    <row r="11964" spans="1:8" s="66" customFormat="1">
      <c r="A11964" s="16"/>
      <c r="B11964" s="70"/>
      <c r="C11964" s="71"/>
      <c r="D11964" s="70"/>
      <c r="E11964" s="70"/>
      <c r="H11964" s="72"/>
    </row>
    <row r="11965" spans="1:8" s="66" customFormat="1">
      <c r="A11965" s="16"/>
      <c r="B11965" s="70"/>
      <c r="C11965" s="71"/>
      <c r="D11965" s="70"/>
      <c r="E11965" s="70"/>
      <c r="H11965" s="72"/>
    </row>
    <row r="11966" spans="1:8" s="66" customFormat="1">
      <c r="A11966" s="16"/>
      <c r="B11966" s="70"/>
      <c r="C11966" s="71"/>
      <c r="D11966" s="70"/>
      <c r="E11966" s="70"/>
      <c r="H11966" s="72"/>
    </row>
    <row r="11967" spans="1:8" s="66" customFormat="1">
      <c r="A11967" s="16"/>
      <c r="B11967" s="70"/>
      <c r="C11967" s="71"/>
      <c r="D11967" s="70"/>
      <c r="E11967" s="70"/>
      <c r="H11967" s="72"/>
    </row>
    <row r="11968" spans="1:8" s="66" customFormat="1">
      <c r="A11968" s="16"/>
      <c r="B11968" s="70"/>
      <c r="C11968" s="71"/>
      <c r="D11968" s="70"/>
      <c r="E11968" s="70"/>
      <c r="H11968" s="72"/>
    </row>
    <row r="11969" spans="1:8" s="66" customFormat="1">
      <c r="A11969" s="16"/>
      <c r="B11969" s="70"/>
      <c r="C11969" s="71"/>
      <c r="D11969" s="70"/>
      <c r="E11969" s="70"/>
      <c r="H11969" s="72"/>
    </row>
    <row r="11970" spans="1:8" s="66" customFormat="1">
      <c r="A11970" s="16"/>
      <c r="B11970" s="70"/>
      <c r="C11970" s="71"/>
      <c r="D11970" s="70"/>
      <c r="E11970" s="70"/>
      <c r="H11970" s="72"/>
    </row>
    <row r="11971" spans="1:8" s="66" customFormat="1">
      <c r="A11971" s="16"/>
      <c r="B11971" s="70"/>
      <c r="C11971" s="71"/>
      <c r="D11971" s="70"/>
      <c r="E11971" s="70"/>
      <c r="H11971" s="72"/>
    </row>
    <row r="11972" spans="1:8" s="66" customFormat="1">
      <c r="A11972" s="16"/>
      <c r="B11972" s="70"/>
      <c r="C11972" s="71"/>
      <c r="D11972" s="70"/>
      <c r="E11972" s="70"/>
      <c r="H11972" s="72"/>
    </row>
    <row r="11973" spans="1:8" s="66" customFormat="1">
      <c r="A11973" s="16"/>
      <c r="B11973" s="70"/>
      <c r="C11973" s="71"/>
      <c r="D11973" s="70"/>
      <c r="E11973" s="70"/>
      <c r="H11973" s="72"/>
    </row>
    <row r="11974" spans="1:8" s="66" customFormat="1">
      <c r="A11974" s="16"/>
      <c r="B11974" s="70"/>
      <c r="C11974" s="71"/>
      <c r="D11974" s="70"/>
      <c r="E11974" s="70"/>
      <c r="H11974" s="72"/>
    </row>
    <row r="11975" spans="1:8" s="66" customFormat="1">
      <c r="A11975" s="16"/>
      <c r="B11975" s="70"/>
      <c r="C11975" s="71"/>
      <c r="D11975" s="70"/>
      <c r="E11975" s="70"/>
      <c r="H11975" s="72"/>
    </row>
    <row r="11976" spans="1:8" s="66" customFormat="1">
      <c r="A11976" s="16"/>
      <c r="B11976" s="70"/>
      <c r="C11976" s="71"/>
      <c r="D11976" s="70"/>
      <c r="E11976" s="70"/>
      <c r="H11976" s="72"/>
    </row>
    <row r="11977" spans="1:8" s="66" customFormat="1">
      <c r="A11977" s="16"/>
      <c r="B11977" s="70"/>
      <c r="C11977" s="71"/>
      <c r="D11977" s="70"/>
      <c r="E11977" s="70"/>
      <c r="H11977" s="72"/>
    </row>
    <row r="11978" spans="1:8" s="66" customFormat="1">
      <c r="A11978" s="16"/>
      <c r="B11978" s="70"/>
      <c r="C11978" s="71"/>
      <c r="D11978" s="70"/>
      <c r="E11978" s="70"/>
      <c r="H11978" s="72"/>
    </row>
    <row r="11979" spans="1:8" s="66" customFormat="1">
      <c r="A11979" s="16"/>
      <c r="B11979" s="70"/>
      <c r="C11979" s="71"/>
      <c r="D11979" s="70"/>
      <c r="E11979" s="70"/>
      <c r="H11979" s="72"/>
    </row>
    <row r="11980" spans="1:8" s="66" customFormat="1">
      <c r="A11980" s="16"/>
      <c r="B11980" s="70"/>
      <c r="C11980" s="71"/>
      <c r="D11980" s="70"/>
      <c r="E11980" s="70"/>
      <c r="H11980" s="72"/>
    </row>
    <row r="11981" spans="1:8" s="66" customFormat="1">
      <c r="A11981" s="16"/>
      <c r="B11981" s="70"/>
      <c r="C11981" s="71"/>
      <c r="D11981" s="70"/>
      <c r="E11981" s="70"/>
      <c r="H11981" s="72"/>
    </row>
    <row r="11982" spans="1:8" s="66" customFormat="1">
      <c r="A11982" s="16"/>
      <c r="B11982" s="70"/>
      <c r="C11982" s="71"/>
      <c r="D11982" s="70"/>
      <c r="E11982" s="70"/>
      <c r="H11982" s="72"/>
    </row>
    <row r="11983" spans="1:8" s="66" customFormat="1">
      <c r="A11983" s="16"/>
      <c r="B11983" s="70"/>
      <c r="C11983" s="71"/>
      <c r="D11983" s="70"/>
      <c r="E11983" s="70"/>
      <c r="H11983" s="72"/>
    </row>
    <row r="11984" spans="1:8" s="66" customFormat="1">
      <c r="A11984" s="16"/>
      <c r="B11984" s="70"/>
      <c r="C11984" s="71"/>
      <c r="D11984" s="70"/>
      <c r="E11984" s="70"/>
      <c r="H11984" s="72"/>
    </row>
    <row r="11985" spans="1:8" s="66" customFormat="1">
      <c r="A11985" s="16"/>
      <c r="B11985" s="70"/>
      <c r="C11985" s="71"/>
      <c r="D11985" s="70"/>
      <c r="E11985" s="70"/>
      <c r="H11985" s="72"/>
    </row>
    <row r="11986" spans="1:8" s="66" customFormat="1">
      <c r="A11986" s="16"/>
      <c r="B11986" s="70"/>
      <c r="C11986" s="71"/>
      <c r="D11986" s="70"/>
      <c r="E11986" s="70"/>
      <c r="H11986" s="72"/>
    </row>
    <row r="11987" spans="1:8" s="66" customFormat="1">
      <c r="A11987" s="16"/>
      <c r="B11987" s="70"/>
      <c r="C11987" s="71"/>
      <c r="D11987" s="70"/>
      <c r="E11987" s="70"/>
      <c r="H11987" s="72"/>
    </row>
    <row r="11988" spans="1:8" s="66" customFormat="1">
      <c r="A11988" s="16"/>
      <c r="B11988" s="70"/>
      <c r="C11988" s="71"/>
      <c r="D11988" s="70"/>
      <c r="E11988" s="70"/>
      <c r="H11988" s="72"/>
    </row>
    <row r="11989" spans="1:8" s="66" customFormat="1">
      <c r="A11989" s="16"/>
      <c r="B11989" s="70"/>
      <c r="C11989" s="71"/>
      <c r="D11989" s="70"/>
      <c r="E11989" s="70"/>
      <c r="H11989" s="72"/>
    </row>
    <row r="11990" spans="1:8" s="66" customFormat="1">
      <c r="A11990" s="16"/>
      <c r="B11990" s="70"/>
      <c r="C11990" s="71"/>
      <c r="D11990" s="70"/>
      <c r="E11990" s="70"/>
      <c r="H11990" s="72"/>
    </row>
    <row r="11991" spans="1:8" s="66" customFormat="1">
      <c r="A11991" s="16"/>
      <c r="B11991" s="70"/>
      <c r="C11991" s="71"/>
      <c r="D11991" s="70"/>
      <c r="E11991" s="70"/>
      <c r="H11991" s="72"/>
    </row>
    <row r="11992" spans="1:8" s="66" customFormat="1">
      <c r="A11992" s="16"/>
      <c r="B11992" s="70"/>
      <c r="C11992" s="71"/>
      <c r="D11992" s="70"/>
      <c r="E11992" s="70"/>
      <c r="H11992" s="72"/>
    </row>
    <row r="11993" spans="1:8" s="66" customFormat="1">
      <c r="A11993" s="16"/>
      <c r="B11993" s="70"/>
      <c r="C11993" s="71"/>
      <c r="D11993" s="70"/>
      <c r="E11993" s="70"/>
      <c r="H11993" s="72"/>
    </row>
    <row r="11994" spans="1:8" s="66" customFormat="1">
      <c r="A11994" s="16"/>
      <c r="B11994" s="70"/>
      <c r="C11994" s="71"/>
      <c r="D11994" s="70"/>
      <c r="E11994" s="70"/>
      <c r="H11994" s="72"/>
    </row>
    <row r="11995" spans="1:8" s="66" customFormat="1">
      <c r="A11995" s="16"/>
      <c r="B11995" s="70"/>
      <c r="C11995" s="71"/>
      <c r="D11995" s="70"/>
      <c r="E11995" s="70"/>
      <c r="H11995" s="72"/>
    </row>
    <row r="11996" spans="1:8" s="66" customFormat="1">
      <c r="A11996" s="16"/>
      <c r="B11996" s="70"/>
      <c r="C11996" s="71"/>
      <c r="D11996" s="70"/>
      <c r="E11996" s="70"/>
      <c r="H11996" s="72"/>
    </row>
    <row r="11997" spans="1:8" s="66" customFormat="1">
      <c r="A11997" s="16"/>
      <c r="B11997" s="70"/>
      <c r="C11997" s="71"/>
      <c r="D11997" s="70"/>
      <c r="E11997" s="70"/>
      <c r="H11997" s="72"/>
    </row>
    <row r="11998" spans="1:8" s="66" customFormat="1">
      <c r="A11998" s="16"/>
      <c r="B11998" s="70"/>
      <c r="C11998" s="71"/>
      <c r="D11998" s="70"/>
      <c r="E11998" s="70"/>
      <c r="H11998" s="72"/>
    </row>
    <row r="11999" spans="1:8" s="66" customFormat="1">
      <c r="A11999" s="16"/>
      <c r="B11999" s="70"/>
      <c r="C11999" s="71"/>
      <c r="D11999" s="70"/>
      <c r="E11999" s="70"/>
      <c r="H11999" s="72"/>
    </row>
    <row r="12000" spans="1:8" s="66" customFormat="1">
      <c r="A12000" s="16"/>
      <c r="B12000" s="70"/>
      <c r="C12000" s="71"/>
      <c r="D12000" s="70"/>
      <c r="E12000" s="70"/>
      <c r="H12000" s="72"/>
    </row>
    <row r="12001" spans="1:8" s="66" customFormat="1">
      <c r="A12001" s="16"/>
      <c r="B12001" s="70"/>
      <c r="C12001" s="71"/>
      <c r="D12001" s="70"/>
      <c r="E12001" s="70"/>
      <c r="H12001" s="72"/>
    </row>
    <row r="12002" spans="1:8" s="66" customFormat="1">
      <c r="A12002" s="16"/>
      <c r="B12002" s="70"/>
      <c r="C12002" s="71"/>
      <c r="D12002" s="70"/>
      <c r="E12002" s="70"/>
      <c r="H12002" s="72"/>
    </row>
    <row r="12003" spans="1:8" s="66" customFormat="1">
      <c r="A12003" s="16"/>
      <c r="B12003" s="70"/>
      <c r="C12003" s="71"/>
      <c r="D12003" s="70"/>
      <c r="E12003" s="70"/>
      <c r="H12003" s="72"/>
    </row>
    <row r="12004" spans="1:8" s="66" customFormat="1">
      <c r="A12004" s="16"/>
      <c r="B12004" s="70"/>
      <c r="C12004" s="71"/>
      <c r="D12004" s="70"/>
      <c r="E12004" s="70"/>
      <c r="H12004" s="72"/>
    </row>
    <row r="12005" spans="1:8" s="66" customFormat="1">
      <c r="A12005" s="16"/>
      <c r="B12005" s="70"/>
      <c r="C12005" s="71"/>
      <c r="D12005" s="70"/>
      <c r="E12005" s="70"/>
      <c r="H12005" s="72"/>
    </row>
    <row r="12006" spans="1:8" s="66" customFormat="1">
      <c r="A12006" s="16"/>
      <c r="B12006" s="70"/>
      <c r="C12006" s="71"/>
      <c r="D12006" s="70"/>
      <c r="E12006" s="70"/>
      <c r="H12006" s="72"/>
    </row>
    <row r="12007" spans="1:8" s="66" customFormat="1">
      <c r="A12007" s="16"/>
      <c r="B12007" s="70"/>
      <c r="C12007" s="71"/>
      <c r="D12007" s="70"/>
      <c r="E12007" s="70"/>
      <c r="H12007" s="72"/>
    </row>
    <row r="12008" spans="1:8" s="66" customFormat="1">
      <c r="A12008" s="16"/>
      <c r="B12008" s="70"/>
      <c r="C12008" s="71"/>
      <c r="D12008" s="70"/>
      <c r="E12008" s="70"/>
      <c r="H12008" s="72"/>
    </row>
    <row r="12009" spans="1:8" s="66" customFormat="1">
      <c r="A12009" s="16"/>
      <c r="B12009" s="70"/>
      <c r="C12009" s="71"/>
      <c r="D12009" s="70"/>
      <c r="E12009" s="70"/>
      <c r="H12009" s="72"/>
    </row>
    <row r="12010" spans="1:8" s="66" customFormat="1">
      <c r="A12010" s="16"/>
      <c r="B12010" s="70"/>
      <c r="C12010" s="71"/>
      <c r="D12010" s="70"/>
      <c r="E12010" s="70"/>
      <c r="H12010" s="72"/>
    </row>
    <row r="12011" spans="1:8" s="66" customFormat="1">
      <c r="A12011" s="16"/>
      <c r="B12011" s="70"/>
      <c r="C12011" s="71"/>
      <c r="D12011" s="70"/>
      <c r="E12011" s="70"/>
      <c r="H12011" s="72"/>
    </row>
    <row r="12012" spans="1:8" s="66" customFormat="1">
      <c r="A12012" s="16"/>
      <c r="B12012" s="70"/>
      <c r="C12012" s="71"/>
      <c r="D12012" s="70"/>
      <c r="E12012" s="70"/>
      <c r="H12012" s="72"/>
    </row>
    <row r="12013" spans="1:8" s="66" customFormat="1">
      <c r="A12013" s="16"/>
      <c r="B12013" s="70"/>
      <c r="C12013" s="71"/>
      <c r="D12013" s="70"/>
      <c r="E12013" s="70"/>
      <c r="H12013" s="72"/>
    </row>
    <row r="12014" spans="1:8" s="66" customFormat="1">
      <c r="A12014" s="16"/>
      <c r="B12014" s="70"/>
      <c r="C12014" s="71"/>
      <c r="D12014" s="70"/>
      <c r="E12014" s="70"/>
      <c r="H12014" s="72"/>
    </row>
    <row r="12015" spans="1:8" s="66" customFormat="1">
      <c r="A12015" s="16"/>
      <c r="B12015" s="70"/>
      <c r="C12015" s="71"/>
      <c r="D12015" s="70"/>
      <c r="E12015" s="70"/>
      <c r="H12015" s="72"/>
    </row>
    <row r="12016" spans="1:8" s="66" customFormat="1">
      <c r="A12016" s="16"/>
      <c r="B12016" s="70"/>
      <c r="C12016" s="71"/>
      <c r="D12016" s="70"/>
      <c r="E12016" s="70"/>
      <c r="H12016" s="72"/>
    </row>
    <row r="12017" spans="1:8" s="66" customFormat="1">
      <c r="A12017" s="16"/>
      <c r="B12017" s="70"/>
      <c r="C12017" s="71"/>
      <c r="D12017" s="70"/>
      <c r="E12017" s="70"/>
      <c r="H12017" s="72"/>
    </row>
    <row r="12018" spans="1:8" s="66" customFormat="1">
      <c r="A12018" s="16"/>
      <c r="B12018" s="70"/>
      <c r="C12018" s="71"/>
      <c r="D12018" s="70"/>
      <c r="E12018" s="70"/>
      <c r="H12018" s="72"/>
    </row>
    <row r="12019" spans="1:8" s="66" customFormat="1">
      <c r="A12019" s="16"/>
      <c r="B12019" s="70"/>
      <c r="C12019" s="71"/>
      <c r="D12019" s="70"/>
      <c r="E12019" s="70"/>
      <c r="H12019" s="72"/>
    </row>
    <row r="12020" spans="1:8" s="66" customFormat="1">
      <c r="A12020" s="16"/>
      <c r="B12020" s="70"/>
      <c r="C12020" s="71"/>
      <c r="D12020" s="70"/>
      <c r="E12020" s="70"/>
      <c r="H12020" s="72"/>
    </row>
    <row r="12021" spans="1:8" s="66" customFormat="1">
      <c r="A12021" s="16"/>
      <c r="B12021" s="70"/>
      <c r="C12021" s="71"/>
      <c r="D12021" s="70"/>
      <c r="E12021" s="70"/>
      <c r="H12021" s="72"/>
    </row>
    <row r="12022" spans="1:8" s="66" customFormat="1">
      <c r="A12022" s="16"/>
      <c r="B12022" s="70"/>
      <c r="C12022" s="71"/>
      <c r="D12022" s="70"/>
      <c r="E12022" s="70"/>
      <c r="H12022" s="72"/>
    </row>
    <row r="12023" spans="1:8" s="66" customFormat="1">
      <c r="A12023" s="16"/>
      <c r="B12023" s="70"/>
      <c r="C12023" s="71"/>
      <c r="D12023" s="70"/>
      <c r="E12023" s="70"/>
      <c r="H12023" s="72"/>
    </row>
    <row r="12024" spans="1:8" s="66" customFormat="1">
      <c r="A12024" s="16"/>
      <c r="B12024" s="70"/>
      <c r="C12024" s="71"/>
      <c r="D12024" s="70"/>
      <c r="E12024" s="70"/>
      <c r="H12024" s="72"/>
    </row>
    <row r="12025" spans="1:8" s="66" customFormat="1">
      <c r="A12025" s="16"/>
      <c r="B12025" s="70"/>
      <c r="C12025" s="71"/>
      <c r="D12025" s="70"/>
      <c r="E12025" s="70"/>
      <c r="H12025" s="72"/>
    </row>
    <row r="12026" spans="1:8" s="66" customFormat="1">
      <c r="A12026" s="16"/>
      <c r="B12026" s="70"/>
      <c r="C12026" s="71"/>
      <c r="D12026" s="70"/>
      <c r="E12026" s="70"/>
      <c r="H12026" s="72"/>
    </row>
    <row r="12027" spans="1:8" s="66" customFormat="1">
      <c r="A12027" s="16"/>
      <c r="B12027" s="70"/>
      <c r="C12027" s="71"/>
      <c r="D12027" s="70"/>
      <c r="E12027" s="70"/>
      <c r="H12027" s="72"/>
    </row>
    <row r="12028" spans="1:8" s="66" customFormat="1">
      <c r="A12028" s="16"/>
      <c r="B12028" s="70"/>
      <c r="C12028" s="71"/>
      <c r="D12028" s="70"/>
      <c r="E12028" s="70"/>
      <c r="H12028" s="72"/>
    </row>
    <row r="12029" spans="1:8" s="66" customFormat="1">
      <c r="A12029" s="16"/>
      <c r="B12029" s="70"/>
      <c r="C12029" s="71"/>
      <c r="D12029" s="70"/>
      <c r="E12029" s="70"/>
      <c r="H12029" s="72"/>
    </row>
    <row r="12030" spans="1:8" s="66" customFormat="1">
      <c r="A12030" s="16"/>
      <c r="B12030" s="70"/>
      <c r="C12030" s="71"/>
      <c r="D12030" s="70"/>
      <c r="E12030" s="70"/>
      <c r="H12030" s="72"/>
    </row>
    <row r="12031" spans="1:8" s="66" customFormat="1">
      <c r="A12031" s="16"/>
      <c r="B12031" s="70"/>
      <c r="C12031" s="71"/>
      <c r="D12031" s="70"/>
      <c r="E12031" s="70"/>
      <c r="H12031" s="72"/>
    </row>
    <row r="12032" spans="1:8" s="66" customFormat="1">
      <c r="A12032" s="16"/>
      <c r="B12032" s="70"/>
      <c r="C12032" s="71"/>
      <c r="D12032" s="70"/>
      <c r="E12032" s="70"/>
      <c r="H12032" s="72"/>
    </row>
    <row r="12033" spans="1:8" s="66" customFormat="1">
      <c r="A12033" s="16"/>
      <c r="B12033" s="70"/>
      <c r="C12033" s="71"/>
      <c r="D12033" s="70"/>
      <c r="E12033" s="70"/>
      <c r="H12033" s="72"/>
    </row>
    <row r="12034" spans="1:8" s="66" customFormat="1">
      <c r="A12034" s="16"/>
      <c r="B12034" s="70"/>
      <c r="C12034" s="71"/>
      <c r="D12034" s="70"/>
      <c r="E12034" s="70"/>
      <c r="H12034" s="72"/>
    </row>
    <row r="12035" spans="1:8" s="66" customFormat="1">
      <c r="A12035" s="16"/>
      <c r="B12035" s="70"/>
      <c r="C12035" s="71"/>
      <c r="D12035" s="70"/>
      <c r="E12035" s="70"/>
      <c r="H12035" s="72"/>
    </row>
    <row r="12036" spans="1:8" s="66" customFormat="1">
      <c r="A12036" s="16"/>
      <c r="B12036" s="70"/>
      <c r="C12036" s="71"/>
      <c r="D12036" s="70"/>
      <c r="E12036" s="70"/>
      <c r="H12036" s="72"/>
    </row>
    <row r="12037" spans="1:8" s="66" customFormat="1">
      <c r="A12037" s="16"/>
      <c r="B12037" s="70"/>
      <c r="C12037" s="71"/>
      <c r="D12037" s="70"/>
      <c r="E12037" s="70"/>
      <c r="H12037" s="72"/>
    </row>
    <row r="12038" spans="1:8" s="66" customFormat="1">
      <c r="A12038" s="16"/>
      <c r="B12038" s="70"/>
      <c r="C12038" s="71"/>
      <c r="D12038" s="70"/>
      <c r="E12038" s="70"/>
      <c r="H12038" s="72"/>
    </row>
    <row r="12039" spans="1:8" s="66" customFormat="1">
      <c r="A12039" s="16"/>
      <c r="B12039" s="70"/>
      <c r="C12039" s="71"/>
      <c r="D12039" s="70"/>
      <c r="E12039" s="70"/>
      <c r="H12039" s="72"/>
    </row>
    <row r="12040" spans="1:8" s="66" customFormat="1">
      <c r="A12040" s="16"/>
      <c r="B12040" s="70"/>
      <c r="C12040" s="71"/>
      <c r="D12040" s="70"/>
      <c r="E12040" s="70"/>
      <c r="H12040" s="72"/>
    </row>
    <row r="12041" spans="1:8" s="66" customFormat="1">
      <c r="A12041" s="16"/>
      <c r="B12041" s="70"/>
      <c r="C12041" s="71"/>
      <c r="D12041" s="70"/>
      <c r="E12041" s="70"/>
      <c r="H12041" s="72"/>
    </row>
    <row r="12042" spans="1:8" s="66" customFormat="1">
      <c r="A12042" s="16"/>
      <c r="B12042" s="70"/>
      <c r="C12042" s="71"/>
      <c r="D12042" s="70"/>
      <c r="E12042" s="70"/>
      <c r="H12042" s="72"/>
    </row>
    <row r="12043" spans="1:8" s="66" customFormat="1">
      <c r="A12043" s="16"/>
      <c r="B12043" s="70"/>
      <c r="C12043" s="71"/>
      <c r="D12043" s="70"/>
      <c r="E12043" s="70"/>
      <c r="H12043" s="72"/>
    </row>
    <row r="12044" spans="1:8" s="66" customFormat="1">
      <c r="A12044" s="16"/>
      <c r="B12044" s="70"/>
      <c r="C12044" s="71"/>
      <c r="D12044" s="70"/>
      <c r="E12044" s="70"/>
      <c r="H12044" s="72"/>
    </row>
    <row r="12045" spans="1:8" s="66" customFormat="1">
      <c r="A12045" s="16"/>
      <c r="B12045" s="70"/>
      <c r="C12045" s="71"/>
      <c r="D12045" s="70"/>
      <c r="E12045" s="70"/>
      <c r="H12045" s="72"/>
    </row>
    <row r="12046" spans="1:8" s="66" customFormat="1">
      <c r="A12046" s="16"/>
      <c r="B12046" s="70"/>
      <c r="C12046" s="71"/>
      <c r="D12046" s="70"/>
      <c r="E12046" s="70"/>
      <c r="H12046" s="72"/>
    </row>
    <row r="12047" spans="1:8" s="66" customFormat="1">
      <c r="A12047" s="16"/>
      <c r="B12047" s="70"/>
      <c r="C12047" s="71"/>
      <c r="D12047" s="70"/>
      <c r="E12047" s="70"/>
      <c r="H12047" s="72"/>
    </row>
    <row r="12048" spans="1:8" s="66" customFormat="1">
      <c r="A12048" s="16"/>
      <c r="B12048" s="70"/>
      <c r="C12048" s="71"/>
      <c r="D12048" s="70"/>
      <c r="E12048" s="70"/>
      <c r="H12048" s="72"/>
    </row>
    <row r="12049" spans="1:8" s="66" customFormat="1">
      <c r="A12049" s="16"/>
      <c r="B12049" s="70"/>
      <c r="C12049" s="71"/>
      <c r="D12049" s="70"/>
      <c r="E12049" s="70"/>
      <c r="H12049" s="72"/>
    </row>
    <row r="12050" spans="1:8" s="66" customFormat="1">
      <c r="A12050" s="16"/>
      <c r="B12050" s="70"/>
      <c r="C12050" s="71"/>
      <c r="D12050" s="70"/>
      <c r="E12050" s="70"/>
      <c r="H12050" s="72"/>
    </row>
    <row r="12051" spans="1:8" s="66" customFormat="1">
      <c r="A12051" s="16"/>
      <c r="B12051" s="70"/>
      <c r="C12051" s="71"/>
      <c r="D12051" s="70"/>
      <c r="E12051" s="70"/>
      <c r="H12051" s="72"/>
    </row>
    <row r="12052" spans="1:8" s="66" customFormat="1">
      <c r="A12052" s="16"/>
      <c r="B12052" s="70"/>
      <c r="C12052" s="71"/>
      <c r="D12052" s="70"/>
      <c r="E12052" s="70"/>
      <c r="H12052" s="72"/>
    </row>
    <row r="12053" spans="1:8" s="66" customFormat="1">
      <c r="A12053" s="16"/>
      <c r="B12053" s="70"/>
      <c r="C12053" s="71"/>
      <c r="D12053" s="70"/>
      <c r="E12053" s="70"/>
      <c r="H12053" s="72"/>
    </row>
    <row r="12054" spans="1:8" s="66" customFormat="1">
      <c r="A12054" s="16"/>
      <c r="B12054" s="70"/>
      <c r="C12054" s="71"/>
      <c r="D12054" s="70"/>
      <c r="E12054" s="70"/>
      <c r="H12054" s="72"/>
    </row>
    <row r="12055" spans="1:8" s="66" customFormat="1">
      <c r="A12055" s="16"/>
      <c r="B12055" s="70"/>
      <c r="C12055" s="71"/>
      <c r="D12055" s="70"/>
      <c r="E12055" s="70"/>
      <c r="H12055" s="72"/>
    </row>
    <row r="12056" spans="1:8" s="66" customFormat="1">
      <c r="A12056" s="16"/>
      <c r="B12056" s="70"/>
      <c r="C12056" s="71"/>
      <c r="D12056" s="70"/>
      <c r="E12056" s="70"/>
      <c r="H12056" s="72"/>
    </row>
    <row r="12057" spans="1:8" s="66" customFormat="1">
      <c r="A12057" s="16"/>
      <c r="B12057" s="70"/>
      <c r="C12057" s="71"/>
      <c r="D12057" s="70"/>
      <c r="E12057" s="70"/>
      <c r="H12057" s="72"/>
    </row>
    <row r="12058" spans="1:8" s="66" customFormat="1">
      <c r="A12058" s="16"/>
      <c r="B12058" s="70"/>
      <c r="C12058" s="71"/>
      <c r="D12058" s="70"/>
      <c r="E12058" s="70"/>
      <c r="H12058" s="72"/>
    </row>
    <row r="12059" spans="1:8" s="66" customFormat="1">
      <c r="A12059" s="16"/>
      <c r="B12059" s="70"/>
      <c r="C12059" s="71"/>
      <c r="D12059" s="70"/>
      <c r="E12059" s="70"/>
      <c r="H12059" s="72"/>
    </row>
    <row r="12060" spans="1:8" s="66" customFormat="1">
      <c r="A12060" s="16"/>
      <c r="B12060" s="70"/>
      <c r="C12060" s="71"/>
      <c r="D12060" s="70"/>
      <c r="E12060" s="70"/>
      <c r="H12060" s="72"/>
    </row>
    <row r="12061" spans="1:8" s="66" customFormat="1">
      <c r="A12061" s="16"/>
      <c r="B12061" s="70"/>
      <c r="C12061" s="71"/>
      <c r="D12061" s="70"/>
      <c r="E12061" s="70"/>
      <c r="H12061" s="72"/>
    </row>
    <row r="12062" spans="1:8" s="66" customFormat="1">
      <c r="A12062" s="16"/>
      <c r="B12062" s="70"/>
      <c r="C12062" s="71"/>
      <c r="D12062" s="70"/>
      <c r="E12062" s="70"/>
      <c r="H12062" s="72"/>
    </row>
    <row r="12063" spans="1:8" s="66" customFormat="1">
      <c r="A12063" s="16"/>
      <c r="B12063" s="70"/>
      <c r="C12063" s="71"/>
      <c r="D12063" s="70"/>
      <c r="E12063" s="70"/>
      <c r="H12063" s="72"/>
    </row>
    <row r="12064" spans="1:8" s="66" customFormat="1">
      <c r="A12064" s="16"/>
      <c r="B12064" s="70"/>
      <c r="C12064" s="71"/>
      <c r="D12064" s="70"/>
      <c r="E12064" s="70"/>
      <c r="H12064" s="72"/>
    </row>
    <row r="12065" spans="1:8" s="66" customFormat="1">
      <c r="A12065" s="16"/>
      <c r="B12065" s="70"/>
      <c r="C12065" s="71"/>
      <c r="D12065" s="70"/>
      <c r="E12065" s="70"/>
      <c r="H12065" s="72"/>
    </row>
    <row r="12066" spans="1:8" s="66" customFormat="1">
      <c r="A12066" s="16"/>
      <c r="B12066" s="70"/>
      <c r="C12066" s="71"/>
      <c r="D12066" s="70"/>
      <c r="E12066" s="70"/>
      <c r="H12066" s="72"/>
    </row>
    <row r="12067" spans="1:8" s="66" customFormat="1">
      <c r="A12067" s="16"/>
      <c r="B12067" s="70"/>
      <c r="C12067" s="71"/>
      <c r="D12067" s="70"/>
      <c r="E12067" s="70"/>
      <c r="H12067" s="72"/>
    </row>
    <row r="12068" spans="1:8" s="66" customFormat="1">
      <c r="A12068" s="16"/>
      <c r="B12068" s="70"/>
      <c r="C12068" s="71"/>
      <c r="D12068" s="70"/>
      <c r="E12068" s="70"/>
      <c r="H12068" s="72"/>
    </row>
    <row r="12069" spans="1:8" s="66" customFormat="1">
      <c r="A12069" s="16"/>
      <c r="B12069" s="70"/>
      <c r="C12069" s="71"/>
      <c r="D12069" s="70"/>
      <c r="E12069" s="70"/>
      <c r="H12069" s="72"/>
    </row>
    <row r="12070" spans="1:8" s="66" customFormat="1">
      <c r="A12070" s="16"/>
      <c r="B12070" s="70"/>
      <c r="C12070" s="71"/>
      <c r="D12070" s="70"/>
      <c r="E12070" s="70"/>
      <c r="H12070" s="72"/>
    </row>
    <row r="12071" spans="1:8" s="66" customFormat="1">
      <c r="A12071" s="16"/>
      <c r="B12071" s="70"/>
      <c r="C12071" s="71"/>
      <c r="D12071" s="70"/>
      <c r="E12071" s="70"/>
      <c r="H12071" s="72"/>
    </row>
    <row r="12072" spans="1:8" s="66" customFormat="1">
      <c r="A12072" s="16"/>
      <c r="B12072" s="70"/>
      <c r="C12072" s="71"/>
      <c r="D12072" s="70"/>
      <c r="E12072" s="70"/>
      <c r="H12072" s="72"/>
    </row>
    <row r="12073" spans="1:8" s="66" customFormat="1">
      <c r="A12073" s="16"/>
      <c r="B12073" s="70"/>
      <c r="C12073" s="71"/>
      <c r="D12073" s="70"/>
      <c r="E12073" s="70"/>
      <c r="H12073" s="72"/>
    </row>
    <row r="12074" spans="1:8" s="66" customFormat="1">
      <c r="A12074" s="16"/>
      <c r="B12074" s="70"/>
      <c r="C12074" s="71"/>
      <c r="D12074" s="70"/>
      <c r="E12074" s="70"/>
      <c r="H12074" s="72"/>
    </row>
    <row r="12075" spans="1:8" s="66" customFormat="1">
      <c r="A12075" s="16"/>
      <c r="B12075" s="70"/>
      <c r="C12075" s="71"/>
      <c r="D12075" s="70"/>
      <c r="E12075" s="70"/>
      <c r="H12075" s="72"/>
    </row>
    <row r="12076" spans="1:8" s="66" customFormat="1">
      <c r="A12076" s="16"/>
      <c r="B12076" s="70"/>
      <c r="C12076" s="71"/>
      <c r="D12076" s="70"/>
      <c r="E12076" s="70"/>
      <c r="H12076" s="72"/>
    </row>
    <row r="12077" spans="1:8" s="66" customFormat="1">
      <c r="A12077" s="16"/>
      <c r="B12077" s="70"/>
      <c r="C12077" s="71"/>
      <c r="D12077" s="70"/>
      <c r="E12077" s="70"/>
      <c r="H12077" s="72"/>
    </row>
    <row r="12078" spans="1:8" s="66" customFormat="1">
      <c r="A12078" s="16"/>
      <c r="B12078" s="70"/>
      <c r="C12078" s="71"/>
      <c r="D12078" s="70"/>
      <c r="E12078" s="70"/>
      <c r="H12078" s="72"/>
    </row>
    <row r="12079" spans="1:8" s="66" customFormat="1">
      <c r="A12079" s="16"/>
      <c r="B12079" s="70"/>
      <c r="C12079" s="71"/>
      <c r="D12079" s="70"/>
      <c r="E12079" s="70"/>
      <c r="H12079" s="72"/>
    </row>
    <row r="12080" spans="1:8" s="66" customFormat="1">
      <c r="A12080" s="16"/>
      <c r="B12080" s="70"/>
      <c r="C12080" s="71"/>
      <c r="D12080" s="70"/>
      <c r="E12080" s="70"/>
      <c r="H12080" s="72"/>
    </row>
    <row r="12081" spans="1:8" s="66" customFormat="1">
      <c r="A12081" s="16"/>
      <c r="B12081" s="70"/>
      <c r="C12081" s="71"/>
      <c r="D12081" s="70"/>
      <c r="E12081" s="70"/>
      <c r="H12081" s="72"/>
    </row>
    <row r="12082" spans="1:8" s="66" customFormat="1">
      <c r="A12082" s="16"/>
      <c r="B12082" s="70"/>
      <c r="C12082" s="71"/>
      <c r="D12082" s="70"/>
      <c r="E12082" s="70"/>
      <c r="H12082" s="72"/>
    </row>
    <row r="12083" spans="1:8" s="66" customFormat="1">
      <c r="A12083" s="16"/>
      <c r="B12083" s="70"/>
      <c r="C12083" s="71"/>
      <c r="D12083" s="70"/>
      <c r="E12083" s="70"/>
      <c r="H12083" s="72"/>
    </row>
    <row r="12084" spans="1:8" s="66" customFormat="1">
      <c r="A12084" s="16"/>
      <c r="B12084" s="70"/>
      <c r="C12084" s="71"/>
      <c r="D12084" s="70"/>
      <c r="E12084" s="70"/>
      <c r="H12084" s="72"/>
    </row>
    <row r="12085" spans="1:8" s="66" customFormat="1">
      <c r="A12085" s="16"/>
      <c r="B12085" s="70"/>
      <c r="C12085" s="71"/>
      <c r="D12085" s="70"/>
      <c r="E12085" s="70"/>
      <c r="H12085" s="72"/>
    </row>
    <row r="12086" spans="1:8" s="66" customFormat="1">
      <c r="A12086" s="16"/>
      <c r="B12086" s="70"/>
      <c r="C12086" s="71"/>
      <c r="D12086" s="70"/>
      <c r="E12086" s="70"/>
      <c r="H12086" s="72"/>
    </row>
    <row r="12087" spans="1:8" s="66" customFormat="1">
      <c r="A12087" s="16"/>
      <c r="B12087" s="70"/>
      <c r="C12087" s="71"/>
      <c r="D12087" s="70"/>
      <c r="E12087" s="70"/>
      <c r="H12087" s="72"/>
    </row>
    <row r="12088" spans="1:8" s="66" customFormat="1">
      <c r="A12088" s="16"/>
      <c r="B12088" s="70"/>
      <c r="C12088" s="71"/>
      <c r="D12088" s="70"/>
      <c r="E12088" s="70"/>
      <c r="H12088" s="72"/>
    </row>
    <row r="12089" spans="1:8" s="66" customFormat="1">
      <c r="A12089" s="16"/>
      <c r="B12089" s="70"/>
      <c r="C12089" s="71"/>
      <c r="D12089" s="70"/>
      <c r="E12089" s="70"/>
      <c r="H12089" s="72"/>
    </row>
    <row r="12090" spans="1:8" s="66" customFormat="1">
      <c r="A12090" s="16"/>
      <c r="B12090" s="70"/>
      <c r="C12090" s="71"/>
      <c r="D12090" s="70"/>
      <c r="E12090" s="70"/>
      <c r="H12090" s="72"/>
    </row>
    <row r="12091" spans="1:8" s="66" customFormat="1">
      <c r="A12091" s="16"/>
      <c r="B12091" s="70"/>
      <c r="C12091" s="71"/>
      <c r="D12091" s="70"/>
      <c r="E12091" s="70"/>
      <c r="H12091" s="72"/>
    </row>
    <row r="12092" spans="1:8" s="66" customFormat="1">
      <c r="A12092" s="16"/>
      <c r="B12092" s="70"/>
      <c r="C12092" s="71"/>
      <c r="D12092" s="70"/>
      <c r="E12092" s="70"/>
      <c r="H12092" s="72"/>
    </row>
    <row r="12093" spans="1:8" s="66" customFormat="1">
      <c r="A12093" s="16"/>
      <c r="B12093" s="70"/>
      <c r="C12093" s="71"/>
      <c r="D12093" s="70"/>
      <c r="E12093" s="70"/>
      <c r="H12093" s="72"/>
    </row>
    <row r="12094" spans="1:8" s="66" customFormat="1">
      <c r="A12094" s="16"/>
      <c r="B12094" s="70"/>
      <c r="C12094" s="71"/>
      <c r="D12094" s="70"/>
      <c r="E12094" s="70"/>
      <c r="H12094" s="72"/>
    </row>
    <row r="12095" spans="1:8" s="66" customFormat="1">
      <c r="A12095" s="16"/>
      <c r="B12095" s="70"/>
      <c r="C12095" s="71"/>
      <c r="D12095" s="70"/>
      <c r="E12095" s="70"/>
      <c r="H12095" s="72"/>
    </row>
    <row r="12096" spans="1:8" s="66" customFormat="1">
      <c r="A12096" s="16"/>
      <c r="B12096" s="70"/>
      <c r="C12096" s="71"/>
      <c r="D12096" s="70"/>
      <c r="E12096" s="70"/>
      <c r="H12096" s="72"/>
    </row>
    <row r="12097" spans="1:8" s="66" customFormat="1">
      <c r="A12097" s="16"/>
      <c r="B12097" s="70"/>
      <c r="C12097" s="71"/>
      <c r="D12097" s="70"/>
      <c r="E12097" s="70"/>
      <c r="H12097" s="72"/>
    </row>
    <row r="12098" spans="1:8" s="66" customFormat="1">
      <c r="A12098" s="16"/>
      <c r="B12098" s="70"/>
      <c r="C12098" s="71"/>
      <c r="D12098" s="70"/>
      <c r="E12098" s="70"/>
      <c r="H12098" s="72"/>
    </row>
    <row r="12099" spans="1:8" s="66" customFormat="1">
      <c r="A12099" s="16"/>
      <c r="B12099" s="70"/>
      <c r="C12099" s="71"/>
      <c r="D12099" s="70"/>
      <c r="E12099" s="70"/>
      <c r="H12099" s="72"/>
    </row>
    <row r="12100" spans="1:8" s="66" customFormat="1">
      <c r="A12100" s="16"/>
      <c r="B12100" s="70"/>
      <c r="C12100" s="71"/>
      <c r="D12100" s="70"/>
      <c r="E12100" s="70"/>
      <c r="H12100" s="72"/>
    </row>
    <row r="12101" spans="1:8" s="66" customFormat="1">
      <c r="A12101" s="16"/>
      <c r="B12101" s="70"/>
      <c r="C12101" s="71"/>
      <c r="D12101" s="70"/>
      <c r="E12101" s="70"/>
      <c r="H12101" s="72"/>
    </row>
    <row r="12102" spans="1:8" s="66" customFormat="1">
      <c r="A12102" s="16"/>
      <c r="B12102" s="70"/>
      <c r="C12102" s="71"/>
      <c r="D12102" s="70"/>
      <c r="E12102" s="70"/>
      <c r="H12102" s="72"/>
    </row>
    <row r="12103" spans="1:8" s="66" customFormat="1">
      <c r="A12103" s="16"/>
      <c r="B12103" s="70"/>
      <c r="C12103" s="71"/>
      <c r="D12103" s="70"/>
      <c r="E12103" s="70"/>
      <c r="H12103" s="72"/>
    </row>
    <row r="12104" spans="1:8" s="66" customFormat="1">
      <c r="A12104" s="16"/>
      <c r="B12104" s="70"/>
      <c r="C12104" s="71"/>
      <c r="D12104" s="70"/>
      <c r="E12104" s="70"/>
      <c r="H12104" s="72"/>
    </row>
    <row r="12105" spans="1:8" s="66" customFormat="1">
      <c r="A12105" s="16"/>
      <c r="B12105" s="70"/>
      <c r="C12105" s="71"/>
      <c r="D12105" s="70"/>
      <c r="E12105" s="70"/>
      <c r="H12105" s="72"/>
    </row>
    <row r="12106" spans="1:8" s="66" customFormat="1">
      <c r="A12106" s="16"/>
      <c r="B12106" s="70"/>
      <c r="C12106" s="71"/>
      <c r="D12106" s="70"/>
      <c r="E12106" s="70"/>
      <c r="H12106" s="72"/>
    </row>
    <row r="12107" spans="1:8" s="66" customFormat="1">
      <c r="A12107" s="16"/>
      <c r="B12107" s="70"/>
      <c r="C12107" s="71"/>
      <c r="D12107" s="70"/>
      <c r="E12107" s="70"/>
      <c r="H12107" s="72"/>
    </row>
    <row r="12108" spans="1:8" s="66" customFormat="1">
      <c r="A12108" s="16"/>
      <c r="B12108" s="70"/>
      <c r="C12108" s="71"/>
      <c r="D12108" s="70"/>
      <c r="E12108" s="70"/>
      <c r="H12108" s="72"/>
    </row>
    <row r="12109" spans="1:8" s="66" customFormat="1">
      <c r="A12109" s="16"/>
      <c r="B12109" s="70"/>
      <c r="C12109" s="71"/>
      <c r="D12109" s="70"/>
      <c r="E12109" s="70"/>
      <c r="H12109" s="72"/>
    </row>
    <row r="12110" spans="1:8" s="66" customFormat="1">
      <c r="A12110" s="16"/>
      <c r="B12110" s="70"/>
      <c r="C12110" s="71"/>
      <c r="D12110" s="70"/>
      <c r="E12110" s="70"/>
      <c r="H12110" s="72"/>
    </row>
    <row r="12111" spans="1:8" s="66" customFormat="1">
      <c r="A12111" s="16"/>
      <c r="B12111" s="70"/>
      <c r="C12111" s="71"/>
      <c r="D12111" s="70"/>
      <c r="E12111" s="70"/>
      <c r="H12111" s="72"/>
    </row>
    <row r="12112" spans="1:8" s="66" customFormat="1">
      <c r="A12112" s="16"/>
      <c r="B12112" s="70"/>
      <c r="C12112" s="71"/>
      <c r="D12112" s="70"/>
      <c r="E12112" s="70"/>
      <c r="H12112" s="72"/>
    </row>
    <row r="12113" spans="1:8" s="66" customFormat="1">
      <c r="A12113" s="16"/>
      <c r="B12113" s="70"/>
      <c r="C12113" s="71"/>
      <c r="D12113" s="70"/>
      <c r="E12113" s="70"/>
      <c r="H12113" s="72"/>
    </row>
    <row r="12114" spans="1:8" s="66" customFormat="1">
      <c r="A12114" s="16"/>
      <c r="B12114" s="70"/>
      <c r="C12114" s="71"/>
      <c r="D12114" s="70"/>
      <c r="E12114" s="70"/>
      <c r="H12114" s="72"/>
    </row>
    <row r="12115" spans="1:8" s="66" customFormat="1">
      <c r="A12115" s="16"/>
      <c r="B12115" s="70"/>
      <c r="C12115" s="71"/>
      <c r="D12115" s="70"/>
      <c r="E12115" s="70"/>
      <c r="H12115" s="72"/>
    </row>
    <row r="12116" spans="1:8" s="66" customFormat="1">
      <c r="A12116" s="16"/>
      <c r="B12116" s="70"/>
      <c r="C12116" s="71"/>
      <c r="D12116" s="70"/>
      <c r="E12116" s="70"/>
      <c r="H12116" s="72"/>
    </row>
    <row r="12117" spans="1:8" s="66" customFormat="1">
      <c r="A12117" s="16"/>
      <c r="B12117" s="70"/>
      <c r="C12117" s="71"/>
      <c r="D12117" s="70"/>
      <c r="E12117" s="70"/>
      <c r="H12117" s="72"/>
    </row>
    <row r="12118" spans="1:8" s="66" customFormat="1">
      <c r="A12118" s="16"/>
      <c r="B12118" s="70"/>
      <c r="C12118" s="71"/>
      <c r="D12118" s="70"/>
      <c r="E12118" s="70"/>
      <c r="H12118" s="72"/>
    </row>
    <row r="12119" spans="1:8" s="66" customFormat="1">
      <c r="A12119" s="16"/>
      <c r="B12119" s="70"/>
      <c r="C12119" s="71"/>
      <c r="D12119" s="70"/>
      <c r="E12119" s="70"/>
      <c r="H12119" s="72"/>
    </row>
    <row r="12120" spans="1:8" s="66" customFormat="1">
      <c r="A12120" s="16"/>
      <c r="B12120" s="70"/>
      <c r="C12120" s="71"/>
      <c r="D12120" s="70"/>
      <c r="E12120" s="70"/>
      <c r="H12120" s="72"/>
    </row>
    <row r="12121" spans="1:8" s="66" customFormat="1">
      <c r="A12121" s="16"/>
      <c r="B12121" s="70"/>
      <c r="C12121" s="71"/>
      <c r="D12121" s="70"/>
      <c r="E12121" s="70"/>
      <c r="H12121" s="72"/>
    </row>
    <row r="12122" spans="1:8" s="66" customFormat="1">
      <c r="A12122" s="16"/>
      <c r="B12122" s="70"/>
      <c r="C12122" s="71"/>
      <c r="D12122" s="70"/>
      <c r="E12122" s="70"/>
      <c r="H12122" s="72"/>
    </row>
    <row r="12123" spans="1:8" s="66" customFormat="1">
      <c r="A12123" s="16"/>
      <c r="B12123" s="70"/>
      <c r="C12123" s="71"/>
      <c r="D12123" s="70"/>
      <c r="E12123" s="70"/>
      <c r="H12123" s="72"/>
    </row>
    <row r="12124" spans="1:8" s="66" customFormat="1">
      <c r="A12124" s="16"/>
      <c r="B12124" s="70"/>
      <c r="C12124" s="71"/>
      <c r="D12124" s="70"/>
      <c r="E12124" s="70"/>
      <c r="H12124" s="72"/>
    </row>
    <row r="12125" spans="1:8" s="66" customFormat="1">
      <c r="A12125" s="16"/>
      <c r="B12125" s="70"/>
      <c r="C12125" s="71"/>
      <c r="D12125" s="70"/>
      <c r="E12125" s="70"/>
      <c r="H12125" s="72"/>
    </row>
    <row r="12126" spans="1:8" s="66" customFormat="1">
      <c r="A12126" s="16"/>
      <c r="B12126" s="70"/>
      <c r="C12126" s="71"/>
      <c r="D12126" s="70"/>
      <c r="E12126" s="70"/>
      <c r="H12126" s="72"/>
    </row>
    <row r="12127" spans="1:8" s="66" customFormat="1">
      <c r="A12127" s="16"/>
      <c r="B12127" s="70"/>
      <c r="C12127" s="71"/>
      <c r="D12127" s="70"/>
      <c r="E12127" s="70"/>
      <c r="H12127" s="72"/>
    </row>
    <row r="12128" spans="1:8" s="66" customFormat="1">
      <c r="A12128" s="16"/>
      <c r="B12128" s="70"/>
      <c r="C12128" s="71"/>
      <c r="D12128" s="70"/>
      <c r="E12128" s="70"/>
      <c r="H12128" s="72"/>
    </row>
    <row r="12129" spans="1:8" s="66" customFormat="1">
      <c r="A12129" s="16"/>
      <c r="B12129" s="70"/>
      <c r="C12129" s="71"/>
      <c r="D12129" s="70"/>
      <c r="E12129" s="70"/>
      <c r="H12129" s="72"/>
    </row>
    <row r="12130" spans="1:8" s="66" customFormat="1">
      <c r="A12130" s="16"/>
      <c r="B12130" s="70"/>
      <c r="C12130" s="71"/>
      <c r="D12130" s="70"/>
      <c r="E12130" s="70"/>
      <c r="H12130" s="72"/>
    </row>
    <row r="12131" spans="1:8" s="66" customFormat="1">
      <c r="A12131" s="16"/>
      <c r="B12131" s="70"/>
      <c r="C12131" s="71"/>
      <c r="D12131" s="70"/>
      <c r="E12131" s="70"/>
      <c r="H12131" s="72"/>
    </row>
    <row r="12132" spans="1:8" s="66" customFormat="1">
      <c r="A12132" s="16"/>
      <c r="B12132" s="70"/>
      <c r="C12132" s="71"/>
      <c r="D12132" s="70"/>
      <c r="E12132" s="70"/>
      <c r="H12132" s="72"/>
    </row>
    <row r="12133" spans="1:8" s="66" customFormat="1">
      <c r="A12133" s="16"/>
      <c r="B12133" s="70"/>
      <c r="C12133" s="71"/>
      <c r="D12133" s="70"/>
      <c r="E12133" s="70"/>
      <c r="H12133" s="72"/>
    </row>
    <row r="12134" spans="1:8" s="66" customFormat="1">
      <c r="A12134" s="16"/>
      <c r="B12134" s="70"/>
      <c r="C12134" s="71"/>
      <c r="D12134" s="70"/>
      <c r="E12134" s="70"/>
      <c r="H12134" s="72"/>
    </row>
    <row r="12135" spans="1:8" s="66" customFormat="1">
      <c r="A12135" s="16"/>
      <c r="B12135" s="70"/>
      <c r="C12135" s="71"/>
      <c r="D12135" s="70"/>
      <c r="E12135" s="70"/>
      <c r="H12135" s="72"/>
    </row>
    <row r="12136" spans="1:8" s="66" customFormat="1">
      <c r="A12136" s="16"/>
      <c r="B12136" s="70"/>
      <c r="C12136" s="71"/>
      <c r="D12136" s="70"/>
      <c r="E12136" s="70"/>
      <c r="H12136" s="72"/>
    </row>
    <row r="12137" spans="1:8" s="66" customFormat="1">
      <c r="A12137" s="16"/>
      <c r="B12137" s="70"/>
      <c r="C12137" s="71"/>
      <c r="D12137" s="70"/>
      <c r="E12137" s="70"/>
      <c r="H12137" s="72"/>
    </row>
    <row r="12138" spans="1:8" s="66" customFormat="1">
      <c r="A12138" s="16"/>
      <c r="B12138" s="70"/>
      <c r="C12138" s="71"/>
      <c r="D12138" s="70"/>
      <c r="E12138" s="70"/>
      <c r="H12138" s="72"/>
    </row>
    <row r="12139" spans="1:8" s="66" customFormat="1">
      <c r="A12139" s="16"/>
      <c r="B12139" s="70"/>
      <c r="C12139" s="71"/>
      <c r="D12139" s="70"/>
      <c r="E12139" s="70"/>
      <c r="H12139" s="72"/>
    </row>
    <row r="12140" spans="1:8" s="66" customFormat="1">
      <c r="A12140" s="16"/>
      <c r="B12140" s="70"/>
      <c r="C12140" s="71"/>
      <c r="D12140" s="70"/>
      <c r="E12140" s="70"/>
      <c r="H12140" s="72"/>
    </row>
    <row r="12141" spans="1:8" s="66" customFormat="1">
      <c r="A12141" s="16"/>
      <c r="B12141" s="70"/>
      <c r="C12141" s="71"/>
      <c r="D12141" s="70"/>
      <c r="E12141" s="70"/>
      <c r="H12141" s="72"/>
    </row>
    <row r="12142" spans="1:8" s="66" customFormat="1">
      <c r="A12142" s="16"/>
      <c r="B12142" s="70"/>
      <c r="C12142" s="71"/>
      <c r="D12142" s="70"/>
      <c r="E12142" s="70"/>
      <c r="H12142" s="72"/>
    </row>
    <row r="12143" spans="1:8" s="66" customFormat="1">
      <c r="A12143" s="16"/>
      <c r="B12143" s="70"/>
      <c r="C12143" s="71"/>
      <c r="D12143" s="70"/>
      <c r="E12143" s="70"/>
      <c r="H12143" s="72"/>
    </row>
    <row r="12144" spans="1:8" s="66" customFormat="1">
      <c r="A12144" s="16"/>
      <c r="B12144" s="70"/>
      <c r="C12144" s="71"/>
      <c r="D12144" s="70"/>
      <c r="E12144" s="70"/>
      <c r="H12144" s="72"/>
    </row>
    <row r="12145" spans="1:8" s="66" customFormat="1">
      <c r="A12145" s="16"/>
      <c r="B12145" s="70"/>
      <c r="C12145" s="71"/>
      <c r="D12145" s="70"/>
      <c r="E12145" s="70"/>
      <c r="H12145" s="72"/>
    </row>
    <row r="12146" spans="1:8" s="66" customFormat="1">
      <c r="A12146" s="16"/>
      <c r="B12146" s="70"/>
      <c r="C12146" s="71"/>
      <c r="D12146" s="70"/>
      <c r="E12146" s="70"/>
      <c r="H12146" s="72"/>
    </row>
    <row r="12147" spans="1:8" s="66" customFormat="1">
      <c r="A12147" s="16"/>
      <c r="B12147" s="70"/>
      <c r="C12147" s="71"/>
      <c r="D12147" s="70"/>
      <c r="E12147" s="70"/>
      <c r="H12147" s="72"/>
    </row>
    <row r="12148" spans="1:8" s="66" customFormat="1">
      <c r="A12148" s="16"/>
      <c r="B12148" s="70"/>
      <c r="C12148" s="71"/>
      <c r="D12148" s="70"/>
      <c r="E12148" s="70"/>
      <c r="H12148" s="72"/>
    </row>
    <row r="12149" spans="1:8" s="66" customFormat="1">
      <c r="A12149" s="16"/>
      <c r="B12149" s="70"/>
      <c r="C12149" s="71"/>
      <c r="D12149" s="70"/>
      <c r="E12149" s="70"/>
      <c r="H12149" s="72"/>
    </row>
    <row r="12150" spans="1:8" s="66" customFormat="1">
      <c r="A12150" s="16"/>
      <c r="B12150" s="70"/>
      <c r="C12150" s="71"/>
      <c r="D12150" s="70"/>
      <c r="E12150" s="70"/>
      <c r="H12150" s="72"/>
    </row>
    <row r="12151" spans="1:8" s="66" customFormat="1">
      <c r="A12151" s="16"/>
      <c r="B12151" s="70"/>
      <c r="C12151" s="71"/>
      <c r="D12151" s="70"/>
      <c r="E12151" s="70"/>
      <c r="H12151" s="72"/>
    </row>
    <row r="12152" spans="1:8" s="66" customFormat="1">
      <c r="A12152" s="16"/>
      <c r="B12152" s="70"/>
      <c r="C12152" s="71"/>
      <c r="D12152" s="70"/>
      <c r="E12152" s="70"/>
      <c r="H12152" s="72"/>
    </row>
    <row r="12153" spans="1:8" s="66" customFormat="1">
      <c r="A12153" s="16"/>
      <c r="B12153" s="70"/>
      <c r="C12153" s="71"/>
      <c r="D12153" s="70"/>
      <c r="E12153" s="70"/>
      <c r="H12153" s="72"/>
    </row>
    <row r="12154" spans="1:8" s="66" customFormat="1">
      <c r="A12154" s="16"/>
      <c r="B12154" s="70"/>
      <c r="C12154" s="71"/>
      <c r="D12154" s="70"/>
      <c r="E12154" s="70"/>
      <c r="H12154" s="72"/>
    </row>
    <row r="12155" spans="1:8" s="66" customFormat="1">
      <c r="A12155" s="16"/>
      <c r="B12155" s="70"/>
      <c r="C12155" s="71"/>
      <c r="D12155" s="70"/>
      <c r="E12155" s="70"/>
      <c r="H12155" s="72"/>
    </row>
    <row r="12156" spans="1:8" s="66" customFormat="1">
      <c r="A12156" s="16"/>
      <c r="B12156" s="70"/>
      <c r="C12156" s="71"/>
      <c r="D12156" s="70"/>
      <c r="E12156" s="70"/>
      <c r="H12156" s="72"/>
    </row>
    <row r="12157" spans="1:8" s="66" customFormat="1">
      <c r="A12157" s="16"/>
      <c r="B12157" s="70"/>
      <c r="C12157" s="71"/>
      <c r="D12157" s="70"/>
      <c r="E12157" s="70"/>
      <c r="H12157" s="72"/>
    </row>
    <row r="12158" spans="1:8" s="66" customFormat="1">
      <c r="A12158" s="16"/>
      <c r="B12158" s="70"/>
      <c r="C12158" s="71"/>
      <c r="D12158" s="70"/>
      <c r="E12158" s="70"/>
      <c r="H12158" s="72"/>
    </row>
    <row r="12159" spans="1:8" s="66" customFormat="1">
      <c r="A12159" s="16"/>
      <c r="B12159" s="70"/>
      <c r="C12159" s="71"/>
      <c r="D12159" s="70"/>
      <c r="E12159" s="70"/>
      <c r="H12159" s="72"/>
    </row>
    <row r="12160" spans="1:8" s="66" customFormat="1">
      <c r="A12160" s="16"/>
      <c r="B12160" s="70"/>
      <c r="C12160" s="71"/>
      <c r="D12160" s="70"/>
      <c r="E12160" s="70"/>
      <c r="H12160" s="72"/>
    </row>
    <row r="12161" spans="1:8" s="66" customFormat="1">
      <c r="A12161" s="16"/>
      <c r="B12161" s="70"/>
      <c r="C12161" s="71"/>
      <c r="D12161" s="70"/>
      <c r="E12161" s="70"/>
      <c r="H12161" s="72"/>
    </row>
    <row r="12162" spans="1:8" s="66" customFormat="1">
      <c r="A12162" s="16"/>
      <c r="B12162" s="70"/>
      <c r="C12162" s="71"/>
      <c r="D12162" s="70"/>
      <c r="E12162" s="70"/>
      <c r="H12162" s="72"/>
    </row>
    <row r="12163" spans="1:8" s="66" customFormat="1">
      <c r="A12163" s="16"/>
      <c r="B12163" s="70"/>
      <c r="C12163" s="71"/>
      <c r="D12163" s="70"/>
      <c r="E12163" s="70"/>
      <c r="H12163" s="72"/>
    </row>
    <row r="12164" spans="1:8" s="66" customFormat="1">
      <c r="A12164" s="16"/>
      <c r="B12164" s="70"/>
      <c r="C12164" s="71"/>
      <c r="D12164" s="70"/>
      <c r="E12164" s="70"/>
      <c r="H12164" s="72"/>
    </row>
    <row r="12165" spans="1:8" s="66" customFormat="1">
      <c r="A12165" s="16"/>
      <c r="B12165" s="70"/>
      <c r="C12165" s="71"/>
      <c r="D12165" s="70"/>
      <c r="E12165" s="70"/>
      <c r="H12165" s="72"/>
    </row>
    <row r="12166" spans="1:8" s="66" customFormat="1">
      <c r="A12166" s="16"/>
      <c r="B12166" s="70"/>
      <c r="C12166" s="71"/>
      <c r="D12166" s="70"/>
      <c r="E12166" s="70"/>
      <c r="H12166" s="72"/>
    </row>
    <row r="12167" spans="1:8" s="66" customFormat="1">
      <c r="A12167" s="16"/>
      <c r="B12167" s="70"/>
      <c r="C12167" s="71"/>
      <c r="D12167" s="70"/>
      <c r="E12167" s="70"/>
      <c r="H12167" s="72"/>
    </row>
    <row r="12168" spans="1:8" s="66" customFormat="1">
      <c r="A12168" s="16"/>
      <c r="B12168" s="70"/>
      <c r="C12168" s="71"/>
      <c r="D12168" s="70"/>
      <c r="E12168" s="70"/>
      <c r="H12168" s="72"/>
    </row>
    <row r="12169" spans="1:8" s="66" customFormat="1">
      <c r="A12169" s="16"/>
      <c r="B12169" s="70"/>
      <c r="C12169" s="71"/>
      <c r="D12169" s="70"/>
      <c r="E12169" s="70"/>
      <c r="H12169" s="72"/>
    </row>
    <row r="12170" spans="1:8" s="66" customFormat="1">
      <c r="A12170" s="16"/>
      <c r="B12170" s="70"/>
      <c r="C12170" s="71"/>
      <c r="D12170" s="70"/>
      <c r="E12170" s="70"/>
      <c r="H12170" s="72"/>
    </row>
    <row r="12171" spans="1:8" s="66" customFormat="1">
      <c r="A12171" s="16"/>
      <c r="B12171" s="70"/>
      <c r="C12171" s="71"/>
      <c r="D12171" s="70"/>
      <c r="E12171" s="70"/>
      <c r="H12171" s="72"/>
    </row>
    <row r="12172" spans="1:8" s="66" customFormat="1">
      <c r="A12172" s="16"/>
      <c r="B12172" s="70"/>
      <c r="C12172" s="71"/>
      <c r="D12172" s="70"/>
      <c r="E12172" s="70"/>
      <c r="H12172" s="72"/>
    </row>
    <row r="12173" spans="1:8" s="66" customFormat="1">
      <c r="A12173" s="16"/>
      <c r="B12173" s="70"/>
      <c r="C12173" s="71"/>
      <c r="D12173" s="70"/>
      <c r="E12173" s="70"/>
      <c r="H12173" s="72"/>
    </row>
    <row r="12174" spans="1:8" s="66" customFormat="1">
      <c r="A12174" s="16"/>
      <c r="B12174" s="70"/>
      <c r="C12174" s="71"/>
      <c r="D12174" s="70"/>
      <c r="E12174" s="70"/>
      <c r="H12174" s="72"/>
    </row>
    <row r="12175" spans="1:8" s="66" customFormat="1">
      <c r="A12175" s="16"/>
      <c r="B12175" s="70"/>
      <c r="C12175" s="71"/>
      <c r="D12175" s="70"/>
      <c r="E12175" s="70"/>
      <c r="H12175" s="72"/>
    </row>
    <row r="12176" spans="1:8" s="66" customFormat="1">
      <c r="A12176" s="16"/>
      <c r="B12176" s="70"/>
      <c r="C12176" s="71"/>
      <c r="D12176" s="70"/>
      <c r="E12176" s="70"/>
      <c r="H12176" s="72"/>
    </row>
    <row r="12177" spans="1:8" s="66" customFormat="1">
      <c r="A12177" s="16"/>
      <c r="B12177" s="70"/>
      <c r="C12177" s="71"/>
      <c r="D12177" s="70"/>
      <c r="E12177" s="70"/>
      <c r="H12177" s="72"/>
    </row>
    <row r="12178" spans="1:8" s="66" customFormat="1">
      <c r="A12178" s="16"/>
      <c r="B12178" s="70"/>
      <c r="C12178" s="71"/>
      <c r="D12178" s="70"/>
      <c r="E12178" s="70"/>
      <c r="H12178" s="72"/>
    </row>
    <row r="12179" spans="1:8" s="66" customFormat="1">
      <c r="A12179" s="16"/>
      <c r="B12179" s="70"/>
      <c r="C12179" s="71"/>
      <c r="D12179" s="70"/>
      <c r="E12179" s="70"/>
      <c r="H12179" s="72"/>
    </row>
    <row r="12180" spans="1:8" s="66" customFormat="1">
      <c r="A12180" s="16"/>
      <c r="B12180" s="70"/>
      <c r="C12180" s="71"/>
      <c r="D12180" s="70"/>
      <c r="E12180" s="70"/>
      <c r="H12180" s="72"/>
    </row>
    <row r="12181" spans="1:8" s="66" customFormat="1">
      <c r="A12181" s="16"/>
      <c r="B12181" s="70"/>
      <c r="C12181" s="71"/>
      <c r="D12181" s="70"/>
      <c r="E12181" s="70"/>
      <c r="H12181" s="72"/>
    </row>
    <row r="12182" spans="1:8" s="66" customFormat="1">
      <c r="A12182" s="16"/>
      <c r="B12182" s="70"/>
      <c r="C12182" s="71"/>
      <c r="D12182" s="70"/>
      <c r="E12182" s="70"/>
      <c r="H12182" s="72"/>
    </row>
    <row r="12183" spans="1:8" s="66" customFormat="1">
      <c r="A12183" s="16"/>
      <c r="B12183" s="70"/>
      <c r="C12183" s="71"/>
      <c r="D12183" s="70"/>
      <c r="E12183" s="70"/>
      <c r="H12183" s="72"/>
    </row>
    <row r="12184" spans="1:8" s="66" customFormat="1">
      <c r="A12184" s="16"/>
      <c r="B12184" s="70"/>
      <c r="C12184" s="71"/>
      <c r="D12184" s="70"/>
      <c r="E12184" s="70"/>
      <c r="H12184" s="72"/>
    </row>
    <row r="12185" spans="1:8" s="66" customFormat="1">
      <c r="A12185" s="16"/>
      <c r="B12185" s="70"/>
      <c r="C12185" s="71"/>
      <c r="D12185" s="70"/>
      <c r="E12185" s="70"/>
      <c r="H12185" s="72"/>
    </row>
    <row r="12186" spans="1:8" s="66" customFormat="1">
      <c r="A12186" s="16"/>
      <c r="B12186" s="70"/>
      <c r="C12186" s="71"/>
      <c r="D12186" s="70"/>
      <c r="E12186" s="70"/>
      <c r="H12186" s="72"/>
    </row>
    <row r="12187" spans="1:8" s="66" customFormat="1">
      <c r="A12187" s="16"/>
      <c r="B12187" s="70"/>
      <c r="C12187" s="71"/>
      <c r="D12187" s="70"/>
      <c r="E12187" s="70"/>
      <c r="H12187" s="72"/>
    </row>
    <row r="12188" spans="1:8" s="66" customFormat="1">
      <c r="A12188" s="16"/>
      <c r="B12188" s="70"/>
      <c r="C12188" s="71"/>
      <c r="D12188" s="70"/>
      <c r="E12188" s="70"/>
      <c r="H12188" s="72"/>
    </row>
    <row r="12189" spans="1:8" s="66" customFormat="1">
      <c r="A12189" s="16"/>
      <c r="B12189" s="70"/>
      <c r="C12189" s="71"/>
      <c r="D12189" s="70"/>
      <c r="E12189" s="70"/>
      <c r="H12189" s="72"/>
    </row>
    <row r="12190" spans="1:8" s="66" customFormat="1">
      <c r="A12190" s="16"/>
      <c r="B12190" s="70"/>
      <c r="C12190" s="71"/>
      <c r="D12190" s="70"/>
      <c r="E12190" s="70"/>
      <c r="H12190" s="72"/>
    </row>
    <row r="12191" spans="1:8" s="66" customFormat="1">
      <c r="A12191" s="16"/>
      <c r="B12191" s="70"/>
      <c r="C12191" s="71"/>
      <c r="D12191" s="70"/>
      <c r="E12191" s="70"/>
      <c r="H12191" s="72"/>
    </row>
    <row r="12192" spans="1:8" s="66" customFormat="1">
      <c r="A12192" s="16"/>
      <c r="B12192" s="70"/>
      <c r="C12192" s="71"/>
      <c r="D12192" s="70"/>
      <c r="E12192" s="70"/>
      <c r="H12192" s="72"/>
    </row>
    <row r="12193" spans="1:8" s="66" customFormat="1">
      <c r="A12193" s="16"/>
      <c r="B12193" s="70"/>
      <c r="C12193" s="71"/>
      <c r="D12193" s="70"/>
      <c r="E12193" s="70"/>
      <c r="H12193" s="72"/>
    </row>
    <row r="12194" spans="1:8" s="66" customFormat="1">
      <c r="A12194" s="16"/>
      <c r="B12194" s="70"/>
      <c r="C12194" s="71"/>
      <c r="D12194" s="70"/>
      <c r="E12194" s="70"/>
      <c r="H12194" s="72"/>
    </row>
    <row r="12195" spans="1:8" s="66" customFormat="1">
      <c r="A12195" s="16"/>
      <c r="B12195" s="70"/>
      <c r="C12195" s="71"/>
      <c r="D12195" s="70"/>
      <c r="E12195" s="70"/>
      <c r="H12195" s="72"/>
    </row>
    <row r="12196" spans="1:8" s="66" customFormat="1">
      <c r="A12196" s="16"/>
      <c r="B12196" s="70"/>
      <c r="C12196" s="71"/>
      <c r="D12196" s="70"/>
      <c r="E12196" s="70"/>
      <c r="H12196" s="72"/>
    </row>
    <row r="12197" spans="1:8" s="66" customFormat="1">
      <c r="A12197" s="16"/>
      <c r="B12197" s="70"/>
      <c r="C12197" s="71"/>
      <c r="D12197" s="70"/>
      <c r="E12197" s="70"/>
      <c r="H12197" s="72"/>
    </row>
    <row r="12198" spans="1:8" s="66" customFormat="1">
      <c r="A12198" s="16"/>
      <c r="B12198" s="70"/>
      <c r="C12198" s="71"/>
      <c r="D12198" s="70"/>
      <c r="E12198" s="70"/>
      <c r="H12198" s="72"/>
    </row>
    <row r="12199" spans="1:8" s="66" customFormat="1">
      <c r="A12199" s="16"/>
      <c r="B12199" s="70"/>
      <c r="C12199" s="71"/>
      <c r="D12199" s="70"/>
      <c r="E12199" s="70"/>
      <c r="H12199" s="72"/>
    </row>
    <row r="12200" spans="1:8" s="66" customFormat="1">
      <c r="A12200" s="16"/>
      <c r="B12200" s="70"/>
      <c r="C12200" s="71"/>
      <c r="D12200" s="70"/>
      <c r="E12200" s="70"/>
      <c r="H12200" s="72"/>
    </row>
    <row r="12201" spans="1:8" s="66" customFormat="1">
      <c r="A12201" s="16"/>
      <c r="B12201" s="70"/>
      <c r="C12201" s="71"/>
      <c r="D12201" s="70"/>
      <c r="E12201" s="70"/>
      <c r="H12201" s="72"/>
    </row>
    <row r="12202" spans="1:8" s="66" customFormat="1">
      <c r="A12202" s="16"/>
      <c r="B12202" s="70"/>
      <c r="C12202" s="71"/>
      <c r="D12202" s="70"/>
      <c r="E12202" s="70"/>
      <c r="H12202" s="72"/>
    </row>
    <row r="12203" spans="1:8" s="66" customFormat="1">
      <c r="A12203" s="16"/>
      <c r="B12203" s="70"/>
      <c r="C12203" s="71"/>
      <c r="D12203" s="70"/>
      <c r="E12203" s="70"/>
      <c r="H12203" s="72"/>
    </row>
    <row r="12204" spans="1:8" s="66" customFormat="1">
      <c r="A12204" s="16"/>
      <c r="B12204" s="70"/>
      <c r="C12204" s="71"/>
      <c r="D12204" s="70"/>
      <c r="E12204" s="70"/>
      <c r="H12204" s="72"/>
    </row>
    <row r="12205" spans="1:8" s="66" customFormat="1">
      <c r="A12205" s="16"/>
      <c r="B12205" s="70"/>
      <c r="C12205" s="71"/>
      <c r="D12205" s="70"/>
      <c r="E12205" s="70"/>
      <c r="H12205" s="72"/>
    </row>
    <row r="12206" spans="1:8" s="66" customFormat="1">
      <c r="A12206" s="16"/>
      <c r="B12206" s="70"/>
      <c r="C12206" s="71"/>
      <c r="D12206" s="70"/>
      <c r="E12206" s="70"/>
      <c r="H12206" s="72"/>
    </row>
    <row r="12207" spans="1:8" s="66" customFormat="1">
      <c r="A12207" s="16"/>
      <c r="B12207" s="70"/>
      <c r="C12207" s="71"/>
      <c r="D12207" s="70"/>
      <c r="E12207" s="70"/>
      <c r="H12207" s="72"/>
    </row>
    <row r="12208" spans="1:8" s="66" customFormat="1">
      <c r="A12208" s="16"/>
      <c r="B12208" s="70"/>
      <c r="C12208" s="71"/>
      <c r="D12208" s="70"/>
      <c r="E12208" s="70"/>
      <c r="H12208" s="72"/>
    </row>
    <row r="12209" spans="1:8" s="66" customFormat="1">
      <c r="A12209" s="16"/>
      <c r="B12209" s="70"/>
      <c r="C12209" s="71"/>
      <c r="D12209" s="70"/>
      <c r="E12209" s="70"/>
      <c r="H12209" s="72"/>
    </row>
    <row r="12210" spans="1:8" s="66" customFormat="1">
      <c r="A12210" s="16"/>
      <c r="B12210" s="70"/>
      <c r="C12210" s="71"/>
      <c r="D12210" s="70"/>
      <c r="E12210" s="70"/>
      <c r="H12210" s="72"/>
    </row>
    <row r="12211" spans="1:8" s="66" customFormat="1">
      <c r="A12211" s="16"/>
      <c r="B12211" s="70"/>
      <c r="C12211" s="71"/>
      <c r="D12211" s="70"/>
      <c r="E12211" s="70"/>
      <c r="H12211" s="72"/>
    </row>
    <row r="12212" spans="1:8" s="66" customFormat="1">
      <c r="A12212" s="16"/>
      <c r="B12212" s="70"/>
      <c r="C12212" s="71"/>
      <c r="D12212" s="70"/>
      <c r="E12212" s="70"/>
      <c r="H12212" s="72"/>
    </row>
    <row r="12213" spans="1:8" s="66" customFormat="1">
      <c r="A12213" s="16"/>
      <c r="B12213" s="70"/>
      <c r="C12213" s="71"/>
      <c r="D12213" s="70"/>
      <c r="E12213" s="70"/>
      <c r="H12213" s="72"/>
    </row>
    <row r="12214" spans="1:8" s="66" customFormat="1">
      <c r="A12214" s="16"/>
      <c r="B12214" s="70"/>
      <c r="C12214" s="71"/>
      <c r="D12214" s="70"/>
      <c r="E12214" s="70"/>
      <c r="H12214" s="72"/>
    </row>
    <row r="12215" spans="1:8" s="66" customFormat="1">
      <c r="A12215" s="16"/>
      <c r="B12215" s="70"/>
      <c r="C12215" s="71"/>
      <c r="D12215" s="70"/>
      <c r="E12215" s="70"/>
      <c r="H12215" s="72"/>
    </row>
    <row r="12216" spans="1:8" s="66" customFormat="1">
      <c r="A12216" s="16"/>
      <c r="B12216" s="70"/>
      <c r="C12216" s="71"/>
      <c r="D12216" s="70"/>
      <c r="E12216" s="70"/>
      <c r="H12216" s="72"/>
    </row>
    <row r="12217" spans="1:8" s="66" customFormat="1">
      <c r="A12217" s="16"/>
      <c r="B12217" s="70"/>
      <c r="C12217" s="71"/>
      <c r="D12217" s="70"/>
      <c r="E12217" s="70"/>
      <c r="H12217" s="72"/>
    </row>
    <row r="12218" spans="1:8" s="66" customFormat="1">
      <c r="A12218" s="16"/>
      <c r="B12218" s="70"/>
      <c r="C12218" s="71"/>
      <c r="D12218" s="70"/>
      <c r="E12218" s="70"/>
      <c r="H12218" s="72"/>
    </row>
    <row r="12219" spans="1:8" s="66" customFormat="1">
      <c r="A12219" s="16"/>
      <c r="B12219" s="70"/>
      <c r="C12219" s="71"/>
      <c r="D12219" s="70"/>
      <c r="E12219" s="70"/>
      <c r="H12219" s="72"/>
    </row>
    <row r="12220" spans="1:8" s="66" customFormat="1">
      <c r="A12220" s="16"/>
      <c r="B12220" s="70"/>
      <c r="C12220" s="71"/>
      <c r="D12220" s="70"/>
      <c r="E12220" s="70"/>
      <c r="H12220" s="72"/>
    </row>
    <row r="12221" spans="1:8" s="66" customFormat="1">
      <c r="A12221" s="16"/>
      <c r="B12221" s="70"/>
      <c r="C12221" s="71"/>
      <c r="D12221" s="70"/>
      <c r="E12221" s="70"/>
      <c r="H12221" s="72"/>
    </row>
    <row r="12222" spans="1:8" s="66" customFormat="1">
      <c r="A12222" s="16"/>
      <c r="B12222" s="70"/>
      <c r="C12222" s="71"/>
      <c r="D12222" s="70"/>
      <c r="E12222" s="70"/>
      <c r="H12222" s="72"/>
    </row>
    <row r="12223" spans="1:8" s="66" customFormat="1">
      <c r="A12223" s="16"/>
      <c r="B12223" s="70"/>
      <c r="C12223" s="71"/>
      <c r="D12223" s="70"/>
      <c r="E12223" s="70"/>
      <c r="H12223" s="72"/>
    </row>
    <row r="12224" spans="1:8" s="66" customFormat="1">
      <c r="A12224" s="16"/>
      <c r="B12224" s="70"/>
      <c r="C12224" s="71"/>
      <c r="D12224" s="70"/>
      <c r="E12224" s="70"/>
      <c r="H12224" s="72"/>
    </row>
    <row r="12225" spans="1:8" s="66" customFormat="1">
      <c r="A12225" s="16"/>
      <c r="B12225" s="70"/>
      <c r="C12225" s="71"/>
      <c r="D12225" s="70"/>
      <c r="E12225" s="70"/>
      <c r="H12225" s="72"/>
    </row>
    <row r="12226" spans="1:8" s="66" customFormat="1">
      <c r="A12226" s="16"/>
      <c r="B12226" s="70"/>
      <c r="C12226" s="71"/>
      <c r="D12226" s="70"/>
      <c r="E12226" s="70"/>
      <c r="H12226" s="72"/>
    </row>
    <row r="12227" spans="1:8" s="66" customFormat="1">
      <c r="A12227" s="16"/>
      <c r="B12227" s="70"/>
      <c r="C12227" s="71"/>
      <c r="D12227" s="70"/>
      <c r="E12227" s="70"/>
      <c r="H12227" s="72"/>
    </row>
    <row r="12228" spans="1:8" s="66" customFormat="1">
      <c r="A12228" s="16"/>
      <c r="B12228" s="70"/>
      <c r="C12228" s="71"/>
      <c r="D12228" s="70"/>
      <c r="E12228" s="70"/>
      <c r="H12228" s="72"/>
    </row>
    <row r="12229" spans="1:8" s="66" customFormat="1">
      <c r="A12229" s="16"/>
      <c r="B12229" s="70"/>
      <c r="C12229" s="71"/>
      <c r="D12229" s="70"/>
      <c r="E12229" s="70"/>
      <c r="H12229" s="72"/>
    </row>
    <row r="12230" spans="1:8" s="66" customFormat="1">
      <c r="A12230" s="16"/>
      <c r="B12230" s="70"/>
      <c r="C12230" s="71"/>
      <c r="D12230" s="70"/>
      <c r="E12230" s="70"/>
      <c r="H12230" s="72"/>
    </row>
    <row r="12231" spans="1:8" s="66" customFormat="1">
      <c r="A12231" s="16"/>
      <c r="B12231" s="70"/>
      <c r="C12231" s="71"/>
      <c r="D12231" s="70"/>
      <c r="E12231" s="70"/>
      <c r="H12231" s="72"/>
    </row>
    <row r="12232" spans="1:8" s="66" customFormat="1">
      <c r="A12232" s="16"/>
      <c r="B12232" s="70"/>
      <c r="C12232" s="71"/>
      <c r="D12232" s="70"/>
      <c r="E12232" s="70"/>
      <c r="H12232" s="72"/>
    </row>
    <row r="12233" spans="1:8" s="66" customFormat="1">
      <c r="A12233" s="16"/>
      <c r="B12233" s="70"/>
      <c r="C12233" s="71"/>
      <c r="D12233" s="70"/>
      <c r="E12233" s="70"/>
      <c r="H12233" s="72"/>
    </row>
    <row r="12234" spans="1:8" s="66" customFormat="1">
      <c r="A12234" s="16"/>
      <c r="B12234" s="70"/>
      <c r="C12234" s="71"/>
      <c r="D12234" s="70"/>
      <c r="E12234" s="70"/>
      <c r="H12234" s="72"/>
    </row>
    <row r="12235" spans="1:8" s="66" customFormat="1">
      <c r="A12235" s="16"/>
      <c r="B12235" s="70"/>
      <c r="C12235" s="71"/>
      <c r="D12235" s="70"/>
      <c r="E12235" s="70"/>
      <c r="H12235" s="72"/>
    </row>
    <row r="12236" spans="1:8" s="66" customFormat="1">
      <c r="A12236" s="16"/>
      <c r="B12236" s="70"/>
      <c r="C12236" s="71"/>
      <c r="D12236" s="70"/>
      <c r="E12236" s="70"/>
      <c r="H12236" s="72"/>
    </row>
    <row r="12237" spans="1:8" s="66" customFormat="1">
      <c r="A12237" s="16"/>
      <c r="B12237" s="70"/>
      <c r="C12237" s="71"/>
      <c r="D12237" s="70"/>
      <c r="E12237" s="70"/>
      <c r="H12237" s="72"/>
    </row>
    <row r="12238" spans="1:8" s="66" customFormat="1">
      <c r="A12238" s="16"/>
      <c r="B12238" s="70"/>
      <c r="C12238" s="71"/>
      <c r="D12238" s="70"/>
      <c r="E12238" s="70"/>
      <c r="H12238" s="72"/>
    </row>
    <row r="12239" spans="1:8" s="66" customFormat="1">
      <c r="A12239" s="16"/>
      <c r="B12239" s="70"/>
      <c r="C12239" s="71"/>
      <c r="D12239" s="70"/>
      <c r="E12239" s="70"/>
      <c r="H12239" s="72"/>
    </row>
    <row r="12240" spans="1:8" s="66" customFormat="1">
      <c r="A12240" s="16"/>
      <c r="B12240" s="70"/>
      <c r="C12240" s="71"/>
      <c r="D12240" s="70"/>
      <c r="E12240" s="70"/>
      <c r="H12240" s="72"/>
    </row>
    <row r="12241" spans="1:8" s="66" customFormat="1">
      <c r="A12241" s="16"/>
      <c r="B12241" s="70"/>
      <c r="C12241" s="71"/>
      <c r="D12241" s="70"/>
      <c r="E12241" s="70"/>
      <c r="H12241" s="72"/>
    </row>
    <row r="12242" spans="1:8" s="66" customFormat="1">
      <c r="A12242" s="16"/>
      <c r="B12242" s="70"/>
      <c r="C12242" s="71"/>
      <c r="D12242" s="70"/>
      <c r="E12242" s="70"/>
      <c r="H12242" s="72"/>
    </row>
    <row r="12243" spans="1:8" s="66" customFormat="1">
      <c r="A12243" s="16"/>
      <c r="B12243" s="70"/>
      <c r="C12243" s="71"/>
      <c r="D12243" s="70"/>
      <c r="E12243" s="70"/>
      <c r="H12243" s="72"/>
    </row>
    <row r="12244" spans="1:8" s="66" customFormat="1">
      <c r="A12244" s="16"/>
      <c r="B12244" s="70"/>
      <c r="C12244" s="71"/>
      <c r="D12244" s="70"/>
      <c r="E12244" s="70"/>
      <c r="H12244" s="72"/>
    </row>
    <row r="12245" spans="1:8" s="66" customFormat="1">
      <c r="A12245" s="16"/>
      <c r="B12245" s="70"/>
      <c r="C12245" s="71"/>
      <c r="D12245" s="70"/>
      <c r="E12245" s="70"/>
      <c r="H12245" s="72"/>
    </row>
    <row r="12246" spans="1:8" s="66" customFormat="1">
      <c r="A12246" s="16"/>
      <c r="B12246" s="70"/>
      <c r="C12246" s="71"/>
      <c r="D12246" s="70"/>
      <c r="E12246" s="70"/>
      <c r="H12246" s="72"/>
    </row>
    <row r="12247" spans="1:8" s="66" customFormat="1">
      <c r="A12247" s="16"/>
      <c r="B12247" s="70"/>
      <c r="C12247" s="71"/>
      <c r="D12247" s="70"/>
      <c r="E12247" s="70"/>
      <c r="H12247" s="72"/>
    </row>
    <row r="12248" spans="1:8" s="66" customFormat="1">
      <c r="A12248" s="16"/>
      <c r="B12248" s="70"/>
      <c r="C12248" s="71"/>
      <c r="D12248" s="70"/>
      <c r="E12248" s="70"/>
      <c r="H12248" s="72"/>
    </row>
    <row r="12249" spans="1:8" s="66" customFormat="1">
      <c r="A12249" s="16"/>
      <c r="B12249" s="70"/>
      <c r="C12249" s="71"/>
      <c r="D12249" s="70"/>
      <c r="E12249" s="70"/>
      <c r="H12249" s="72"/>
    </row>
    <row r="12250" spans="1:8" s="66" customFormat="1">
      <c r="A12250" s="16"/>
      <c r="B12250" s="70"/>
      <c r="C12250" s="71"/>
      <c r="D12250" s="70"/>
      <c r="E12250" s="70"/>
      <c r="H12250" s="72"/>
    </row>
    <row r="12251" spans="1:8" s="66" customFormat="1">
      <c r="A12251" s="16"/>
      <c r="B12251" s="70"/>
      <c r="C12251" s="71"/>
      <c r="D12251" s="70"/>
      <c r="E12251" s="70"/>
      <c r="H12251" s="72"/>
    </row>
    <row r="12252" spans="1:8" s="66" customFormat="1">
      <c r="A12252" s="16"/>
      <c r="B12252" s="70"/>
      <c r="C12252" s="71"/>
      <c r="D12252" s="70"/>
      <c r="E12252" s="70"/>
      <c r="H12252" s="72"/>
    </row>
    <row r="12253" spans="1:8" s="66" customFormat="1">
      <c r="A12253" s="16"/>
      <c r="B12253" s="70"/>
      <c r="C12253" s="71"/>
      <c r="D12253" s="70"/>
      <c r="E12253" s="70"/>
      <c r="H12253" s="72"/>
    </row>
    <row r="12254" spans="1:8" s="66" customFormat="1">
      <c r="A12254" s="16"/>
      <c r="B12254" s="70"/>
      <c r="C12254" s="71"/>
      <c r="D12254" s="70"/>
      <c r="E12254" s="70"/>
      <c r="H12254" s="72"/>
    </row>
    <row r="12255" spans="1:8" s="66" customFormat="1">
      <c r="A12255" s="16"/>
      <c r="B12255" s="70"/>
      <c r="C12255" s="71"/>
      <c r="D12255" s="70"/>
      <c r="E12255" s="70"/>
      <c r="H12255" s="72"/>
    </row>
    <row r="12256" spans="1:8" s="66" customFormat="1">
      <c r="A12256" s="16"/>
      <c r="B12256" s="70"/>
      <c r="C12256" s="71"/>
      <c r="D12256" s="70"/>
      <c r="E12256" s="70"/>
      <c r="H12256" s="72"/>
    </row>
    <row r="12257" spans="1:8" s="66" customFormat="1">
      <c r="A12257" s="16"/>
      <c r="B12257" s="70"/>
      <c r="C12257" s="71"/>
      <c r="D12257" s="70"/>
      <c r="E12257" s="70"/>
      <c r="H12257" s="72"/>
    </row>
    <row r="12258" spans="1:8" s="66" customFormat="1">
      <c r="A12258" s="16"/>
      <c r="B12258" s="70"/>
      <c r="C12258" s="71"/>
      <c r="D12258" s="70"/>
      <c r="E12258" s="70"/>
      <c r="H12258" s="72"/>
    </row>
    <row r="12259" spans="1:8" s="66" customFormat="1">
      <c r="A12259" s="16"/>
      <c r="B12259" s="70"/>
      <c r="C12259" s="71"/>
      <c r="D12259" s="70"/>
      <c r="E12259" s="70"/>
      <c r="H12259" s="72"/>
    </row>
    <row r="12260" spans="1:8" s="66" customFormat="1">
      <c r="A12260" s="16"/>
      <c r="B12260" s="70"/>
      <c r="C12260" s="71"/>
      <c r="D12260" s="70"/>
      <c r="E12260" s="70"/>
      <c r="H12260" s="72"/>
    </row>
    <row r="12261" spans="1:8" s="66" customFormat="1">
      <c r="A12261" s="16"/>
      <c r="B12261" s="70"/>
      <c r="C12261" s="71"/>
      <c r="D12261" s="70"/>
      <c r="E12261" s="70"/>
      <c r="H12261" s="72"/>
    </row>
    <row r="12262" spans="1:8" s="66" customFormat="1">
      <c r="A12262" s="16"/>
      <c r="B12262" s="70"/>
      <c r="C12262" s="71"/>
      <c r="D12262" s="70"/>
      <c r="E12262" s="70"/>
      <c r="H12262" s="72"/>
    </row>
    <row r="12263" spans="1:8" s="66" customFormat="1">
      <c r="A12263" s="16"/>
      <c r="B12263" s="70"/>
      <c r="C12263" s="71"/>
      <c r="D12263" s="70"/>
      <c r="E12263" s="70"/>
      <c r="H12263" s="72"/>
    </row>
    <row r="12264" spans="1:8" s="66" customFormat="1">
      <c r="A12264" s="16"/>
      <c r="B12264" s="70"/>
      <c r="C12264" s="71"/>
      <c r="D12264" s="70"/>
      <c r="E12264" s="70"/>
      <c r="H12264" s="72"/>
    </row>
    <row r="12265" spans="1:8" s="66" customFormat="1">
      <c r="A12265" s="16"/>
      <c r="B12265" s="70"/>
      <c r="C12265" s="71"/>
      <c r="D12265" s="70"/>
      <c r="E12265" s="70"/>
      <c r="H12265" s="72"/>
    </row>
    <row r="12266" spans="1:8" s="66" customFormat="1">
      <c r="A12266" s="16"/>
      <c r="B12266" s="70"/>
      <c r="C12266" s="71"/>
      <c r="D12266" s="70"/>
      <c r="E12266" s="70"/>
      <c r="H12266" s="72"/>
    </row>
    <row r="12267" spans="1:8" s="66" customFormat="1">
      <c r="A12267" s="16"/>
      <c r="B12267" s="70"/>
      <c r="C12267" s="71"/>
      <c r="D12267" s="70"/>
      <c r="E12267" s="70"/>
      <c r="H12267" s="72"/>
    </row>
    <row r="12268" spans="1:8" s="66" customFormat="1">
      <c r="A12268" s="16"/>
      <c r="B12268" s="70"/>
      <c r="C12268" s="71"/>
      <c r="D12268" s="70"/>
      <c r="E12268" s="70"/>
      <c r="H12268" s="72"/>
    </row>
    <row r="12269" spans="1:8" s="66" customFormat="1">
      <c r="A12269" s="16"/>
      <c r="B12269" s="70"/>
      <c r="C12269" s="71"/>
      <c r="D12269" s="70"/>
      <c r="E12269" s="70"/>
      <c r="H12269" s="72"/>
    </row>
    <row r="12270" spans="1:8" s="66" customFormat="1">
      <c r="A12270" s="16"/>
      <c r="B12270" s="70"/>
      <c r="C12270" s="71"/>
      <c r="D12270" s="70"/>
      <c r="E12270" s="70"/>
      <c r="H12270" s="72"/>
    </row>
    <row r="12271" spans="1:8" s="66" customFormat="1">
      <c r="A12271" s="16"/>
      <c r="B12271" s="70"/>
      <c r="C12271" s="71"/>
      <c r="D12271" s="70"/>
      <c r="E12271" s="70"/>
      <c r="H12271" s="72"/>
    </row>
    <row r="12272" spans="1:8" s="66" customFormat="1">
      <c r="A12272" s="16"/>
      <c r="B12272" s="70"/>
      <c r="C12272" s="71"/>
      <c r="D12272" s="70"/>
      <c r="E12272" s="70"/>
      <c r="H12272" s="72"/>
    </row>
    <row r="12273" spans="1:8" s="66" customFormat="1">
      <c r="A12273" s="16"/>
      <c r="B12273" s="70"/>
      <c r="C12273" s="71"/>
      <c r="D12273" s="70"/>
      <c r="E12273" s="70"/>
      <c r="H12273" s="72"/>
    </row>
    <row r="12274" spans="1:8" s="66" customFormat="1">
      <c r="A12274" s="16"/>
      <c r="B12274" s="70"/>
      <c r="C12274" s="71"/>
      <c r="D12274" s="70"/>
      <c r="E12274" s="70"/>
      <c r="H12274" s="72"/>
    </row>
    <row r="12275" spans="1:8" s="66" customFormat="1">
      <c r="A12275" s="16"/>
      <c r="B12275" s="70"/>
      <c r="C12275" s="71"/>
      <c r="D12275" s="70"/>
      <c r="E12275" s="70"/>
      <c r="H12275" s="72"/>
    </row>
    <row r="12276" spans="1:8" s="66" customFormat="1">
      <c r="A12276" s="16"/>
      <c r="B12276" s="70"/>
      <c r="C12276" s="71"/>
      <c r="D12276" s="70"/>
      <c r="E12276" s="70"/>
      <c r="H12276" s="72"/>
    </row>
    <row r="12277" spans="1:8" s="66" customFormat="1">
      <c r="A12277" s="16"/>
      <c r="B12277" s="70"/>
      <c r="C12277" s="71"/>
      <c r="D12277" s="70"/>
      <c r="E12277" s="70"/>
      <c r="H12277" s="72"/>
    </row>
    <row r="12278" spans="1:8" s="66" customFormat="1">
      <c r="A12278" s="16"/>
      <c r="B12278" s="70"/>
      <c r="C12278" s="71"/>
      <c r="D12278" s="70"/>
      <c r="E12278" s="70"/>
      <c r="H12278" s="72"/>
    </row>
    <row r="12279" spans="1:8" s="66" customFormat="1">
      <c r="A12279" s="16"/>
      <c r="B12279" s="70"/>
      <c r="C12279" s="71"/>
      <c r="D12279" s="70"/>
      <c r="E12279" s="70"/>
      <c r="H12279" s="72"/>
    </row>
    <row r="12280" spans="1:8" s="66" customFormat="1">
      <c r="A12280" s="16"/>
      <c r="B12280" s="70"/>
      <c r="C12280" s="71"/>
      <c r="D12280" s="70"/>
      <c r="E12280" s="70"/>
      <c r="H12280" s="72"/>
    </row>
    <row r="12281" spans="1:8" s="66" customFormat="1">
      <c r="A12281" s="16"/>
      <c r="B12281" s="70"/>
      <c r="C12281" s="71"/>
      <c r="D12281" s="70"/>
      <c r="E12281" s="70"/>
      <c r="H12281" s="72"/>
    </row>
    <row r="12282" spans="1:8" s="66" customFormat="1">
      <c r="A12282" s="16"/>
      <c r="B12282" s="70"/>
      <c r="C12282" s="71"/>
      <c r="D12282" s="70"/>
      <c r="E12282" s="70"/>
      <c r="H12282" s="72"/>
    </row>
    <row r="12283" spans="1:8" s="66" customFormat="1">
      <c r="A12283" s="16"/>
      <c r="B12283" s="70"/>
      <c r="C12283" s="71"/>
      <c r="D12283" s="70"/>
      <c r="E12283" s="70"/>
      <c r="H12283" s="72"/>
    </row>
    <row r="12284" spans="1:8" s="66" customFormat="1">
      <c r="A12284" s="16"/>
      <c r="B12284" s="70"/>
      <c r="C12284" s="71"/>
      <c r="D12284" s="70"/>
      <c r="E12284" s="70"/>
      <c r="H12284" s="72"/>
    </row>
    <row r="12285" spans="1:8" s="66" customFormat="1">
      <c r="A12285" s="16"/>
      <c r="B12285" s="70"/>
      <c r="C12285" s="71"/>
      <c r="D12285" s="70"/>
      <c r="E12285" s="70"/>
      <c r="H12285" s="72"/>
    </row>
    <row r="12286" spans="1:8" s="66" customFormat="1">
      <c r="A12286" s="16"/>
      <c r="B12286" s="70"/>
      <c r="C12286" s="71"/>
      <c r="D12286" s="70"/>
      <c r="E12286" s="70"/>
      <c r="H12286" s="72"/>
    </row>
    <row r="12287" spans="1:8" s="66" customFormat="1">
      <c r="A12287" s="16"/>
      <c r="B12287" s="70"/>
      <c r="C12287" s="71"/>
      <c r="D12287" s="70"/>
      <c r="E12287" s="70"/>
      <c r="H12287" s="72"/>
    </row>
    <row r="12288" spans="1:8" s="66" customFormat="1">
      <c r="A12288" s="16"/>
      <c r="B12288" s="70"/>
      <c r="C12288" s="71"/>
      <c r="D12288" s="70"/>
      <c r="E12288" s="70"/>
      <c r="H12288" s="72"/>
    </row>
    <row r="12289" spans="1:8" s="66" customFormat="1">
      <c r="A12289" s="16"/>
      <c r="B12289" s="70"/>
      <c r="C12289" s="71"/>
      <c r="D12289" s="70"/>
      <c r="E12289" s="70"/>
      <c r="H12289" s="72"/>
    </row>
    <row r="12290" spans="1:8" s="66" customFormat="1">
      <c r="A12290" s="16"/>
      <c r="B12290" s="70"/>
      <c r="C12290" s="71"/>
      <c r="D12290" s="70"/>
      <c r="E12290" s="70"/>
      <c r="H12290" s="72"/>
    </row>
    <row r="12291" spans="1:8" s="66" customFormat="1">
      <c r="A12291" s="16"/>
      <c r="B12291" s="70"/>
      <c r="C12291" s="71"/>
      <c r="D12291" s="70"/>
      <c r="E12291" s="70"/>
      <c r="H12291" s="72"/>
    </row>
    <row r="12292" spans="1:8" s="66" customFormat="1">
      <c r="A12292" s="16"/>
      <c r="B12292" s="70"/>
      <c r="C12292" s="71"/>
      <c r="D12292" s="70"/>
      <c r="E12292" s="70"/>
      <c r="H12292" s="72"/>
    </row>
    <row r="12293" spans="1:8" s="66" customFormat="1">
      <c r="A12293" s="16"/>
      <c r="B12293" s="70"/>
      <c r="C12293" s="71"/>
      <c r="D12293" s="70"/>
      <c r="E12293" s="70"/>
      <c r="H12293" s="72"/>
    </row>
    <row r="12294" spans="1:8" s="66" customFormat="1">
      <c r="A12294" s="16"/>
      <c r="B12294" s="70"/>
      <c r="C12294" s="71"/>
      <c r="D12294" s="70"/>
      <c r="E12294" s="70"/>
      <c r="H12294" s="72"/>
    </row>
    <row r="12295" spans="1:8" s="66" customFormat="1">
      <c r="A12295" s="16"/>
      <c r="B12295" s="70"/>
      <c r="C12295" s="71"/>
      <c r="D12295" s="70"/>
      <c r="E12295" s="70"/>
      <c r="H12295" s="72"/>
    </row>
    <row r="12296" spans="1:8" s="66" customFormat="1">
      <c r="A12296" s="16"/>
      <c r="B12296" s="70"/>
      <c r="C12296" s="71"/>
      <c r="D12296" s="70"/>
      <c r="E12296" s="70"/>
      <c r="H12296" s="72"/>
    </row>
    <row r="12297" spans="1:8" s="66" customFormat="1">
      <c r="A12297" s="16"/>
      <c r="B12297" s="70"/>
      <c r="C12297" s="71"/>
      <c r="D12297" s="70"/>
      <c r="E12297" s="70"/>
      <c r="H12297" s="72"/>
    </row>
    <row r="12298" spans="1:8" s="66" customFormat="1">
      <c r="A12298" s="16"/>
      <c r="B12298" s="70"/>
      <c r="C12298" s="71"/>
      <c r="D12298" s="70"/>
      <c r="E12298" s="70"/>
      <c r="H12298" s="72"/>
    </row>
    <row r="12299" spans="1:8" s="66" customFormat="1">
      <c r="A12299" s="16"/>
      <c r="B12299" s="70"/>
      <c r="C12299" s="71"/>
      <c r="D12299" s="70"/>
      <c r="E12299" s="70"/>
      <c r="H12299" s="72"/>
    </row>
    <row r="12300" spans="1:8" s="66" customFormat="1">
      <c r="A12300" s="16"/>
      <c r="B12300" s="70"/>
      <c r="C12300" s="71"/>
      <c r="D12300" s="70"/>
      <c r="E12300" s="70"/>
      <c r="H12300" s="72"/>
    </row>
    <row r="12301" spans="1:8" s="66" customFormat="1">
      <c r="A12301" s="16"/>
      <c r="B12301" s="70"/>
      <c r="C12301" s="71"/>
      <c r="D12301" s="70"/>
      <c r="E12301" s="70"/>
      <c r="H12301" s="72"/>
    </row>
    <row r="12302" spans="1:8" s="66" customFormat="1">
      <c r="A12302" s="16"/>
      <c r="B12302" s="70"/>
      <c r="C12302" s="71"/>
      <c r="D12302" s="70"/>
      <c r="E12302" s="70"/>
      <c r="H12302" s="72"/>
    </row>
    <row r="12303" spans="1:8" s="66" customFormat="1">
      <c r="A12303" s="16"/>
      <c r="B12303" s="70"/>
      <c r="C12303" s="71"/>
      <c r="D12303" s="70"/>
      <c r="E12303" s="70"/>
      <c r="H12303" s="72"/>
    </row>
    <row r="12304" spans="1:8" s="66" customFormat="1">
      <c r="A12304" s="16"/>
      <c r="B12304" s="70"/>
      <c r="C12304" s="71"/>
      <c r="D12304" s="70"/>
      <c r="E12304" s="70"/>
      <c r="H12304" s="72"/>
    </row>
    <row r="12305" spans="1:8" s="66" customFormat="1">
      <c r="A12305" s="16"/>
      <c r="B12305" s="70"/>
      <c r="C12305" s="71"/>
      <c r="D12305" s="70"/>
      <c r="E12305" s="70"/>
      <c r="H12305" s="72"/>
    </row>
    <row r="12306" spans="1:8" s="66" customFormat="1">
      <c r="A12306" s="16"/>
      <c r="B12306" s="70"/>
      <c r="C12306" s="71"/>
      <c r="D12306" s="70"/>
      <c r="E12306" s="70"/>
      <c r="H12306" s="72"/>
    </row>
    <row r="12307" spans="1:8" s="66" customFormat="1">
      <c r="A12307" s="16"/>
      <c r="B12307" s="70"/>
      <c r="C12307" s="71"/>
      <c r="D12307" s="70"/>
      <c r="E12307" s="70"/>
      <c r="H12307" s="72"/>
    </row>
    <row r="12308" spans="1:8" s="66" customFormat="1">
      <c r="A12308" s="16"/>
      <c r="B12308" s="70"/>
      <c r="C12308" s="71"/>
      <c r="D12308" s="70"/>
      <c r="E12308" s="70"/>
      <c r="H12308" s="72"/>
    </row>
    <row r="12309" spans="1:8" s="66" customFormat="1">
      <c r="A12309" s="16"/>
      <c r="B12309" s="70"/>
      <c r="C12309" s="71"/>
      <c r="D12309" s="70"/>
      <c r="E12309" s="70"/>
      <c r="H12309" s="72"/>
    </row>
    <row r="12310" spans="1:8" s="66" customFormat="1">
      <c r="A12310" s="16"/>
      <c r="B12310" s="70"/>
      <c r="C12310" s="71"/>
      <c r="D12310" s="70"/>
      <c r="E12310" s="70"/>
      <c r="H12310" s="72"/>
    </row>
    <row r="12311" spans="1:8" s="66" customFormat="1">
      <c r="A12311" s="16"/>
      <c r="B12311" s="70"/>
      <c r="C12311" s="71"/>
      <c r="D12311" s="70"/>
      <c r="E12311" s="70"/>
      <c r="H12311" s="72"/>
    </row>
    <row r="12312" spans="1:8" s="66" customFormat="1">
      <c r="A12312" s="16"/>
      <c r="B12312" s="70"/>
      <c r="C12312" s="71"/>
      <c r="D12312" s="70"/>
      <c r="E12312" s="70"/>
      <c r="H12312" s="72"/>
    </row>
    <row r="12313" spans="1:8" s="66" customFormat="1">
      <c r="A12313" s="16"/>
      <c r="B12313" s="70"/>
      <c r="C12313" s="71"/>
      <c r="D12313" s="70"/>
      <c r="E12313" s="70"/>
      <c r="H12313" s="72"/>
    </row>
    <row r="12314" spans="1:8" s="66" customFormat="1">
      <c r="A12314" s="16"/>
      <c r="B12314" s="70"/>
      <c r="C12314" s="71"/>
      <c r="D12314" s="70"/>
      <c r="E12314" s="70"/>
      <c r="H12314" s="72"/>
    </row>
    <row r="12315" spans="1:8" s="66" customFormat="1">
      <c r="A12315" s="16"/>
      <c r="B12315" s="70"/>
      <c r="C12315" s="71"/>
      <c r="D12315" s="70"/>
      <c r="E12315" s="70"/>
      <c r="H12315" s="72"/>
    </row>
    <row r="12316" spans="1:8" s="66" customFormat="1">
      <c r="A12316" s="16"/>
      <c r="B12316" s="70"/>
      <c r="C12316" s="71"/>
      <c r="D12316" s="70"/>
      <c r="E12316" s="70"/>
      <c r="H12316" s="72"/>
    </row>
    <row r="12317" spans="1:8" s="66" customFormat="1">
      <c r="A12317" s="16"/>
      <c r="B12317" s="70"/>
      <c r="C12317" s="71"/>
      <c r="D12317" s="70"/>
      <c r="E12317" s="70"/>
      <c r="H12317" s="72"/>
    </row>
    <row r="12318" spans="1:8" s="66" customFormat="1">
      <c r="A12318" s="16"/>
      <c r="B12318" s="70"/>
      <c r="C12318" s="71"/>
      <c r="D12318" s="70"/>
      <c r="E12318" s="70"/>
      <c r="H12318" s="72"/>
    </row>
    <row r="12319" spans="1:8" s="66" customFormat="1">
      <c r="A12319" s="16"/>
      <c r="B12319" s="70"/>
      <c r="C12319" s="71"/>
      <c r="D12319" s="70"/>
      <c r="E12319" s="70"/>
      <c r="H12319" s="72"/>
    </row>
    <row r="12320" spans="1:8" s="66" customFormat="1">
      <c r="A12320" s="16"/>
      <c r="B12320" s="70"/>
      <c r="C12320" s="71"/>
      <c r="D12320" s="70"/>
      <c r="E12320" s="70"/>
      <c r="H12320" s="72"/>
    </row>
    <row r="12321" spans="1:8" s="66" customFormat="1">
      <c r="A12321" s="16"/>
      <c r="B12321" s="70"/>
      <c r="C12321" s="71"/>
      <c r="D12321" s="70"/>
      <c r="E12321" s="70"/>
      <c r="H12321" s="72"/>
    </row>
    <row r="12322" spans="1:8" s="66" customFormat="1">
      <c r="A12322" s="16"/>
      <c r="B12322" s="70"/>
      <c r="C12322" s="71"/>
      <c r="D12322" s="70"/>
      <c r="E12322" s="70"/>
      <c r="H12322" s="72"/>
    </row>
    <row r="12323" spans="1:8" s="66" customFormat="1">
      <c r="A12323" s="16"/>
      <c r="B12323" s="70"/>
      <c r="C12323" s="71"/>
      <c r="D12323" s="70"/>
      <c r="E12323" s="70"/>
      <c r="H12323" s="72"/>
    </row>
    <row r="12324" spans="1:8" s="66" customFormat="1">
      <c r="A12324" s="16"/>
      <c r="B12324" s="70"/>
      <c r="C12324" s="71"/>
      <c r="D12324" s="70"/>
      <c r="E12324" s="70"/>
      <c r="H12324" s="72"/>
    </row>
    <row r="12325" spans="1:8" s="66" customFormat="1">
      <c r="A12325" s="16"/>
      <c r="B12325" s="70"/>
      <c r="C12325" s="71"/>
      <c r="D12325" s="70"/>
      <c r="E12325" s="70"/>
      <c r="H12325" s="72"/>
    </row>
    <row r="12326" spans="1:8" s="66" customFormat="1">
      <c r="A12326" s="16"/>
      <c r="B12326" s="70"/>
      <c r="C12326" s="71"/>
      <c r="D12326" s="70"/>
      <c r="E12326" s="70"/>
      <c r="H12326" s="72"/>
    </row>
    <row r="12327" spans="1:8" s="66" customFormat="1">
      <c r="A12327" s="16"/>
      <c r="B12327" s="70"/>
      <c r="C12327" s="71"/>
      <c r="D12327" s="70"/>
      <c r="E12327" s="70"/>
      <c r="H12327" s="72"/>
    </row>
    <row r="12328" spans="1:8" s="66" customFormat="1">
      <c r="A12328" s="16"/>
      <c r="B12328" s="70"/>
      <c r="C12328" s="71"/>
      <c r="D12328" s="70"/>
      <c r="E12328" s="70"/>
      <c r="H12328" s="72"/>
    </row>
    <row r="12329" spans="1:8" s="66" customFormat="1">
      <c r="A12329" s="16"/>
      <c r="B12329" s="70"/>
      <c r="C12329" s="71"/>
      <c r="D12329" s="70"/>
      <c r="E12329" s="70"/>
      <c r="H12329" s="72"/>
    </row>
    <row r="12330" spans="1:8" s="66" customFormat="1">
      <c r="A12330" s="16"/>
      <c r="B12330" s="70"/>
      <c r="C12330" s="71"/>
      <c r="D12330" s="70"/>
      <c r="E12330" s="70"/>
      <c r="H12330" s="72"/>
    </row>
    <row r="12331" spans="1:8" s="66" customFormat="1">
      <c r="A12331" s="16"/>
      <c r="B12331" s="70"/>
      <c r="C12331" s="71"/>
      <c r="D12331" s="70"/>
      <c r="E12331" s="70"/>
      <c r="H12331" s="72"/>
    </row>
    <row r="12332" spans="1:8" s="66" customFormat="1">
      <c r="A12332" s="16"/>
      <c r="B12332" s="70"/>
      <c r="C12332" s="71"/>
      <c r="D12332" s="70"/>
      <c r="E12332" s="70"/>
      <c r="H12332" s="72"/>
    </row>
    <row r="12333" spans="1:8" s="66" customFormat="1">
      <c r="A12333" s="16"/>
      <c r="B12333" s="70"/>
      <c r="C12333" s="71"/>
      <c r="D12333" s="70"/>
      <c r="E12333" s="70"/>
      <c r="H12333" s="72"/>
    </row>
    <row r="12334" spans="1:8" s="66" customFormat="1">
      <c r="A12334" s="16"/>
      <c r="B12334" s="70"/>
      <c r="C12334" s="71"/>
      <c r="D12334" s="70"/>
      <c r="E12334" s="70"/>
      <c r="H12334" s="72"/>
    </row>
    <row r="12335" spans="1:8" s="66" customFormat="1">
      <c r="A12335" s="16"/>
      <c r="B12335" s="70"/>
      <c r="C12335" s="71"/>
      <c r="D12335" s="70"/>
      <c r="E12335" s="70"/>
      <c r="H12335" s="72"/>
    </row>
    <row r="12336" spans="1:8" s="66" customFormat="1">
      <c r="A12336" s="16"/>
      <c r="B12336" s="70"/>
      <c r="C12336" s="71"/>
      <c r="D12336" s="70"/>
      <c r="E12336" s="70"/>
      <c r="H12336" s="72"/>
    </row>
    <row r="12337" spans="1:8" s="66" customFormat="1">
      <c r="A12337" s="16"/>
      <c r="B12337" s="70"/>
      <c r="C12337" s="71"/>
      <c r="D12337" s="70"/>
      <c r="E12337" s="70"/>
      <c r="H12337" s="72"/>
    </row>
    <row r="12338" spans="1:8" s="66" customFormat="1">
      <c r="A12338" s="16"/>
      <c r="B12338" s="70"/>
      <c r="C12338" s="71"/>
      <c r="D12338" s="70"/>
      <c r="E12338" s="70"/>
      <c r="H12338" s="72"/>
    </row>
    <row r="12339" spans="1:8" s="66" customFormat="1">
      <c r="A12339" s="16"/>
      <c r="B12339" s="70"/>
      <c r="C12339" s="71"/>
      <c r="D12339" s="70"/>
      <c r="E12339" s="70"/>
      <c r="H12339" s="72"/>
    </row>
    <row r="12340" spans="1:8" s="66" customFormat="1">
      <c r="A12340" s="16"/>
      <c r="B12340" s="70"/>
      <c r="C12340" s="71"/>
      <c r="D12340" s="70"/>
      <c r="E12340" s="70"/>
      <c r="H12340" s="72"/>
    </row>
    <row r="12341" spans="1:8" s="66" customFormat="1">
      <c r="A12341" s="16"/>
      <c r="B12341" s="70"/>
      <c r="C12341" s="71"/>
      <c r="D12341" s="70"/>
      <c r="E12341" s="70"/>
      <c r="H12341" s="72"/>
    </row>
    <row r="12342" spans="1:8" s="66" customFormat="1">
      <c r="A12342" s="16"/>
      <c r="B12342" s="70"/>
      <c r="C12342" s="71"/>
      <c r="D12342" s="70"/>
      <c r="E12342" s="70"/>
      <c r="H12342" s="72"/>
    </row>
    <row r="12343" spans="1:8" s="66" customFormat="1">
      <c r="A12343" s="16"/>
      <c r="B12343" s="70"/>
      <c r="C12343" s="71"/>
      <c r="D12343" s="70"/>
      <c r="E12343" s="70"/>
      <c r="H12343" s="72"/>
    </row>
    <row r="12344" spans="1:8" s="66" customFormat="1">
      <c r="A12344" s="16"/>
      <c r="B12344" s="70"/>
      <c r="C12344" s="71"/>
      <c r="D12344" s="70"/>
      <c r="E12344" s="70"/>
      <c r="H12344" s="72"/>
    </row>
    <row r="12345" spans="1:8" s="66" customFormat="1">
      <c r="A12345" s="16"/>
      <c r="B12345" s="70"/>
      <c r="C12345" s="71"/>
      <c r="D12345" s="70"/>
      <c r="E12345" s="70"/>
      <c r="H12345" s="72"/>
    </row>
    <row r="12346" spans="1:8" s="66" customFormat="1">
      <c r="A12346" s="16"/>
      <c r="B12346" s="70"/>
      <c r="C12346" s="71"/>
      <c r="D12346" s="70"/>
      <c r="E12346" s="70"/>
      <c r="H12346" s="72"/>
    </row>
    <row r="12347" spans="1:8" s="66" customFormat="1">
      <c r="A12347" s="16"/>
      <c r="B12347" s="70"/>
      <c r="C12347" s="71"/>
      <c r="D12347" s="70"/>
      <c r="E12347" s="70"/>
      <c r="H12347" s="72"/>
    </row>
    <row r="12348" spans="1:8" s="66" customFormat="1">
      <c r="A12348" s="16"/>
      <c r="B12348" s="70"/>
      <c r="C12348" s="71"/>
      <c r="D12348" s="70"/>
      <c r="E12348" s="70"/>
      <c r="H12348" s="72"/>
    </row>
    <row r="12349" spans="1:8" s="66" customFormat="1">
      <c r="A12349" s="16"/>
      <c r="B12349" s="70"/>
      <c r="C12349" s="71"/>
      <c r="D12349" s="70"/>
      <c r="E12349" s="70"/>
      <c r="H12349" s="72"/>
    </row>
    <row r="12350" spans="1:8" s="66" customFormat="1">
      <c r="A12350" s="16"/>
      <c r="B12350" s="70"/>
      <c r="C12350" s="71"/>
      <c r="D12350" s="70"/>
      <c r="E12350" s="70"/>
      <c r="H12350" s="72"/>
    </row>
    <row r="12351" spans="1:8" s="66" customFormat="1">
      <c r="A12351" s="16"/>
      <c r="B12351" s="70"/>
      <c r="C12351" s="71"/>
      <c r="D12351" s="70"/>
      <c r="E12351" s="70"/>
      <c r="H12351" s="72"/>
    </row>
    <row r="12352" spans="1:8" s="66" customFormat="1">
      <c r="A12352" s="16"/>
      <c r="B12352" s="70"/>
      <c r="C12352" s="71"/>
      <c r="D12352" s="70"/>
      <c r="E12352" s="70"/>
      <c r="H12352" s="72"/>
    </row>
    <row r="12353" spans="1:8" s="66" customFormat="1">
      <c r="A12353" s="16"/>
      <c r="B12353" s="70"/>
      <c r="C12353" s="71"/>
      <c r="D12353" s="70"/>
      <c r="E12353" s="70"/>
      <c r="H12353" s="72"/>
    </row>
    <row r="12354" spans="1:8" s="66" customFormat="1">
      <c r="A12354" s="16"/>
      <c r="B12354" s="70"/>
      <c r="C12354" s="71"/>
      <c r="D12354" s="70"/>
      <c r="E12354" s="70"/>
      <c r="H12354" s="72"/>
    </row>
    <row r="12355" spans="1:8" s="66" customFormat="1">
      <c r="A12355" s="16"/>
      <c r="B12355" s="70"/>
      <c r="C12355" s="71"/>
      <c r="D12355" s="70"/>
      <c r="E12355" s="70"/>
      <c r="H12355" s="72"/>
    </row>
    <row r="12356" spans="1:8" s="66" customFormat="1">
      <c r="A12356" s="16"/>
      <c r="B12356" s="70"/>
      <c r="C12356" s="71"/>
      <c r="D12356" s="70"/>
      <c r="E12356" s="70"/>
      <c r="H12356" s="72"/>
    </row>
    <row r="12357" spans="1:8" s="66" customFormat="1">
      <c r="A12357" s="16"/>
      <c r="B12357" s="70"/>
      <c r="C12357" s="71"/>
      <c r="D12357" s="70"/>
      <c r="E12357" s="70"/>
      <c r="H12357" s="72"/>
    </row>
    <row r="12358" spans="1:8" s="66" customFormat="1">
      <c r="A12358" s="16"/>
      <c r="B12358" s="70"/>
      <c r="C12358" s="71"/>
      <c r="D12358" s="70"/>
      <c r="E12358" s="70"/>
      <c r="H12358" s="72"/>
    </row>
    <row r="12359" spans="1:8" s="66" customFormat="1">
      <c r="A12359" s="16"/>
      <c r="B12359" s="70"/>
      <c r="C12359" s="71"/>
      <c r="D12359" s="70"/>
      <c r="E12359" s="70"/>
      <c r="H12359" s="72"/>
    </row>
    <row r="12360" spans="1:8" s="66" customFormat="1">
      <c r="A12360" s="16"/>
      <c r="B12360" s="70"/>
      <c r="C12360" s="71"/>
      <c r="D12360" s="70"/>
      <c r="E12360" s="70"/>
      <c r="H12360" s="72"/>
    </row>
    <row r="12361" spans="1:8" s="66" customFormat="1">
      <c r="A12361" s="16"/>
      <c r="B12361" s="70"/>
      <c r="C12361" s="71"/>
      <c r="D12361" s="70"/>
      <c r="E12361" s="70"/>
      <c r="H12361" s="72"/>
    </row>
    <row r="12362" spans="1:8" s="66" customFormat="1">
      <c r="A12362" s="16"/>
      <c r="B12362" s="70"/>
      <c r="C12362" s="71"/>
      <c r="D12362" s="70"/>
      <c r="E12362" s="70"/>
      <c r="H12362" s="72"/>
    </row>
    <row r="12363" spans="1:8" s="66" customFormat="1">
      <c r="A12363" s="16"/>
      <c r="B12363" s="70"/>
      <c r="C12363" s="71"/>
      <c r="D12363" s="70"/>
      <c r="E12363" s="70"/>
      <c r="H12363" s="72"/>
    </row>
    <row r="12364" spans="1:8" s="66" customFormat="1">
      <c r="A12364" s="16"/>
      <c r="B12364" s="70"/>
      <c r="C12364" s="71"/>
      <c r="D12364" s="70"/>
      <c r="E12364" s="70"/>
      <c r="H12364" s="72"/>
    </row>
    <row r="12365" spans="1:8" s="66" customFormat="1">
      <c r="A12365" s="16"/>
      <c r="B12365" s="70"/>
      <c r="C12365" s="71"/>
      <c r="D12365" s="70"/>
      <c r="E12365" s="70"/>
      <c r="H12365" s="72"/>
    </row>
    <row r="12366" spans="1:8" s="66" customFormat="1">
      <c r="A12366" s="16"/>
      <c r="B12366" s="70"/>
      <c r="C12366" s="71"/>
      <c r="D12366" s="70"/>
      <c r="E12366" s="70"/>
      <c r="H12366" s="72"/>
    </row>
    <row r="12367" spans="1:8" s="66" customFormat="1">
      <c r="A12367" s="16"/>
      <c r="B12367" s="70"/>
      <c r="C12367" s="71"/>
      <c r="D12367" s="70"/>
      <c r="E12367" s="70"/>
      <c r="H12367" s="72"/>
    </row>
    <row r="12368" spans="1:8" s="66" customFormat="1">
      <c r="A12368" s="16"/>
      <c r="B12368" s="70"/>
      <c r="C12368" s="71"/>
      <c r="D12368" s="70"/>
      <c r="E12368" s="70"/>
      <c r="H12368" s="72"/>
    </row>
    <row r="12369" spans="1:8" s="66" customFormat="1">
      <c r="A12369" s="16"/>
      <c r="B12369" s="70"/>
      <c r="C12369" s="71"/>
      <c r="D12369" s="70"/>
      <c r="E12369" s="70"/>
      <c r="H12369" s="72"/>
    </row>
    <row r="12370" spans="1:8" s="66" customFormat="1">
      <c r="A12370" s="16"/>
      <c r="B12370" s="70"/>
      <c r="C12370" s="71"/>
      <c r="D12370" s="70"/>
      <c r="E12370" s="70"/>
      <c r="H12370" s="72"/>
    </row>
    <row r="12371" spans="1:8" s="66" customFormat="1">
      <c r="A12371" s="16"/>
      <c r="B12371" s="70"/>
      <c r="C12371" s="71"/>
      <c r="D12371" s="70"/>
      <c r="E12371" s="70"/>
      <c r="H12371" s="72"/>
    </row>
    <row r="12372" spans="1:8" s="66" customFormat="1">
      <c r="A12372" s="16"/>
      <c r="B12372" s="70"/>
      <c r="C12372" s="71"/>
      <c r="D12372" s="70"/>
      <c r="E12372" s="70"/>
      <c r="H12372" s="72"/>
    </row>
    <row r="12373" spans="1:8" s="66" customFormat="1">
      <c r="A12373" s="16"/>
      <c r="B12373" s="70"/>
      <c r="C12373" s="71"/>
      <c r="D12373" s="70"/>
      <c r="E12373" s="70"/>
      <c r="H12373" s="72"/>
    </row>
    <row r="12374" spans="1:8" s="66" customFormat="1">
      <c r="A12374" s="16"/>
      <c r="B12374" s="70"/>
      <c r="C12374" s="71"/>
      <c r="D12374" s="70"/>
      <c r="E12374" s="70"/>
      <c r="H12374" s="72"/>
    </row>
    <row r="12375" spans="1:8" s="66" customFormat="1">
      <c r="A12375" s="16"/>
      <c r="B12375" s="70"/>
      <c r="C12375" s="71"/>
      <c r="D12375" s="70"/>
      <c r="E12375" s="70"/>
      <c r="H12375" s="72"/>
    </row>
    <row r="12376" spans="1:8" s="66" customFormat="1">
      <c r="A12376" s="16"/>
      <c r="B12376" s="70"/>
      <c r="C12376" s="71"/>
      <c r="D12376" s="70"/>
      <c r="E12376" s="70"/>
      <c r="H12376" s="72"/>
    </row>
    <row r="12377" spans="1:8" s="66" customFormat="1">
      <c r="A12377" s="16"/>
      <c r="B12377" s="70"/>
      <c r="C12377" s="71"/>
      <c r="D12377" s="70"/>
      <c r="E12377" s="70"/>
      <c r="H12377" s="72"/>
    </row>
    <row r="12378" spans="1:8" s="66" customFormat="1">
      <c r="A12378" s="16"/>
      <c r="B12378" s="70"/>
      <c r="C12378" s="71"/>
      <c r="D12378" s="70"/>
      <c r="E12378" s="70"/>
      <c r="H12378" s="72"/>
    </row>
    <row r="12379" spans="1:8" s="66" customFormat="1">
      <c r="A12379" s="16"/>
      <c r="B12379" s="70"/>
      <c r="C12379" s="71"/>
      <c r="D12379" s="70"/>
      <c r="E12379" s="70"/>
      <c r="H12379" s="72"/>
    </row>
    <row r="12380" spans="1:8" s="66" customFormat="1">
      <c r="A12380" s="16"/>
      <c r="B12380" s="70"/>
      <c r="C12380" s="71"/>
      <c r="D12380" s="70"/>
      <c r="E12380" s="70"/>
      <c r="H12380" s="72"/>
    </row>
    <row r="12381" spans="1:8" s="66" customFormat="1">
      <c r="A12381" s="16"/>
      <c r="B12381" s="70"/>
      <c r="C12381" s="71"/>
      <c r="D12381" s="70"/>
      <c r="E12381" s="70"/>
      <c r="H12381" s="72"/>
    </row>
    <row r="12382" spans="1:8" s="66" customFormat="1">
      <c r="A12382" s="16"/>
      <c r="B12382" s="70"/>
      <c r="C12382" s="71"/>
      <c r="D12382" s="70"/>
      <c r="E12382" s="70"/>
      <c r="H12382" s="72"/>
    </row>
    <row r="12383" spans="1:8" s="66" customFormat="1">
      <c r="A12383" s="16"/>
      <c r="B12383" s="70"/>
      <c r="C12383" s="71"/>
      <c r="D12383" s="70"/>
      <c r="E12383" s="70"/>
      <c r="H12383" s="72"/>
    </row>
    <row r="12384" spans="1:8" s="66" customFormat="1">
      <c r="A12384" s="16"/>
      <c r="B12384" s="70"/>
      <c r="C12384" s="71"/>
      <c r="D12384" s="70"/>
      <c r="E12384" s="70"/>
      <c r="H12384" s="72"/>
    </row>
    <row r="12385" spans="1:8" s="66" customFormat="1">
      <c r="A12385" s="16"/>
      <c r="B12385" s="70"/>
      <c r="C12385" s="71"/>
      <c r="D12385" s="70"/>
      <c r="E12385" s="70"/>
      <c r="H12385" s="72"/>
    </row>
    <row r="12386" spans="1:8" s="66" customFormat="1">
      <c r="A12386" s="16"/>
      <c r="B12386" s="70"/>
      <c r="C12386" s="71"/>
      <c r="D12386" s="70"/>
      <c r="E12386" s="70"/>
      <c r="H12386" s="72"/>
    </row>
    <row r="12387" spans="1:8" s="66" customFormat="1">
      <c r="A12387" s="16"/>
      <c r="B12387" s="70"/>
      <c r="C12387" s="71"/>
      <c r="D12387" s="70"/>
      <c r="E12387" s="70"/>
      <c r="H12387" s="72"/>
    </row>
    <row r="12388" spans="1:8" s="66" customFormat="1">
      <c r="A12388" s="16"/>
      <c r="B12388" s="70"/>
      <c r="C12388" s="71"/>
      <c r="D12388" s="70"/>
      <c r="E12388" s="70"/>
      <c r="H12388" s="72"/>
    </row>
    <row r="12389" spans="1:8" s="66" customFormat="1">
      <c r="A12389" s="16"/>
      <c r="B12389" s="70"/>
      <c r="C12389" s="71"/>
      <c r="D12389" s="70"/>
      <c r="E12389" s="70"/>
      <c r="H12389" s="72"/>
    </row>
    <row r="12390" spans="1:8" s="66" customFormat="1">
      <c r="A12390" s="16"/>
      <c r="B12390" s="70"/>
      <c r="C12390" s="71"/>
      <c r="D12390" s="70"/>
      <c r="E12390" s="70"/>
      <c r="H12390" s="72"/>
    </row>
    <row r="12391" spans="1:8" s="66" customFormat="1">
      <c r="A12391" s="16"/>
      <c r="B12391" s="70"/>
      <c r="C12391" s="71"/>
      <c r="D12391" s="70"/>
      <c r="E12391" s="70"/>
      <c r="H12391" s="72"/>
    </row>
    <row r="12392" spans="1:8" s="66" customFormat="1">
      <c r="A12392" s="16"/>
      <c r="B12392" s="70"/>
      <c r="C12392" s="71"/>
      <c r="D12392" s="70"/>
      <c r="E12392" s="70"/>
      <c r="H12392" s="72"/>
    </row>
    <row r="12393" spans="1:8" s="66" customFormat="1">
      <c r="A12393" s="16"/>
      <c r="B12393" s="70"/>
      <c r="C12393" s="71"/>
      <c r="D12393" s="70"/>
      <c r="E12393" s="70"/>
      <c r="H12393" s="72"/>
    </row>
    <row r="12394" spans="1:8" s="66" customFormat="1">
      <c r="A12394" s="16"/>
      <c r="B12394" s="70"/>
      <c r="C12394" s="71"/>
      <c r="D12394" s="70"/>
      <c r="E12394" s="70"/>
      <c r="H12394" s="72"/>
    </row>
    <row r="12395" spans="1:8" s="66" customFormat="1">
      <c r="A12395" s="16"/>
      <c r="B12395" s="70"/>
      <c r="C12395" s="71"/>
      <c r="D12395" s="70"/>
      <c r="E12395" s="70"/>
      <c r="H12395" s="72"/>
    </row>
    <row r="12396" spans="1:8" s="66" customFormat="1">
      <c r="A12396" s="16"/>
      <c r="B12396" s="70"/>
      <c r="C12396" s="71"/>
      <c r="D12396" s="70"/>
      <c r="E12396" s="70"/>
      <c r="H12396" s="72"/>
    </row>
    <row r="12397" spans="1:8" s="66" customFormat="1">
      <c r="A12397" s="16"/>
      <c r="B12397" s="70"/>
      <c r="C12397" s="71"/>
      <c r="D12397" s="70"/>
      <c r="E12397" s="70"/>
      <c r="H12397" s="72"/>
    </row>
    <row r="12398" spans="1:8" s="66" customFormat="1">
      <c r="A12398" s="16"/>
      <c r="B12398" s="70"/>
      <c r="C12398" s="71"/>
      <c r="D12398" s="70"/>
      <c r="E12398" s="70"/>
      <c r="H12398" s="72"/>
    </row>
    <row r="12399" spans="1:8" s="66" customFormat="1">
      <c r="A12399" s="16"/>
      <c r="B12399" s="70"/>
      <c r="C12399" s="71"/>
      <c r="D12399" s="70"/>
      <c r="E12399" s="70"/>
      <c r="H12399" s="72"/>
    </row>
    <row r="12400" spans="1:8" s="66" customFormat="1">
      <c r="A12400" s="16"/>
      <c r="B12400" s="70"/>
      <c r="C12400" s="71"/>
      <c r="D12400" s="70"/>
      <c r="E12400" s="70"/>
      <c r="H12400" s="72"/>
    </row>
    <row r="12401" spans="1:8" s="66" customFormat="1">
      <c r="A12401" s="16"/>
      <c r="B12401" s="70"/>
      <c r="C12401" s="71"/>
      <c r="D12401" s="70"/>
      <c r="E12401" s="70"/>
      <c r="H12401" s="72"/>
    </row>
    <row r="12402" spans="1:8" s="66" customFormat="1">
      <c r="A12402" s="16"/>
      <c r="B12402" s="70"/>
      <c r="C12402" s="71"/>
      <c r="D12402" s="70"/>
      <c r="E12402" s="70"/>
      <c r="H12402" s="72"/>
    </row>
    <row r="12403" spans="1:8" s="66" customFormat="1">
      <c r="A12403" s="16"/>
      <c r="B12403" s="70"/>
      <c r="C12403" s="71"/>
      <c r="D12403" s="70"/>
      <c r="E12403" s="70"/>
      <c r="H12403" s="72"/>
    </row>
    <row r="12404" spans="1:8" s="66" customFormat="1">
      <c r="A12404" s="16"/>
      <c r="B12404" s="70"/>
      <c r="C12404" s="71"/>
      <c r="D12404" s="70"/>
      <c r="E12404" s="70"/>
      <c r="H12404" s="72"/>
    </row>
    <row r="12405" spans="1:8" s="66" customFormat="1">
      <c r="A12405" s="16"/>
      <c r="B12405" s="70"/>
      <c r="C12405" s="71"/>
      <c r="D12405" s="70"/>
      <c r="E12405" s="70"/>
      <c r="H12405" s="72"/>
    </row>
    <row r="12406" spans="1:8" s="66" customFormat="1">
      <c r="A12406" s="16"/>
      <c r="B12406" s="70"/>
      <c r="C12406" s="71"/>
      <c r="D12406" s="70"/>
      <c r="E12406" s="70"/>
      <c r="H12406" s="72"/>
    </row>
    <row r="12407" spans="1:8" s="66" customFormat="1">
      <c r="A12407" s="16"/>
      <c r="B12407" s="70"/>
      <c r="C12407" s="71"/>
      <c r="D12407" s="70"/>
      <c r="E12407" s="70"/>
      <c r="H12407" s="72"/>
    </row>
    <row r="12408" spans="1:8" s="66" customFormat="1">
      <c r="A12408" s="16"/>
      <c r="B12408" s="70"/>
      <c r="C12408" s="71"/>
      <c r="D12408" s="70"/>
      <c r="E12408" s="70"/>
      <c r="H12408" s="72"/>
    </row>
    <row r="12409" spans="1:8" s="66" customFormat="1">
      <c r="A12409" s="16"/>
      <c r="B12409" s="70"/>
      <c r="C12409" s="71"/>
      <c r="D12409" s="70"/>
      <c r="E12409" s="70"/>
      <c r="H12409" s="72"/>
    </row>
    <row r="12410" spans="1:8" s="66" customFormat="1">
      <c r="A12410" s="16"/>
      <c r="B12410" s="70"/>
      <c r="C12410" s="71"/>
      <c r="D12410" s="70"/>
      <c r="E12410" s="70"/>
      <c r="H12410" s="72"/>
    </row>
    <row r="12411" spans="1:8" s="66" customFormat="1">
      <c r="A12411" s="16"/>
      <c r="B12411" s="70"/>
      <c r="C12411" s="71"/>
      <c r="D12411" s="70"/>
      <c r="E12411" s="70"/>
      <c r="H12411" s="72"/>
    </row>
    <row r="12412" spans="1:8" s="66" customFormat="1">
      <c r="A12412" s="16"/>
      <c r="B12412" s="70"/>
      <c r="C12412" s="71"/>
      <c r="D12412" s="70"/>
      <c r="E12412" s="70"/>
      <c r="H12412" s="72"/>
    </row>
    <row r="12413" spans="1:8" s="66" customFormat="1">
      <c r="A12413" s="16"/>
      <c r="B12413" s="70"/>
      <c r="C12413" s="71"/>
      <c r="D12413" s="70"/>
      <c r="E12413" s="70"/>
      <c r="H12413" s="72"/>
    </row>
    <row r="12414" spans="1:8" s="66" customFormat="1">
      <c r="A12414" s="16"/>
      <c r="B12414" s="70"/>
      <c r="C12414" s="71"/>
      <c r="D12414" s="70"/>
      <c r="E12414" s="70"/>
      <c r="H12414" s="72"/>
    </row>
    <row r="12415" spans="1:8" s="66" customFormat="1">
      <c r="A12415" s="16"/>
      <c r="B12415" s="70"/>
      <c r="C12415" s="71"/>
      <c r="D12415" s="70"/>
      <c r="E12415" s="70"/>
      <c r="H12415" s="72"/>
    </row>
    <row r="12416" spans="1:8" s="66" customFormat="1">
      <c r="A12416" s="16"/>
      <c r="B12416" s="70"/>
      <c r="C12416" s="71"/>
      <c r="D12416" s="70"/>
      <c r="E12416" s="70"/>
      <c r="H12416" s="72"/>
    </row>
    <row r="12417" spans="1:8" s="66" customFormat="1">
      <c r="A12417" s="16"/>
      <c r="B12417" s="70"/>
      <c r="C12417" s="71"/>
      <c r="D12417" s="70"/>
      <c r="E12417" s="70"/>
      <c r="H12417" s="72"/>
    </row>
    <row r="12418" spans="1:8" s="66" customFormat="1">
      <c r="A12418" s="16"/>
      <c r="B12418" s="70"/>
      <c r="C12418" s="71"/>
      <c r="D12418" s="70"/>
      <c r="E12418" s="70"/>
      <c r="H12418" s="72"/>
    </row>
    <row r="12419" spans="1:8" s="66" customFormat="1">
      <c r="A12419" s="16"/>
      <c r="B12419" s="70"/>
      <c r="C12419" s="71"/>
      <c r="D12419" s="70"/>
      <c r="E12419" s="70"/>
      <c r="H12419" s="72"/>
    </row>
    <row r="12420" spans="1:8" s="66" customFormat="1">
      <c r="A12420" s="16"/>
      <c r="B12420" s="70"/>
      <c r="C12420" s="71"/>
      <c r="D12420" s="70"/>
      <c r="E12420" s="70"/>
      <c r="H12420" s="72"/>
    </row>
    <row r="12421" spans="1:8" s="66" customFormat="1">
      <c r="A12421" s="16"/>
      <c r="B12421" s="70"/>
      <c r="C12421" s="71"/>
      <c r="D12421" s="70"/>
      <c r="E12421" s="70"/>
      <c r="H12421" s="72"/>
    </row>
    <row r="12422" spans="1:8" s="66" customFormat="1">
      <c r="A12422" s="16"/>
      <c r="B12422" s="70"/>
      <c r="C12422" s="71"/>
      <c r="D12422" s="70"/>
      <c r="E12422" s="70"/>
      <c r="H12422" s="72"/>
    </row>
    <row r="12423" spans="1:8" s="66" customFormat="1">
      <c r="A12423" s="16"/>
      <c r="B12423" s="70"/>
      <c r="C12423" s="71"/>
      <c r="D12423" s="70"/>
      <c r="E12423" s="70"/>
      <c r="H12423" s="72"/>
    </row>
    <row r="12424" spans="1:8" s="66" customFormat="1">
      <c r="A12424" s="16"/>
      <c r="B12424" s="70"/>
      <c r="C12424" s="71"/>
      <c r="D12424" s="70"/>
      <c r="E12424" s="70"/>
      <c r="H12424" s="72"/>
    </row>
    <row r="12425" spans="1:8" s="66" customFormat="1">
      <c r="A12425" s="16"/>
      <c r="B12425" s="70"/>
      <c r="C12425" s="71"/>
      <c r="D12425" s="70"/>
      <c r="E12425" s="70"/>
      <c r="H12425" s="72"/>
    </row>
    <row r="12426" spans="1:8" s="66" customFormat="1">
      <c r="A12426" s="16"/>
      <c r="B12426" s="70"/>
      <c r="C12426" s="71"/>
      <c r="D12426" s="70"/>
      <c r="E12426" s="70"/>
      <c r="H12426" s="72"/>
    </row>
    <row r="12427" spans="1:8" s="66" customFormat="1">
      <c r="A12427" s="16"/>
      <c r="B12427" s="70"/>
      <c r="C12427" s="71"/>
      <c r="D12427" s="70"/>
      <c r="E12427" s="70"/>
      <c r="H12427" s="72"/>
    </row>
    <row r="12428" spans="1:8" s="66" customFormat="1">
      <c r="A12428" s="16"/>
      <c r="B12428" s="70"/>
      <c r="C12428" s="71"/>
      <c r="D12428" s="70"/>
      <c r="E12428" s="70"/>
      <c r="H12428" s="72"/>
    </row>
    <row r="12429" spans="1:8" s="66" customFormat="1">
      <c r="A12429" s="16"/>
      <c r="B12429" s="70"/>
      <c r="C12429" s="71"/>
      <c r="D12429" s="70"/>
      <c r="E12429" s="70"/>
      <c r="H12429" s="72"/>
    </row>
    <row r="12430" spans="1:8" s="66" customFormat="1">
      <c r="A12430" s="16"/>
      <c r="B12430" s="70"/>
      <c r="C12430" s="71"/>
      <c r="D12430" s="70"/>
      <c r="E12430" s="70"/>
      <c r="H12430" s="72"/>
    </row>
    <row r="12431" spans="1:8" s="66" customFormat="1">
      <c r="A12431" s="16"/>
      <c r="B12431" s="70"/>
      <c r="C12431" s="71"/>
      <c r="D12431" s="70"/>
      <c r="E12431" s="70"/>
      <c r="H12431" s="72"/>
    </row>
    <row r="12432" spans="1:8" s="66" customFormat="1">
      <c r="A12432" s="16"/>
      <c r="B12432" s="70"/>
      <c r="C12432" s="71"/>
      <c r="D12432" s="70"/>
      <c r="E12432" s="70"/>
      <c r="H12432" s="72"/>
    </row>
    <row r="12433" spans="1:8" s="66" customFormat="1">
      <c r="A12433" s="16"/>
      <c r="B12433" s="70"/>
      <c r="C12433" s="71"/>
      <c r="D12433" s="70"/>
      <c r="E12433" s="70"/>
      <c r="H12433" s="72"/>
    </row>
    <row r="12434" spans="1:8" s="66" customFormat="1">
      <c r="A12434" s="16"/>
      <c r="B12434" s="70"/>
      <c r="C12434" s="71"/>
      <c r="D12434" s="70"/>
      <c r="E12434" s="70"/>
      <c r="H12434" s="72"/>
    </row>
    <row r="12435" spans="1:8" s="66" customFormat="1">
      <c r="A12435" s="16"/>
      <c r="B12435" s="70"/>
      <c r="C12435" s="71"/>
      <c r="D12435" s="70"/>
      <c r="E12435" s="70"/>
      <c r="H12435" s="72"/>
    </row>
    <row r="12436" spans="1:8" s="66" customFormat="1">
      <c r="A12436" s="16"/>
      <c r="B12436" s="70"/>
      <c r="C12436" s="71"/>
      <c r="D12436" s="70"/>
      <c r="E12436" s="70"/>
      <c r="H12436" s="72"/>
    </row>
    <row r="12437" spans="1:8" s="66" customFormat="1">
      <c r="A12437" s="16"/>
      <c r="B12437" s="70"/>
      <c r="C12437" s="71"/>
      <c r="D12437" s="70"/>
      <c r="E12437" s="70"/>
      <c r="H12437" s="72"/>
    </row>
    <row r="12438" spans="1:8" s="66" customFormat="1">
      <c r="A12438" s="16"/>
      <c r="B12438" s="70"/>
      <c r="C12438" s="71"/>
      <c r="D12438" s="70"/>
      <c r="E12438" s="70"/>
      <c r="H12438" s="72"/>
    </row>
    <row r="12439" spans="1:8" s="66" customFormat="1">
      <c r="A12439" s="16"/>
      <c r="B12439" s="70"/>
      <c r="C12439" s="71"/>
      <c r="D12439" s="70"/>
      <c r="E12439" s="70"/>
      <c r="H12439" s="72"/>
    </row>
    <row r="12440" spans="1:8" s="66" customFormat="1">
      <c r="A12440" s="16"/>
      <c r="B12440" s="70"/>
      <c r="C12440" s="71"/>
      <c r="D12440" s="70"/>
      <c r="E12440" s="70"/>
      <c r="H12440" s="72"/>
    </row>
    <row r="12441" spans="1:8" s="66" customFormat="1">
      <c r="A12441" s="16"/>
      <c r="B12441" s="70"/>
      <c r="C12441" s="71"/>
      <c r="D12441" s="70"/>
      <c r="E12441" s="70"/>
      <c r="H12441" s="72"/>
    </row>
    <row r="12442" spans="1:8" s="66" customFormat="1">
      <c r="A12442" s="16"/>
      <c r="B12442" s="70"/>
      <c r="C12442" s="71"/>
      <c r="D12442" s="70"/>
      <c r="E12442" s="70"/>
      <c r="H12442" s="72"/>
    </row>
    <row r="12443" spans="1:8" s="66" customFormat="1">
      <c r="A12443" s="16"/>
      <c r="B12443" s="70"/>
      <c r="C12443" s="71"/>
      <c r="D12443" s="70"/>
      <c r="E12443" s="70"/>
      <c r="H12443" s="72"/>
    </row>
    <row r="12444" spans="1:8" s="66" customFormat="1">
      <c r="A12444" s="16"/>
      <c r="B12444" s="70"/>
      <c r="C12444" s="71"/>
      <c r="D12444" s="70"/>
      <c r="E12444" s="70"/>
      <c r="H12444" s="72"/>
    </row>
    <row r="12445" spans="1:8" s="66" customFormat="1">
      <c r="A12445" s="16"/>
      <c r="B12445" s="70"/>
      <c r="C12445" s="71"/>
      <c r="D12445" s="70"/>
      <c r="E12445" s="70"/>
      <c r="H12445" s="72"/>
    </row>
    <row r="12446" spans="1:8" s="66" customFormat="1">
      <c r="A12446" s="16"/>
      <c r="B12446" s="70"/>
      <c r="C12446" s="71"/>
      <c r="D12446" s="70"/>
      <c r="E12446" s="70"/>
      <c r="H12446" s="72"/>
    </row>
    <row r="12447" spans="1:8" s="66" customFormat="1">
      <c r="A12447" s="16"/>
      <c r="B12447" s="70"/>
      <c r="C12447" s="71"/>
      <c r="D12447" s="70"/>
      <c r="E12447" s="70"/>
      <c r="H12447" s="72"/>
    </row>
    <row r="12448" spans="1:8" s="66" customFormat="1">
      <c r="A12448" s="16"/>
      <c r="B12448" s="70"/>
      <c r="C12448" s="71"/>
      <c r="D12448" s="70"/>
      <c r="E12448" s="70"/>
      <c r="H12448" s="72"/>
    </row>
    <row r="12449" spans="1:8" s="66" customFormat="1">
      <c r="A12449" s="16"/>
      <c r="B12449" s="70"/>
      <c r="C12449" s="71"/>
      <c r="D12449" s="70"/>
      <c r="E12449" s="70"/>
      <c r="H12449" s="72"/>
    </row>
    <row r="12450" spans="1:8" s="66" customFormat="1">
      <c r="A12450" s="16"/>
      <c r="B12450" s="70"/>
      <c r="C12450" s="71"/>
      <c r="D12450" s="70"/>
      <c r="E12450" s="70"/>
      <c r="H12450" s="72"/>
    </row>
    <row r="12451" spans="1:8" s="66" customFormat="1">
      <c r="A12451" s="16"/>
      <c r="B12451" s="70"/>
      <c r="C12451" s="71"/>
      <c r="D12451" s="70"/>
      <c r="E12451" s="70"/>
      <c r="H12451" s="72"/>
    </row>
    <row r="12452" spans="1:8" s="66" customFormat="1">
      <c r="A12452" s="16"/>
      <c r="B12452" s="70"/>
      <c r="C12452" s="71"/>
      <c r="D12452" s="70"/>
      <c r="E12452" s="70"/>
      <c r="H12452" s="72"/>
    </row>
    <row r="12453" spans="1:8" s="66" customFormat="1">
      <c r="A12453" s="16"/>
      <c r="B12453" s="70"/>
      <c r="C12453" s="71"/>
      <c r="D12453" s="70"/>
      <c r="E12453" s="70"/>
      <c r="H12453" s="72"/>
    </row>
    <row r="12454" spans="1:8" s="66" customFormat="1">
      <c r="A12454" s="16"/>
      <c r="B12454" s="70"/>
      <c r="C12454" s="71"/>
      <c r="D12454" s="70"/>
      <c r="E12454" s="70"/>
      <c r="H12454" s="72"/>
    </row>
    <row r="12455" spans="1:8" s="66" customFormat="1">
      <c r="A12455" s="16"/>
      <c r="B12455" s="70"/>
      <c r="C12455" s="71"/>
      <c r="D12455" s="70"/>
      <c r="E12455" s="70"/>
      <c r="H12455" s="72"/>
    </row>
    <row r="12456" spans="1:8" s="66" customFormat="1">
      <c r="A12456" s="16"/>
      <c r="B12456" s="70"/>
      <c r="C12456" s="71"/>
      <c r="D12456" s="70"/>
      <c r="E12456" s="70"/>
      <c r="H12456" s="72"/>
    </row>
    <row r="12457" spans="1:8" s="66" customFormat="1">
      <c r="A12457" s="16"/>
      <c r="B12457" s="70"/>
      <c r="C12457" s="71"/>
      <c r="D12457" s="70"/>
      <c r="E12457" s="70"/>
      <c r="H12457" s="72"/>
    </row>
    <row r="12458" spans="1:8" s="66" customFormat="1">
      <c r="A12458" s="16"/>
      <c r="B12458" s="70"/>
      <c r="C12458" s="71"/>
      <c r="D12458" s="70"/>
      <c r="E12458" s="70"/>
      <c r="H12458" s="72"/>
    </row>
    <row r="12459" spans="1:8" s="66" customFormat="1">
      <c r="A12459" s="16"/>
      <c r="B12459" s="70"/>
      <c r="C12459" s="71"/>
      <c r="D12459" s="70"/>
      <c r="E12459" s="70"/>
      <c r="H12459" s="72"/>
    </row>
    <row r="12460" spans="1:8" s="66" customFormat="1">
      <c r="A12460" s="16"/>
      <c r="B12460" s="70"/>
      <c r="C12460" s="71"/>
      <c r="D12460" s="70"/>
      <c r="E12460" s="70"/>
      <c r="H12460" s="72"/>
    </row>
    <row r="12461" spans="1:8" s="66" customFormat="1">
      <c r="A12461" s="16"/>
      <c r="B12461" s="70"/>
      <c r="C12461" s="71"/>
      <c r="D12461" s="70"/>
      <c r="E12461" s="70"/>
      <c r="H12461" s="72"/>
    </row>
    <row r="12462" spans="1:8" s="66" customFormat="1">
      <c r="A12462" s="16"/>
      <c r="B12462" s="70"/>
      <c r="C12462" s="71"/>
      <c r="D12462" s="70"/>
      <c r="E12462" s="70"/>
      <c r="H12462" s="72"/>
    </row>
    <row r="12463" spans="1:8" s="66" customFormat="1">
      <c r="A12463" s="16"/>
      <c r="B12463" s="70"/>
      <c r="C12463" s="71"/>
      <c r="D12463" s="70"/>
      <c r="E12463" s="70"/>
      <c r="H12463" s="72"/>
    </row>
    <row r="12464" spans="1:8" s="66" customFormat="1">
      <c r="A12464" s="16"/>
      <c r="B12464" s="70"/>
      <c r="C12464" s="71"/>
      <c r="D12464" s="70"/>
      <c r="E12464" s="70"/>
      <c r="H12464" s="72"/>
    </row>
    <row r="12465" spans="1:8" s="66" customFormat="1">
      <c r="A12465" s="16"/>
      <c r="B12465" s="70"/>
      <c r="C12465" s="71"/>
      <c r="D12465" s="70"/>
      <c r="E12465" s="70"/>
      <c r="H12465" s="72"/>
    </row>
    <row r="12466" spans="1:8" s="66" customFormat="1">
      <c r="A12466" s="16"/>
      <c r="B12466" s="70"/>
      <c r="C12466" s="71"/>
      <c r="D12466" s="70"/>
      <c r="E12466" s="70"/>
      <c r="H12466" s="72"/>
    </row>
    <row r="12467" spans="1:8" s="66" customFormat="1">
      <c r="A12467" s="16"/>
      <c r="B12467" s="70"/>
      <c r="C12467" s="71"/>
      <c r="D12467" s="70"/>
      <c r="E12467" s="70"/>
      <c r="H12467" s="72"/>
    </row>
    <row r="12468" spans="1:8" s="66" customFormat="1">
      <c r="A12468" s="16"/>
      <c r="B12468" s="70"/>
      <c r="C12468" s="71"/>
      <c r="D12468" s="70"/>
      <c r="E12468" s="70"/>
      <c r="H12468" s="72"/>
    </row>
    <row r="12469" spans="1:8" s="66" customFormat="1">
      <c r="A12469" s="16"/>
      <c r="B12469" s="70"/>
      <c r="C12469" s="71"/>
      <c r="D12469" s="70"/>
      <c r="E12469" s="70"/>
      <c r="H12469" s="72"/>
    </row>
    <row r="12470" spans="1:8" s="66" customFormat="1">
      <c r="A12470" s="16"/>
      <c r="B12470" s="70"/>
      <c r="C12470" s="71"/>
      <c r="D12470" s="70"/>
      <c r="E12470" s="70"/>
      <c r="H12470" s="72"/>
    </row>
    <row r="12471" spans="1:8" s="66" customFormat="1">
      <c r="A12471" s="16"/>
      <c r="B12471" s="70"/>
      <c r="C12471" s="71"/>
      <c r="D12471" s="70"/>
      <c r="E12471" s="70"/>
      <c r="H12471" s="72"/>
    </row>
    <row r="12472" spans="1:8" s="66" customFormat="1">
      <c r="A12472" s="16"/>
      <c r="B12472" s="70"/>
      <c r="C12472" s="71"/>
      <c r="D12472" s="70"/>
      <c r="E12472" s="70"/>
      <c r="H12472" s="72"/>
    </row>
    <row r="12473" spans="1:8" s="66" customFormat="1">
      <c r="A12473" s="16"/>
      <c r="B12473" s="70"/>
      <c r="C12473" s="71"/>
      <c r="D12473" s="70"/>
      <c r="E12473" s="70"/>
      <c r="H12473" s="72"/>
    </row>
    <row r="12474" spans="1:8" s="66" customFormat="1">
      <c r="A12474" s="16"/>
      <c r="B12474" s="70"/>
      <c r="C12474" s="71"/>
      <c r="D12474" s="70"/>
      <c r="E12474" s="70"/>
      <c r="H12474" s="72"/>
    </row>
    <row r="12475" spans="1:8" s="66" customFormat="1">
      <c r="A12475" s="16"/>
      <c r="B12475" s="70"/>
      <c r="C12475" s="71"/>
      <c r="D12475" s="70"/>
      <c r="E12475" s="70"/>
      <c r="H12475" s="72"/>
    </row>
    <row r="12476" spans="1:8" s="66" customFormat="1">
      <c r="A12476" s="16"/>
      <c r="B12476" s="70"/>
      <c r="C12476" s="71"/>
      <c r="D12476" s="70"/>
      <c r="E12476" s="70"/>
      <c r="H12476" s="72"/>
    </row>
    <row r="12477" spans="1:8" s="66" customFormat="1">
      <c r="A12477" s="16"/>
      <c r="B12477" s="70"/>
      <c r="C12477" s="71"/>
      <c r="D12477" s="70"/>
      <c r="E12477" s="70"/>
      <c r="H12477" s="72"/>
    </row>
    <row r="12478" spans="1:8" s="66" customFormat="1">
      <c r="A12478" s="16"/>
      <c r="B12478" s="70"/>
      <c r="C12478" s="71"/>
      <c r="D12478" s="70"/>
      <c r="E12478" s="70"/>
      <c r="H12478" s="72"/>
    </row>
    <row r="12479" spans="1:8" s="66" customFormat="1">
      <c r="A12479" s="16"/>
      <c r="B12479" s="70"/>
      <c r="C12479" s="71"/>
      <c r="D12479" s="70"/>
      <c r="E12479" s="70"/>
      <c r="H12479" s="72"/>
    </row>
    <row r="12480" spans="1:8" s="66" customFormat="1">
      <c r="A12480" s="16"/>
      <c r="B12480" s="70"/>
      <c r="C12480" s="71"/>
      <c r="D12480" s="70"/>
      <c r="E12480" s="70"/>
      <c r="H12480" s="72"/>
    </row>
    <row r="12481" spans="1:8" s="66" customFormat="1">
      <c r="A12481" s="16"/>
      <c r="B12481" s="70"/>
      <c r="C12481" s="71"/>
      <c r="D12481" s="70"/>
      <c r="E12481" s="70"/>
      <c r="H12481" s="72"/>
    </row>
    <row r="12482" spans="1:8" s="66" customFormat="1">
      <c r="A12482" s="16"/>
      <c r="B12482" s="70"/>
      <c r="C12482" s="71"/>
      <c r="D12482" s="70"/>
      <c r="E12482" s="70"/>
      <c r="H12482" s="72"/>
    </row>
    <row r="12483" spans="1:8" s="66" customFormat="1">
      <c r="A12483" s="16"/>
      <c r="B12483" s="70"/>
      <c r="C12483" s="71"/>
      <c r="D12483" s="70"/>
      <c r="E12483" s="70"/>
      <c r="H12483" s="72"/>
    </row>
    <row r="12484" spans="1:8" s="66" customFormat="1">
      <c r="A12484" s="16"/>
      <c r="B12484" s="70"/>
      <c r="C12484" s="71"/>
      <c r="D12484" s="70"/>
      <c r="E12484" s="70"/>
      <c r="H12484" s="72"/>
    </row>
    <row r="12485" spans="1:8" s="66" customFormat="1">
      <c r="A12485" s="16"/>
      <c r="B12485" s="70"/>
      <c r="C12485" s="71"/>
      <c r="D12485" s="70"/>
      <c r="E12485" s="70"/>
      <c r="H12485" s="72"/>
    </row>
    <row r="12486" spans="1:8" s="66" customFormat="1">
      <c r="A12486" s="16"/>
      <c r="B12486" s="70"/>
      <c r="C12486" s="71"/>
      <c r="D12486" s="70"/>
      <c r="E12486" s="70"/>
      <c r="H12486" s="72"/>
    </row>
    <row r="12487" spans="1:8" s="66" customFormat="1">
      <c r="A12487" s="16"/>
      <c r="B12487" s="70"/>
      <c r="C12487" s="71"/>
      <c r="D12487" s="70"/>
      <c r="E12487" s="70"/>
      <c r="H12487" s="72"/>
    </row>
    <row r="12488" spans="1:8" s="66" customFormat="1">
      <c r="A12488" s="16"/>
      <c r="B12488" s="70"/>
      <c r="C12488" s="71"/>
      <c r="D12488" s="70"/>
      <c r="E12488" s="70"/>
      <c r="H12488" s="72"/>
    </row>
    <row r="12489" spans="1:8" s="66" customFormat="1">
      <c r="A12489" s="16"/>
      <c r="B12489" s="70"/>
      <c r="C12489" s="71"/>
      <c r="D12489" s="70"/>
      <c r="E12489" s="70"/>
      <c r="H12489" s="72"/>
    </row>
    <row r="12490" spans="1:8" s="66" customFormat="1">
      <c r="A12490" s="16"/>
      <c r="B12490" s="70"/>
      <c r="C12490" s="71"/>
      <c r="D12490" s="70"/>
      <c r="E12490" s="70"/>
      <c r="H12490" s="72"/>
    </row>
    <row r="12491" spans="1:8" s="66" customFormat="1">
      <c r="A12491" s="16"/>
      <c r="B12491" s="70"/>
      <c r="C12491" s="71"/>
      <c r="D12491" s="70"/>
      <c r="E12491" s="70"/>
      <c r="H12491" s="72"/>
    </row>
    <row r="12492" spans="1:8" s="66" customFormat="1">
      <c r="A12492" s="16"/>
      <c r="B12492" s="70"/>
      <c r="C12492" s="71"/>
      <c r="D12492" s="70"/>
      <c r="E12492" s="70"/>
      <c r="H12492" s="72"/>
    </row>
    <row r="12493" spans="1:8" s="66" customFormat="1">
      <c r="A12493" s="16"/>
      <c r="B12493" s="70"/>
      <c r="C12493" s="71"/>
      <c r="D12493" s="70"/>
      <c r="E12493" s="70"/>
      <c r="H12493" s="72"/>
    </row>
    <row r="12494" spans="1:8" s="66" customFormat="1">
      <c r="A12494" s="16"/>
      <c r="B12494" s="70"/>
      <c r="C12494" s="71"/>
      <c r="D12494" s="70"/>
      <c r="E12494" s="70"/>
      <c r="H12494" s="72"/>
    </row>
    <row r="12495" spans="1:8" s="66" customFormat="1">
      <c r="A12495" s="16"/>
      <c r="B12495" s="70"/>
      <c r="C12495" s="71"/>
      <c r="D12495" s="70"/>
      <c r="E12495" s="70"/>
      <c r="H12495" s="72"/>
    </row>
    <row r="12496" spans="1:8" s="66" customFormat="1">
      <c r="A12496" s="16"/>
      <c r="B12496" s="70"/>
      <c r="C12496" s="71"/>
      <c r="D12496" s="70"/>
      <c r="E12496" s="70"/>
      <c r="H12496" s="72"/>
    </row>
    <row r="12497" spans="1:8" s="66" customFormat="1">
      <c r="A12497" s="16"/>
      <c r="B12497" s="70"/>
      <c r="C12497" s="71"/>
      <c r="D12497" s="70"/>
      <c r="E12497" s="70"/>
      <c r="H12497" s="72"/>
    </row>
    <row r="12498" spans="1:8" s="66" customFormat="1">
      <c r="A12498" s="16"/>
      <c r="B12498" s="70"/>
      <c r="C12498" s="71"/>
      <c r="D12498" s="70"/>
      <c r="E12498" s="70"/>
      <c r="H12498" s="72"/>
    </row>
    <row r="12499" spans="1:8" s="66" customFormat="1">
      <c r="A12499" s="16"/>
      <c r="B12499" s="70"/>
      <c r="C12499" s="71"/>
      <c r="D12499" s="70"/>
      <c r="E12499" s="70"/>
      <c r="H12499" s="72"/>
    </row>
    <row r="12500" spans="1:8" s="66" customFormat="1">
      <c r="A12500" s="16"/>
      <c r="B12500" s="70"/>
      <c r="C12500" s="71"/>
      <c r="D12500" s="70"/>
      <c r="E12500" s="70"/>
      <c r="H12500" s="72"/>
    </row>
    <row r="12501" spans="1:8" s="66" customFormat="1">
      <c r="A12501" s="16"/>
      <c r="B12501" s="70"/>
      <c r="C12501" s="71"/>
      <c r="D12501" s="70"/>
      <c r="E12501" s="70"/>
      <c r="H12501" s="72"/>
    </row>
    <row r="12502" spans="1:8" s="66" customFormat="1">
      <c r="A12502" s="16"/>
      <c r="B12502" s="70"/>
      <c r="C12502" s="71"/>
      <c r="D12502" s="70"/>
      <c r="E12502" s="70"/>
      <c r="H12502" s="72"/>
    </row>
    <row r="12503" spans="1:8" s="66" customFormat="1">
      <c r="A12503" s="16"/>
      <c r="B12503" s="70"/>
      <c r="C12503" s="71"/>
      <c r="D12503" s="70"/>
      <c r="E12503" s="70"/>
      <c r="H12503" s="72"/>
    </row>
    <row r="12504" spans="1:8" s="66" customFormat="1">
      <c r="A12504" s="16"/>
      <c r="B12504" s="70"/>
      <c r="C12504" s="71"/>
      <c r="D12504" s="70"/>
      <c r="E12504" s="70"/>
      <c r="H12504" s="72"/>
    </row>
    <row r="12505" spans="1:8" s="66" customFormat="1">
      <c r="A12505" s="16"/>
      <c r="B12505" s="70"/>
      <c r="C12505" s="71"/>
      <c r="D12505" s="70"/>
      <c r="E12505" s="70"/>
      <c r="H12505" s="72"/>
    </row>
    <row r="12506" spans="1:8" s="66" customFormat="1">
      <c r="A12506" s="16"/>
      <c r="B12506" s="70"/>
      <c r="C12506" s="71"/>
      <c r="D12506" s="70"/>
      <c r="E12506" s="70"/>
      <c r="H12506" s="72"/>
    </row>
    <row r="12507" spans="1:8" s="66" customFormat="1">
      <c r="A12507" s="16"/>
      <c r="B12507" s="70"/>
      <c r="C12507" s="71"/>
      <c r="D12507" s="70"/>
      <c r="E12507" s="70"/>
      <c r="H12507" s="72"/>
    </row>
    <row r="12508" spans="1:8" s="66" customFormat="1">
      <c r="A12508" s="16"/>
      <c r="B12508" s="70"/>
      <c r="C12508" s="71"/>
      <c r="D12508" s="70"/>
      <c r="E12508" s="70"/>
      <c r="H12508" s="72"/>
    </row>
    <row r="12509" spans="1:8" s="66" customFormat="1">
      <c r="A12509" s="16"/>
      <c r="B12509" s="70"/>
      <c r="C12509" s="71"/>
      <c r="D12509" s="70"/>
      <c r="E12509" s="70"/>
      <c r="H12509" s="72"/>
    </row>
    <row r="12510" spans="1:8" s="66" customFormat="1">
      <c r="A12510" s="16"/>
      <c r="B12510" s="70"/>
      <c r="C12510" s="71"/>
      <c r="D12510" s="70"/>
      <c r="E12510" s="70"/>
      <c r="H12510" s="72"/>
    </row>
    <row r="12511" spans="1:8" s="66" customFormat="1">
      <c r="A12511" s="16"/>
      <c r="B12511" s="70"/>
      <c r="C12511" s="71"/>
      <c r="D12511" s="70"/>
      <c r="E12511" s="70"/>
      <c r="H12511" s="72"/>
    </row>
    <row r="12512" spans="1:8" s="66" customFormat="1">
      <c r="A12512" s="16"/>
      <c r="B12512" s="70"/>
      <c r="C12512" s="71"/>
      <c r="D12512" s="70"/>
      <c r="E12512" s="70"/>
      <c r="H12512" s="72"/>
    </row>
    <row r="12513" spans="1:8" s="66" customFormat="1">
      <c r="A12513" s="16"/>
      <c r="B12513" s="70"/>
      <c r="C12513" s="71"/>
      <c r="D12513" s="70"/>
      <c r="E12513" s="70"/>
      <c r="H12513" s="72"/>
    </row>
    <row r="12514" spans="1:8" s="66" customFormat="1">
      <c r="A12514" s="16"/>
      <c r="B12514" s="70"/>
      <c r="C12514" s="71"/>
      <c r="D12514" s="70"/>
      <c r="E12514" s="70"/>
      <c r="H12514" s="72"/>
    </row>
    <row r="12515" spans="1:8" s="66" customFormat="1">
      <c r="A12515" s="16"/>
      <c r="B12515" s="70"/>
      <c r="C12515" s="71"/>
      <c r="D12515" s="70"/>
      <c r="E12515" s="70"/>
      <c r="H12515" s="72"/>
    </row>
    <row r="12516" spans="1:8" s="66" customFormat="1">
      <c r="A12516" s="16"/>
      <c r="B12516" s="70"/>
      <c r="C12516" s="71"/>
      <c r="D12516" s="70"/>
      <c r="E12516" s="70"/>
      <c r="H12516" s="72"/>
    </row>
    <row r="12517" spans="1:8" s="66" customFormat="1">
      <c r="A12517" s="16"/>
      <c r="B12517" s="70"/>
      <c r="C12517" s="71"/>
      <c r="D12517" s="70"/>
      <c r="E12517" s="70"/>
      <c r="H12517" s="72"/>
    </row>
    <row r="12518" spans="1:8" s="66" customFormat="1">
      <c r="A12518" s="16"/>
      <c r="B12518" s="70"/>
      <c r="C12518" s="71"/>
      <c r="D12518" s="70"/>
      <c r="E12518" s="70"/>
      <c r="H12518" s="72"/>
    </row>
    <row r="12519" spans="1:8" s="66" customFormat="1">
      <c r="A12519" s="16"/>
      <c r="B12519" s="70"/>
      <c r="C12519" s="71"/>
      <c r="D12519" s="70"/>
      <c r="E12519" s="70"/>
      <c r="H12519" s="72"/>
    </row>
    <row r="12520" spans="1:8" s="66" customFormat="1">
      <c r="A12520" s="16"/>
      <c r="B12520" s="70"/>
      <c r="C12520" s="71"/>
      <c r="D12520" s="70"/>
      <c r="E12520" s="70"/>
      <c r="H12520" s="72"/>
    </row>
    <row r="12521" spans="1:8" s="66" customFormat="1">
      <c r="A12521" s="16"/>
      <c r="B12521" s="70"/>
      <c r="C12521" s="71"/>
      <c r="D12521" s="70"/>
      <c r="E12521" s="70"/>
      <c r="H12521" s="72"/>
    </row>
    <row r="12522" spans="1:8" s="66" customFormat="1">
      <c r="A12522" s="16"/>
      <c r="B12522" s="70"/>
      <c r="C12522" s="71"/>
      <c r="D12522" s="70"/>
      <c r="E12522" s="70"/>
      <c r="H12522" s="72"/>
    </row>
    <row r="12523" spans="1:8" s="66" customFormat="1">
      <c r="A12523" s="16"/>
      <c r="B12523" s="70"/>
      <c r="C12523" s="71"/>
      <c r="D12523" s="70"/>
      <c r="E12523" s="70"/>
      <c r="H12523" s="72"/>
    </row>
    <row r="12524" spans="1:8" s="66" customFormat="1">
      <c r="A12524" s="16"/>
      <c r="B12524" s="70"/>
      <c r="C12524" s="71"/>
      <c r="D12524" s="70"/>
      <c r="E12524" s="70"/>
      <c r="H12524" s="72"/>
    </row>
    <row r="12525" spans="1:8" s="66" customFormat="1">
      <c r="A12525" s="16"/>
      <c r="B12525" s="70"/>
      <c r="C12525" s="71"/>
      <c r="D12525" s="70"/>
      <c r="E12525" s="70"/>
      <c r="H12525" s="72"/>
    </row>
    <row r="12526" spans="1:8" s="66" customFormat="1">
      <c r="A12526" s="16"/>
      <c r="B12526" s="70"/>
      <c r="C12526" s="71"/>
      <c r="D12526" s="70"/>
      <c r="E12526" s="70"/>
      <c r="H12526" s="72"/>
    </row>
    <row r="12527" spans="1:8" s="66" customFormat="1">
      <c r="A12527" s="16"/>
      <c r="B12527" s="70"/>
      <c r="C12527" s="71"/>
      <c r="D12527" s="70"/>
      <c r="E12527" s="70"/>
      <c r="H12527" s="72"/>
    </row>
    <row r="12528" spans="1:8" s="66" customFormat="1">
      <c r="A12528" s="16"/>
      <c r="B12528" s="70"/>
      <c r="C12528" s="71"/>
      <c r="D12528" s="70"/>
      <c r="E12528" s="70"/>
      <c r="H12528" s="72"/>
    </row>
    <row r="12529" spans="1:8" s="66" customFormat="1">
      <c r="A12529" s="16"/>
      <c r="B12529" s="70"/>
      <c r="C12529" s="71"/>
      <c r="D12529" s="70"/>
      <c r="E12529" s="70"/>
      <c r="H12529" s="72"/>
    </row>
    <row r="12530" spans="1:8" s="66" customFormat="1">
      <c r="A12530" s="16"/>
      <c r="B12530" s="70"/>
      <c r="C12530" s="71"/>
      <c r="D12530" s="70"/>
      <c r="E12530" s="70"/>
      <c r="H12530" s="72"/>
    </row>
    <row r="12531" spans="1:8" s="66" customFormat="1">
      <c r="A12531" s="16"/>
      <c r="B12531" s="70"/>
      <c r="C12531" s="71"/>
      <c r="D12531" s="70"/>
      <c r="E12531" s="70"/>
      <c r="H12531" s="72"/>
    </row>
    <row r="12532" spans="1:8" s="66" customFormat="1">
      <c r="A12532" s="16"/>
      <c r="B12532" s="70"/>
      <c r="C12532" s="71"/>
      <c r="D12532" s="70"/>
      <c r="E12532" s="70"/>
      <c r="H12532" s="72"/>
    </row>
    <row r="12533" spans="1:8" s="66" customFormat="1">
      <c r="A12533" s="16"/>
      <c r="B12533" s="70"/>
      <c r="C12533" s="71"/>
      <c r="D12533" s="70"/>
      <c r="E12533" s="70"/>
      <c r="H12533" s="72"/>
    </row>
    <row r="12534" spans="1:8" s="66" customFormat="1">
      <c r="A12534" s="16"/>
      <c r="B12534" s="70"/>
      <c r="C12534" s="71"/>
      <c r="D12534" s="70"/>
      <c r="E12534" s="70"/>
      <c r="H12534" s="72"/>
    </row>
    <row r="12535" spans="1:8" s="66" customFormat="1">
      <c r="A12535" s="16"/>
      <c r="B12535" s="70"/>
      <c r="C12535" s="71"/>
      <c r="D12535" s="70"/>
      <c r="E12535" s="70"/>
      <c r="H12535" s="72"/>
    </row>
    <row r="12536" spans="1:8" s="66" customFormat="1">
      <c r="A12536" s="16"/>
      <c r="B12536" s="70"/>
      <c r="C12536" s="71"/>
      <c r="D12536" s="70"/>
      <c r="E12536" s="70"/>
      <c r="H12536" s="72"/>
    </row>
    <row r="12537" spans="1:8" s="66" customFormat="1">
      <c r="A12537" s="16"/>
      <c r="B12537" s="70"/>
      <c r="C12537" s="71"/>
      <c r="D12537" s="70"/>
      <c r="E12537" s="70"/>
      <c r="H12537" s="72"/>
    </row>
    <row r="12538" spans="1:8" s="66" customFormat="1">
      <c r="A12538" s="16"/>
      <c r="B12538" s="70"/>
      <c r="C12538" s="71"/>
      <c r="D12538" s="70"/>
      <c r="E12538" s="70"/>
      <c r="H12538" s="72"/>
    </row>
    <row r="12539" spans="1:8" s="66" customFormat="1">
      <c r="A12539" s="16"/>
      <c r="B12539" s="70"/>
      <c r="C12539" s="71"/>
      <c r="D12539" s="70"/>
      <c r="E12539" s="70"/>
      <c r="H12539" s="72"/>
    </row>
    <row r="12540" spans="1:8" s="66" customFormat="1">
      <c r="A12540" s="16"/>
      <c r="B12540" s="70"/>
      <c r="C12540" s="71"/>
      <c r="D12540" s="70"/>
      <c r="E12540" s="70"/>
      <c r="H12540" s="72"/>
    </row>
    <row r="12541" spans="1:8" s="66" customFormat="1">
      <c r="A12541" s="16"/>
      <c r="B12541" s="70"/>
      <c r="C12541" s="71"/>
      <c r="D12541" s="70"/>
      <c r="E12541" s="70"/>
      <c r="H12541" s="72"/>
    </row>
    <row r="12542" spans="1:8" s="66" customFormat="1">
      <c r="A12542" s="16"/>
      <c r="B12542" s="70"/>
      <c r="C12542" s="71"/>
      <c r="D12542" s="70"/>
      <c r="E12542" s="70"/>
      <c r="H12542" s="72"/>
    </row>
    <row r="12543" spans="1:8" s="66" customFormat="1">
      <c r="A12543" s="16"/>
      <c r="B12543" s="70"/>
      <c r="C12543" s="71"/>
      <c r="D12543" s="70"/>
      <c r="E12543" s="70"/>
      <c r="H12543" s="72"/>
    </row>
    <row r="12544" spans="1:8" s="66" customFormat="1">
      <c r="A12544" s="16"/>
      <c r="B12544" s="70"/>
      <c r="C12544" s="71"/>
      <c r="D12544" s="70"/>
      <c r="E12544" s="70"/>
      <c r="H12544" s="72"/>
    </row>
    <row r="12545" spans="1:8" s="66" customFormat="1">
      <c r="A12545" s="16"/>
      <c r="B12545" s="70"/>
      <c r="C12545" s="71"/>
      <c r="D12545" s="70"/>
      <c r="E12545" s="70"/>
      <c r="H12545" s="72"/>
    </row>
    <row r="12546" spans="1:8" s="66" customFormat="1">
      <c r="A12546" s="16"/>
      <c r="B12546" s="70"/>
      <c r="C12546" s="71"/>
      <c r="D12546" s="70"/>
      <c r="E12546" s="70"/>
      <c r="H12546" s="72"/>
    </row>
    <row r="12547" spans="1:8" s="66" customFormat="1">
      <c r="A12547" s="16"/>
      <c r="B12547" s="70"/>
      <c r="C12547" s="71"/>
      <c r="D12547" s="70"/>
      <c r="E12547" s="70"/>
      <c r="H12547" s="72"/>
    </row>
    <row r="12548" spans="1:8" s="66" customFormat="1">
      <c r="A12548" s="16"/>
      <c r="B12548" s="70"/>
      <c r="C12548" s="71"/>
      <c r="D12548" s="70"/>
      <c r="E12548" s="70"/>
      <c r="H12548" s="72"/>
    </row>
    <row r="12549" spans="1:8" s="66" customFormat="1">
      <c r="A12549" s="16"/>
      <c r="B12549" s="70"/>
      <c r="C12549" s="71"/>
      <c r="D12549" s="70"/>
      <c r="E12549" s="70"/>
      <c r="H12549" s="72"/>
    </row>
    <row r="12550" spans="1:8" s="66" customFormat="1">
      <c r="A12550" s="16"/>
      <c r="B12550" s="70"/>
      <c r="C12550" s="71"/>
      <c r="D12550" s="70"/>
      <c r="E12550" s="70"/>
      <c r="H12550" s="72"/>
    </row>
    <row r="12551" spans="1:8" s="66" customFormat="1">
      <c r="A12551" s="16"/>
      <c r="B12551" s="70"/>
      <c r="C12551" s="71"/>
      <c r="D12551" s="70"/>
      <c r="E12551" s="70"/>
      <c r="H12551" s="72"/>
    </row>
    <row r="12552" spans="1:8" s="66" customFormat="1">
      <c r="A12552" s="16"/>
      <c r="B12552" s="70"/>
      <c r="C12552" s="71"/>
      <c r="D12552" s="70"/>
      <c r="E12552" s="70"/>
      <c r="H12552" s="72"/>
    </row>
    <row r="12553" spans="1:8" s="66" customFormat="1">
      <c r="A12553" s="16"/>
      <c r="B12553" s="70"/>
      <c r="C12553" s="71"/>
      <c r="D12553" s="70"/>
      <c r="E12553" s="70"/>
      <c r="H12553" s="72"/>
    </row>
    <row r="12554" spans="1:8" s="66" customFormat="1">
      <c r="A12554" s="16"/>
      <c r="B12554" s="70"/>
      <c r="C12554" s="71"/>
      <c r="D12554" s="70"/>
      <c r="E12554" s="70"/>
      <c r="H12554" s="72"/>
    </row>
    <row r="12555" spans="1:8" s="66" customFormat="1">
      <c r="A12555" s="16"/>
      <c r="B12555" s="70"/>
      <c r="C12555" s="71"/>
      <c r="D12555" s="70"/>
      <c r="E12555" s="70"/>
      <c r="H12555" s="72"/>
    </row>
    <row r="12556" spans="1:8" s="66" customFormat="1">
      <c r="A12556" s="16"/>
      <c r="B12556" s="70"/>
      <c r="C12556" s="71"/>
      <c r="D12556" s="70"/>
      <c r="E12556" s="70"/>
      <c r="H12556" s="72"/>
    </row>
    <row r="12557" spans="1:8" s="66" customFormat="1">
      <c r="A12557" s="16"/>
      <c r="B12557" s="70"/>
      <c r="C12557" s="71"/>
      <c r="D12557" s="70"/>
      <c r="E12557" s="70"/>
      <c r="H12557" s="72"/>
    </row>
    <row r="12558" spans="1:8" s="66" customFormat="1">
      <c r="A12558" s="16"/>
      <c r="B12558" s="70"/>
      <c r="C12558" s="71"/>
      <c r="D12558" s="70"/>
      <c r="E12558" s="70"/>
      <c r="H12558" s="72"/>
    </row>
    <row r="12559" spans="1:8" s="66" customFormat="1">
      <c r="A12559" s="16"/>
      <c r="B12559" s="70"/>
      <c r="C12559" s="71"/>
      <c r="D12559" s="70"/>
      <c r="E12559" s="70"/>
      <c r="H12559" s="72"/>
    </row>
    <row r="12560" spans="1:8" s="66" customFormat="1">
      <c r="A12560" s="16"/>
      <c r="B12560" s="70"/>
      <c r="C12560" s="71"/>
      <c r="D12560" s="70"/>
      <c r="E12560" s="70"/>
      <c r="H12560" s="72"/>
    </row>
    <row r="12561" spans="1:8" s="66" customFormat="1">
      <c r="A12561" s="16"/>
      <c r="B12561" s="70"/>
      <c r="C12561" s="71"/>
      <c r="D12561" s="70"/>
      <c r="E12561" s="70"/>
      <c r="H12561" s="72"/>
    </row>
    <row r="12562" spans="1:8" s="66" customFormat="1">
      <c r="A12562" s="16"/>
      <c r="B12562" s="70"/>
      <c r="C12562" s="71"/>
      <c r="D12562" s="70"/>
      <c r="E12562" s="70"/>
      <c r="H12562" s="72"/>
    </row>
    <row r="12563" spans="1:8" s="66" customFormat="1">
      <c r="A12563" s="16"/>
      <c r="B12563" s="70"/>
      <c r="C12563" s="71"/>
      <c r="D12563" s="70"/>
      <c r="E12563" s="70"/>
      <c r="H12563" s="72"/>
    </row>
    <row r="12564" spans="1:8" s="66" customFormat="1">
      <c r="A12564" s="16"/>
      <c r="B12564" s="70"/>
      <c r="C12564" s="71"/>
      <c r="D12564" s="70"/>
      <c r="E12564" s="70"/>
      <c r="H12564" s="72"/>
    </row>
    <row r="12565" spans="1:8" s="66" customFormat="1">
      <c r="A12565" s="16"/>
      <c r="B12565" s="70"/>
      <c r="C12565" s="71"/>
      <c r="D12565" s="70"/>
      <c r="E12565" s="70"/>
      <c r="H12565" s="72"/>
    </row>
    <row r="12566" spans="1:8" s="66" customFormat="1">
      <c r="A12566" s="16"/>
      <c r="B12566" s="70"/>
      <c r="C12566" s="71"/>
      <c r="D12566" s="70"/>
      <c r="E12566" s="70"/>
      <c r="H12566" s="72"/>
    </row>
    <row r="12567" spans="1:8" s="66" customFormat="1">
      <c r="A12567" s="16"/>
      <c r="B12567" s="70"/>
      <c r="C12567" s="71"/>
      <c r="D12567" s="70"/>
      <c r="E12567" s="70"/>
      <c r="H12567" s="72"/>
    </row>
    <row r="12568" spans="1:8" s="66" customFormat="1">
      <c r="A12568" s="16"/>
      <c r="B12568" s="70"/>
      <c r="C12568" s="71"/>
      <c r="D12568" s="70"/>
      <c r="E12568" s="70"/>
      <c r="H12568" s="72"/>
    </row>
    <row r="12569" spans="1:8" s="66" customFormat="1">
      <c r="A12569" s="16"/>
      <c r="B12569" s="70"/>
      <c r="C12569" s="71"/>
      <c r="D12569" s="70"/>
      <c r="E12569" s="70"/>
      <c r="H12569" s="72"/>
    </row>
    <row r="12570" spans="1:8" s="66" customFormat="1">
      <c r="A12570" s="16"/>
      <c r="B12570" s="70"/>
      <c r="C12570" s="71"/>
      <c r="D12570" s="70"/>
      <c r="E12570" s="70"/>
      <c r="H12570" s="72"/>
    </row>
    <row r="12571" spans="1:8" s="66" customFormat="1">
      <c r="A12571" s="16"/>
      <c r="B12571" s="70"/>
      <c r="C12571" s="71"/>
      <c r="D12571" s="70"/>
      <c r="E12571" s="70"/>
      <c r="H12571" s="72"/>
    </row>
    <row r="12572" spans="1:8" s="66" customFormat="1">
      <c r="A12572" s="16"/>
      <c r="B12572" s="70"/>
      <c r="C12572" s="71"/>
      <c r="D12572" s="70"/>
      <c r="E12572" s="70"/>
      <c r="H12572" s="72"/>
    </row>
    <row r="12573" spans="1:8" s="66" customFormat="1">
      <c r="A12573" s="16"/>
      <c r="B12573" s="70"/>
      <c r="C12573" s="71"/>
      <c r="D12573" s="70"/>
      <c r="E12573" s="70"/>
      <c r="H12573" s="72"/>
    </row>
    <row r="12574" spans="1:8" s="66" customFormat="1">
      <c r="A12574" s="16"/>
      <c r="B12574" s="70"/>
      <c r="C12574" s="71"/>
      <c r="D12574" s="70"/>
      <c r="E12574" s="70"/>
      <c r="H12574" s="72"/>
    </row>
    <row r="12575" spans="1:8" s="66" customFormat="1">
      <c r="A12575" s="16"/>
      <c r="B12575" s="70"/>
      <c r="C12575" s="71"/>
      <c r="D12575" s="70"/>
      <c r="E12575" s="70"/>
      <c r="H12575" s="72"/>
    </row>
    <row r="12576" spans="1:8" s="66" customFormat="1">
      <c r="A12576" s="16"/>
      <c r="B12576" s="70"/>
      <c r="C12576" s="71"/>
      <c r="D12576" s="70"/>
      <c r="E12576" s="70"/>
      <c r="H12576" s="72"/>
    </row>
    <row r="12577" spans="1:8" s="66" customFormat="1">
      <c r="A12577" s="16"/>
      <c r="B12577" s="70"/>
      <c r="C12577" s="71"/>
      <c r="D12577" s="70"/>
      <c r="E12577" s="70"/>
      <c r="H12577" s="72"/>
    </row>
    <row r="12578" spans="1:8" s="66" customFormat="1">
      <c r="A12578" s="16"/>
      <c r="B12578" s="70"/>
      <c r="C12578" s="71"/>
      <c r="D12578" s="70"/>
      <c r="E12578" s="70"/>
      <c r="H12578" s="72"/>
    </row>
    <row r="12579" spans="1:8" s="66" customFormat="1">
      <c r="A12579" s="16"/>
      <c r="B12579" s="70"/>
      <c r="C12579" s="71"/>
      <c r="D12579" s="70"/>
      <c r="E12579" s="70"/>
      <c r="H12579" s="72"/>
    </row>
    <row r="12580" spans="1:8" s="66" customFormat="1">
      <c r="A12580" s="16"/>
      <c r="B12580" s="70"/>
      <c r="C12580" s="71"/>
      <c r="D12580" s="70"/>
      <c r="E12580" s="70"/>
      <c r="H12580" s="72"/>
    </row>
    <row r="12581" spans="1:8" s="66" customFormat="1">
      <c r="A12581" s="16"/>
      <c r="B12581" s="70"/>
      <c r="C12581" s="71"/>
      <c r="D12581" s="70"/>
      <c r="E12581" s="70"/>
      <c r="H12581" s="72"/>
    </row>
    <row r="12582" spans="1:8" s="66" customFormat="1">
      <c r="A12582" s="16"/>
      <c r="B12582" s="70"/>
      <c r="C12582" s="71"/>
      <c r="D12582" s="70"/>
      <c r="E12582" s="70"/>
      <c r="H12582" s="72"/>
    </row>
    <row r="12583" spans="1:8" s="66" customFormat="1">
      <c r="A12583" s="16"/>
      <c r="B12583" s="70"/>
      <c r="C12583" s="71"/>
      <c r="D12583" s="70"/>
      <c r="E12583" s="70"/>
      <c r="H12583" s="72"/>
    </row>
    <row r="12584" spans="1:8" s="66" customFormat="1">
      <c r="A12584" s="16"/>
      <c r="B12584" s="70"/>
      <c r="C12584" s="71"/>
      <c r="D12584" s="70"/>
      <c r="E12584" s="70"/>
      <c r="H12584" s="72"/>
    </row>
    <row r="12585" spans="1:8" s="66" customFormat="1">
      <c r="A12585" s="16"/>
      <c r="B12585" s="70"/>
      <c r="C12585" s="71"/>
      <c r="D12585" s="70"/>
      <c r="E12585" s="70"/>
      <c r="H12585" s="72"/>
    </row>
    <row r="12586" spans="1:8" s="66" customFormat="1">
      <c r="A12586" s="16"/>
      <c r="B12586" s="70"/>
      <c r="C12586" s="71"/>
      <c r="D12586" s="70"/>
      <c r="E12586" s="70"/>
      <c r="H12586" s="72"/>
    </row>
    <row r="12587" spans="1:8" s="66" customFormat="1">
      <c r="A12587" s="16"/>
      <c r="B12587" s="70"/>
      <c r="C12587" s="71"/>
      <c r="D12587" s="70"/>
      <c r="E12587" s="70"/>
      <c r="H12587" s="72"/>
    </row>
    <row r="12588" spans="1:8" s="66" customFormat="1">
      <c r="A12588" s="16"/>
      <c r="B12588" s="70"/>
      <c r="C12588" s="71"/>
      <c r="D12588" s="70"/>
      <c r="E12588" s="70"/>
      <c r="H12588" s="72"/>
    </row>
    <row r="12589" spans="1:8" s="66" customFormat="1">
      <c r="A12589" s="16"/>
      <c r="B12589" s="70"/>
      <c r="C12589" s="71"/>
      <c r="D12589" s="70"/>
      <c r="E12589" s="70"/>
      <c r="H12589" s="72"/>
    </row>
    <row r="12590" spans="1:8" s="66" customFormat="1">
      <c r="A12590" s="16"/>
      <c r="B12590" s="70"/>
      <c r="C12590" s="71"/>
      <c r="D12590" s="70"/>
      <c r="E12590" s="70"/>
      <c r="H12590" s="72"/>
    </row>
    <row r="12591" spans="1:8" s="66" customFormat="1">
      <c r="A12591" s="16"/>
      <c r="B12591" s="70"/>
      <c r="C12591" s="71"/>
      <c r="D12591" s="70"/>
      <c r="E12591" s="70"/>
      <c r="H12591" s="72"/>
    </row>
    <row r="12592" spans="1:8" s="66" customFormat="1">
      <c r="A12592" s="16"/>
      <c r="B12592" s="70"/>
      <c r="C12592" s="71"/>
      <c r="D12592" s="70"/>
      <c r="E12592" s="70"/>
      <c r="H12592" s="72"/>
    </row>
    <row r="12593" spans="1:8" s="66" customFormat="1">
      <c r="A12593" s="16"/>
      <c r="B12593" s="70"/>
      <c r="C12593" s="71"/>
      <c r="D12593" s="70"/>
      <c r="E12593" s="70"/>
      <c r="H12593" s="72"/>
    </row>
    <row r="12594" spans="1:8" s="66" customFormat="1">
      <c r="A12594" s="16"/>
      <c r="B12594" s="70"/>
      <c r="C12594" s="71"/>
      <c r="D12594" s="70"/>
      <c r="E12594" s="70"/>
      <c r="H12594" s="72"/>
    </row>
    <row r="12595" spans="1:8" s="66" customFormat="1">
      <c r="A12595" s="16"/>
      <c r="B12595" s="70"/>
      <c r="C12595" s="71"/>
      <c r="D12595" s="70"/>
      <c r="E12595" s="70"/>
      <c r="H12595" s="72"/>
    </row>
    <row r="12596" spans="1:8" s="66" customFormat="1">
      <c r="A12596" s="16"/>
      <c r="B12596" s="70"/>
      <c r="C12596" s="71"/>
      <c r="D12596" s="70"/>
      <c r="E12596" s="70"/>
      <c r="H12596" s="72"/>
    </row>
    <row r="12597" spans="1:8" s="66" customFormat="1">
      <c r="A12597" s="16"/>
      <c r="B12597" s="70"/>
      <c r="C12597" s="71"/>
      <c r="D12597" s="70"/>
      <c r="E12597" s="70"/>
      <c r="H12597" s="72"/>
    </row>
    <row r="12598" spans="1:8" s="66" customFormat="1">
      <c r="A12598" s="16"/>
      <c r="B12598" s="70"/>
      <c r="C12598" s="71"/>
      <c r="D12598" s="70"/>
      <c r="E12598" s="70"/>
      <c r="H12598" s="72"/>
    </row>
    <row r="12599" spans="1:8" s="66" customFormat="1">
      <c r="A12599" s="16"/>
      <c r="B12599" s="70"/>
      <c r="C12599" s="71"/>
      <c r="D12599" s="70"/>
      <c r="E12599" s="70"/>
      <c r="H12599" s="72"/>
    </row>
    <row r="12600" spans="1:8" s="66" customFormat="1">
      <c r="A12600" s="16"/>
      <c r="B12600" s="70"/>
      <c r="C12600" s="71"/>
      <c r="D12600" s="70"/>
      <c r="E12600" s="70"/>
      <c r="H12600" s="72"/>
    </row>
    <row r="12601" spans="1:8" s="66" customFormat="1">
      <c r="A12601" s="16"/>
      <c r="B12601" s="70"/>
      <c r="C12601" s="71"/>
      <c r="D12601" s="70"/>
      <c r="E12601" s="70"/>
      <c r="H12601" s="72"/>
    </row>
    <row r="12602" spans="1:8" s="66" customFormat="1">
      <c r="A12602" s="16"/>
      <c r="B12602" s="70"/>
      <c r="C12602" s="71"/>
      <c r="D12602" s="70"/>
      <c r="E12602" s="70"/>
      <c r="H12602" s="72"/>
    </row>
    <row r="12603" spans="1:8" s="66" customFormat="1">
      <c r="A12603" s="16"/>
      <c r="B12603" s="70"/>
      <c r="C12603" s="71"/>
      <c r="D12603" s="70"/>
      <c r="E12603" s="70"/>
      <c r="H12603" s="72"/>
    </row>
    <row r="12604" spans="1:8" s="66" customFormat="1">
      <c r="A12604" s="16"/>
      <c r="B12604" s="70"/>
      <c r="C12604" s="71"/>
      <c r="D12604" s="70"/>
      <c r="E12604" s="70"/>
      <c r="H12604" s="72"/>
    </row>
    <row r="12605" spans="1:8" s="66" customFormat="1">
      <c r="A12605" s="16"/>
      <c r="B12605" s="70"/>
      <c r="C12605" s="71"/>
      <c r="D12605" s="70"/>
      <c r="E12605" s="70"/>
      <c r="H12605" s="72"/>
    </row>
    <row r="12606" spans="1:8" s="66" customFormat="1">
      <c r="A12606" s="16"/>
      <c r="B12606" s="70"/>
      <c r="C12606" s="71"/>
      <c r="D12606" s="70"/>
      <c r="E12606" s="70"/>
      <c r="H12606" s="72"/>
    </row>
    <row r="12607" spans="1:8" s="66" customFormat="1">
      <c r="A12607" s="16"/>
      <c r="B12607" s="70"/>
      <c r="C12607" s="71"/>
      <c r="D12607" s="70"/>
      <c r="E12607" s="70"/>
      <c r="H12607" s="72"/>
    </row>
    <row r="12608" spans="1:8" s="66" customFormat="1">
      <c r="A12608" s="16"/>
      <c r="B12608" s="70"/>
      <c r="C12608" s="71"/>
      <c r="D12608" s="70"/>
      <c r="E12608" s="70"/>
      <c r="H12608" s="72"/>
    </row>
    <row r="12609" spans="1:8" s="66" customFormat="1">
      <c r="A12609" s="16"/>
      <c r="B12609" s="70"/>
      <c r="C12609" s="71"/>
      <c r="D12609" s="70"/>
      <c r="E12609" s="70"/>
      <c r="H12609" s="72"/>
    </row>
    <row r="12610" spans="1:8" s="66" customFormat="1">
      <c r="A12610" s="16"/>
      <c r="B12610" s="70"/>
      <c r="C12610" s="71"/>
      <c r="D12610" s="70"/>
      <c r="E12610" s="70"/>
      <c r="H12610" s="72"/>
    </row>
    <row r="12611" spans="1:8" s="66" customFormat="1">
      <c r="A12611" s="16"/>
      <c r="B12611" s="70"/>
      <c r="C12611" s="71"/>
      <c r="D12611" s="70"/>
      <c r="E12611" s="70"/>
      <c r="H12611" s="72"/>
    </row>
    <row r="12612" spans="1:8" s="66" customFormat="1">
      <c r="A12612" s="16"/>
      <c r="B12612" s="70"/>
      <c r="C12612" s="71"/>
      <c r="D12612" s="70"/>
      <c r="E12612" s="70"/>
      <c r="H12612" s="72"/>
    </row>
    <row r="12613" spans="1:8" s="66" customFormat="1">
      <c r="A12613" s="16"/>
      <c r="B12613" s="70"/>
      <c r="C12613" s="71"/>
      <c r="D12613" s="70"/>
      <c r="E12613" s="70"/>
      <c r="H12613" s="72"/>
    </row>
    <row r="12614" spans="1:8" s="66" customFormat="1">
      <c r="A12614" s="16"/>
      <c r="B12614" s="70"/>
      <c r="C12614" s="71"/>
      <c r="D12614" s="70"/>
      <c r="E12614" s="70"/>
      <c r="H12614" s="72"/>
    </row>
    <row r="12615" spans="1:8" s="66" customFormat="1">
      <c r="A12615" s="16"/>
      <c r="B12615" s="70"/>
      <c r="C12615" s="71"/>
      <c r="D12615" s="70"/>
      <c r="E12615" s="70"/>
      <c r="H12615" s="72"/>
    </row>
    <row r="12616" spans="1:8" s="66" customFormat="1">
      <c r="A12616" s="16"/>
      <c r="B12616" s="70"/>
      <c r="C12616" s="71"/>
      <c r="D12616" s="70"/>
      <c r="E12616" s="70"/>
      <c r="H12616" s="72"/>
    </row>
    <row r="12617" spans="1:8" s="66" customFormat="1">
      <c r="A12617" s="16"/>
      <c r="B12617" s="70"/>
      <c r="C12617" s="71"/>
      <c r="D12617" s="70"/>
      <c r="E12617" s="70"/>
      <c r="H12617" s="72"/>
    </row>
    <row r="12618" spans="1:8" s="66" customFormat="1">
      <c r="A12618" s="16"/>
      <c r="B12618" s="70"/>
      <c r="C12618" s="71"/>
      <c r="D12618" s="70"/>
      <c r="E12618" s="70"/>
      <c r="H12618" s="72"/>
    </row>
    <row r="12619" spans="1:8" s="66" customFormat="1">
      <c r="A12619" s="16"/>
      <c r="B12619" s="70"/>
      <c r="C12619" s="71"/>
      <c r="D12619" s="70"/>
      <c r="E12619" s="70"/>
      <c r="H12619" s="72"/>
    </row>
    <row r="12620" spans="1:8" s="66" customFormat="1">
      <c r="A12620" s="16"/>
      <c r="B12620" s="70"/>
      <c r="C12620" s="71"/>
      <c r="D12620" s="70"/>
      <c r="E12620" s="70"/>
      <c r="H12620" s="72"/>
    </row>
    <row r="12621" spans="1:8" s="66" customFormat="1">
      <c r="A12621" s="16"/>
      <c r="B12621" s="70"/>
      <c r="C12621" s="71"/>
      <c r="D12621" s="70"/>
      <c r="E12621" s="70"/>
      <c r="H12621" s="72"/>
    </row>
    <row r="12622" spans="1:8" s="66" customFormat="1">
      <c r="A12622" s="16"/>
      <c r="B12622" s="70"/>
      <c r="C12622" s="71"/>
      <c r="D12622" s="70"/>
      <c r="E12622" s="70"/>
      <c r="H12622" s="72"/>
    </row>
    <row r="12623" spans="1:8" s="66" customFormat="1">
      <c r="A12623" s="16"/>
      <c r="B12623" s="70"/>
      <c r="C12623" s="71"/>
      <c r="D12623" s="70"/>
      <c r="E12623" s="70"/>
      <c r="H12623" s="72"/>
    </row>
    <row r="12624" spans="1:8" s="66" customFormat="1">
      <c r="A12624" s="16"/>
      <c r="B12624" s="70"/>
      <c r="C12624" s="71"/>
      <c r="D12624" s="70"/>
      <c r="E12624" s="70"/>
      <c r="H12624" s="72"/>
    </row>
    <row r="12625" spans="1:8" s="66" customFormat="1">
      <c r="A12625" s="16"/>
      <c r="B12625" s="70"/>
      <c r="C12625" s="71"/>
      <c r="D12625" s="70"/>
      <c r="E12625" s="70"/>
      <c r="H12625" s="72"/>
    </row>
    <row r="12626" spans="1:8" s="66" customFormat="1">
      <c r="A12626" s="16"/>
      <c r="B12626" s="70"/>
      <c r="C12626" s="71"/>
      <c r="D12626" s="70"/>
      <c r="E12626" s="70"/>
      <c r="H12626" s="72"/>
    </row>
    <row r="12627" spans="1:8" s="66" customFormat="1">
      <c r="A12627" s="16"/>
      <c r="B12627" s="70"/>
      <c r="C12627" s="71"/>
      <c r="D12627" s="70"/>
      <c r="E12627" s="70"/>
      <c r="H12627" s="72"/>
    </row>
    <row r="12628" spans="1:8" s="66" customFormat="1">
      <c r="A12628" s="16"/>
      <c r="B12628" s="70"/>
      <c r="C12628" s="71"/>
      <c r="D12628" s="70"/>
      <c r="E12628" s="70"/>
      <c r="H12628" s="72"/>
    </row>
    <row r="12629" spans="1:8" s="66" customFormat="1">
      <c r="A12629" s="16"/>
      <c r="B12629" s="70"/>
      <c r="C12629" s="71"/>
      <c r="D12629" s="70"/>
      <c r="E12629" s="70"/>
      <c r="H12629" s="72"/>
    </row>
    <row r="12630" spans="1:8" s="66" customFormat="1">
      <c r="A12630" s="16"/>
      <c r="B12630" s="70"/>
      <c r="C12630" s="71"/>
      <c r="D12630" s="70"/>
      <c r="E12630" s="70"/>
      <c r="H12630" s="72"/>
    </row>
    <row r="12631" spans="1:8" s="66" customFormat="1">
      <c r="A12631" s="16"/>
      <c r="B12631" s="70"/>
      <c r="C12631" s="71"/>
      <c r="D12631" s="70"/>
      <c r="E12631" s="70"/>
      <c r="H12631" s="72"/>
    </row>
    <row r="12632" spans="1:8" s="66" customFormat="1">
      <c r="A12632" s="16"/>
      <c r="B12632" s="70"/>
      <c r="C12632" s="71"/>
      <c r="D12632" s="70"/>
      <c r="E12632" s="70"/>
      <c r="H12632" s="72"/>
    </row>
    <row r="12633" spans="1:8" s="66" customFormat="1">
      <c r="A12633" s="16"/>
      <c r="B12633" s="70"/>
      <c r="C12633" s="71"/>
      <c r="D12633" s="70"/>
      <c r="E12633" s="70"/>
      <c r="H12633" s="72"/>
    </row>
    <row r="12634" spans="1:8" s="66" customFormat="1">
      <c r="A12634" s="16"/>
      <c r="B12634" s="70"/>
      <c r="C12634" s="71"/>
      <c r="D12634" s="70"/>
      <c r="E12634" s="70"/>
      <c r="H12634" s="72"/>
    </row>
    <row r="12635" spans="1:8" s="66" customFormat="1">
      <c r="A12635" s="16"/>
      <c r="B12635" s="70"/>
      <c r="C12635" s="71"/>
      <c r="D12635" s="70"/>
      <c r="E12635" s="70"/>
      <c r="H12635" s="72"/>
    </row>
    <row r="12636" spans="1:8" s="66" customFormat="1">
      <c r="A12636" s="16"/>
      <c r="B12636" s="70"/>
      <c r="C12636" s="71"/>
      <c r="D12636" s="70"/>
      <c r="E12636" s="70"/>
      <c r="H12636" s="72"/>
    </row>
    <row r="12637" spans="1:8" s="66" customFormat="1">
      <c r="A12637" s="16"/>
      <c r="B12637" s="70"/>
      <c r="C12637" s="71"/>
      <c r="D12637" s="70"/>
      <c r="E12637" s="70"/>
      <c r="H12637" s="72"/>
    </row>
    <row r="12638" spans="1:8" s="66" customFormat="1">
      <c r="A12638" s="16"/>
      <c r="B12638" s="70"/>
      <c r="C12638" s="71"/>
      <c r="D12638" s="70"/>
      <c r="E12638" s="70"/>
      <c r="H12638" s="72"/>
    </row>
    <row r="12639" spans="1:8" s="66" customFormat="1">
      <c r="A12639" s="16"/>
      <c r="B12639" s="70"/>
      <c r="C12639" s="71"/>
      <c r="D12639" s="70"/>
      <c r="E12639" s="70"/>
      <c r="H12639" s="72"/>
    </row>
    <row r="12640" spans="1:8" s="66" customFormat="1">
      <c r="A12640" s="16"/>
      <c r="B12640" s="70"/>
      <c r="C12640" s="71"/>
      <c r="D12640" s="70"/>
      <c r="E12640" s="70"/>
      <c r="H12640" s="72"/>
    </row>
    <row r="12641" spans="1:8" s="66" customFormat="1">
      <c r="A12641" s="16"/>
      <c r="B12641" s="70"/>
      <c r="C12641" s="71"/>
      <c r="D12641" s="70"/>
      <c r="E12641" s="70"/>
      <c r="H12641" s="72"/>
    </row>
    <row r="12642" spans="1:8" s="66" customFormat="1">
      <c r="A12642" s="16"/>
      <c r="B12642" s="70"/>
      <c r="C12642" s="71"/>
      <c r="D12642" s="70"/>
      <c r="E12642" s="70"/>
      <c r="H12642" s="72"/>
    </row>
    <row r="12643" spans="1:8" s="66" customFormat="1">
      <c r="A12643" s="16"/>
      <c r="B12643" s="70"/>
      <c r="C12643" s="71"/>
      <c r="D12643" s="70"/>
      <c r="E12643" s="70"/>
      <c r="H12643" s="72"/>
    </row>
    <row r="12644" spans="1:8" s="66" customFormat="1">
      <c r="A12644" s="16"/>
      <c r="B12644" s="70"/>
      <c r="C12644" s="71"/>
      <c r="D12644" s="70"/>
      <c r="E12644" s="70"/>
      <c r="H12644" s="72"/>
    </row>
    <row r="12645" spans="1:8" s="66" customFormat="1">
      <c r="A12645" s="16"/>
      <c r="B12645" s="70"/>
      <c r="C12645" s="71"/>
      <c r="D12645" s="70"/>
      <c r="E12645" s="70"/>
      <c r="H12645" s="72"/>
    </row>
    <row r="12646" spans="1:8" s="66" customFormat="1">
      <c r="A12646" s="16"/>
      <c r="B12646" s="70"/>
      <c r="C12646" s="71"/>
      <c r="D12646" s="70"/>
      <c r="E12646" s="70"/>
      <c r="H12646" s="72"/>
    </row>
    <row r="12647" spans="1:8" s="66" customFormat="1">
      <c r="A12647" s="16"/>
      <c r="B12647" s="70"/>
      <c r="C12647" s="71"/>
      <c r="D12647" s="70"/>
      <c r="E12647" s="70"/>
      <c r="H12647" s="72"/>
    </row>
    <row r="12648" spans="1:8" s="66" customFormat="1">
      <c r="A12648" s="16"/>
      <c r="B12648" s="70"/>
      <c r="C12648" s="71"/>
      <c r="D12648" s="70"/>
      <c r="E12648" s="70"/>
      <c r="H12648" s="72"/>
    </row>
    <row r="12649" spans="1:8" s="66" customFormat="1">
      <c r="A12649" s="16"/>
      <c r="B12649" s="70"/>
      <c r="C12649" s="71"/>
      <c r="D12649" s="70"/>
      <c r="E12649" s="70"/>
      <c r="H12649" s="72"/>
    </row>
    <row r="12650" spans="1:8" s="66" customFormat="1">
      <c r="A12650" s="16"/>
      <c r="B12650" s="70"/>
      <c r="C12650" s="71"/>
      <c r="D12650" s="70"/>
      <c r="E12650" s="70"/>
      <c r="H12650" s="72"/>
    </row>
    <row r="12651" spans="1:8" s="66" customFormat="1">
      <c r="A12651" s="16"/>
      <c r="B12651" s="70"/>
      <c r="C12651" s="71"/>
      <c r="D12651" s="70"/>
      <c r="E12651" s="70"/>
      <c r="H12651" s="72"/>
    </row>
    <row r="12652" spans="1:8" s="66" customFormat="1">
      <c r="A12652" s="16"/>
      <c r="B12652" s="70"/>
      <c r="C12652" s="71"/>
      <c r="D12652" s="70"/>
      <c r="E12652" s="70"/>
      <c r="H12652" s="72"/>
    </row>
    <row r="12653" spans="1:8" s="66" customFormat="1">
      <c r="A12653" s="16"/>
      <c r="B12653" s="70"/>
      <c r="C12653" s="71"/>
      <c r="D12653" s="70"/>
      <c r="E12653" s="70"/>
      <c r="H12653" s="72"/>
    </row>
    <row r="12654" spans="1:8" s="66" customFormat="1">
      <c r="A12654" s="16"/>
      <c r="B12654" s="70"/>
      <c r="C12654" s="71"/>
      <c r="D12654" s="70"/>
      <c r="E12654" s="70"/>
      <c r="H12654" s="72"/>
    </row>
    <row r="12655" spans="1:8" s="66" customFormat="1">
      <c r="A12655" s="16"/>
      <c r="B12655" s="70"/>
      <c r="C12655" s="71"/>
      <c r="D12655" s="70"/>
      <c r="E12655" s="70"/>
      <c r="H12655" s="72"/>
    </row>
    <row r="12656" spans="1:8" s="66" customFormat="1">
      <c r="A12656" s="16"/>
      <c r="B12656" s="70"/>
      <c r="C12656" s="71"/>
      <c r="D12656" s="70"/>
      <c r="E12656" s="70"/>
      <c r="H12656" s="72"/>
    </row>
    <row r="12657" spans="1:8" s="66" customFormat="1">
      <c r="A12657" s="16"/>
      <c r="B12657" s="70"/>
      <c r="C12657" s="71"/>
      <c r="D12657" s="70"/>
      <c r="E12657" s="70"/>
      <c r="H12657" s="72"/>
    </row>
    <row r="12658" spans="1:8" s="66" customFormat="1">
      <c r="A12658" s="16"/>
      <c r="B12658" s="70"/>
      <c r="C12658" s="71"/>
      <c r="D12658" s="70"/>
      <c r="E12658" s="70"/>
      <c r="H12658" s="72"/>
    </row>
    <row r="12659" spans="1:8" s="66" customFormat="1">
      <c r="A12659" s="16"/>
      <c r="B12659" s="70"/>
      <c r="C12659" s="71"/>
      <c r="D12659" s="70"/>
      <c r="E12659" s="70"/>
      <c r="H12659" s="72"/>
    </row>
    <row r="12660" spans="1:8" s="66" customFormat="1">
      <c r="A12660" s="16"/>
      <c r="B12660" s="70"/>
      <c r="C12660" s="71"/>
      <c r="D12660" s="70"/>
      <c r="E12660" s="70"/>
      <c r="H12660" s="72"/>
    </row>
    <row r="12661" spans="1:8" s="66" customFormat="1">
      <c r="A12661" s="16"/>
      <c r="B12661" s="70"/>
      <c r="C12661" s="71"/>
      <c r="D12661" s="70"/>
      <c r="E12661" s="70"/>
      <c r="H12661" s="72"/>
    </row>
    <row r="12662" spans="1:8" s="66" customFormat="1">
      <c r="A12662" s="16"/>
      <c r="B12662" s="70"/>
      <c r="C12662" s="71"/>
      <c r="D12662" s="70"/>
      <c r="E12662" s="70"/>
      <c r="H12662" s="72"/>
    </row>
    <row r="12663" spans="1:8" s="66" customFormat="1">
      <c r="A12663" s="16"/>
      <c r="B12663" s="70"/>
      <c r="C12663" s="71"/>
      <c r="D12663" s="70"/>
      <c r="E12663" s="70"/>
      <c r="H12663" s="72"/>
    </row>
    <row r="12664" spans="1:8" s="66" customFormat="1">
      <c r="A12664" s="16"/>
      <c r="B12664" s="70"/>
      <c r="C12664" s="71"/>
      <c r="D12664" s="70"/>
      <c r="E12664" s="70"/>
      <c r="H12664" s="72"/>
    </row>
    <row r="12665" spans="1:8" s="66" customFormat="1">
      <c r="A12665" s="16"/>
      <c r="B12665" s="70"/>
      <c r="C12665" s="71"/>
      <c r="D12665" s="70"/>
      <c r="E12665" s="70"/>
      <c r="H12665" s="72"/>
    </row>
    <row r="12666" spans="1:8" s="66" customFormat="1">
      <c r="A12666" s="16"/>
      <c r="B12666" s="70"/>
      <c r="C12666" s="71"/>
      <c r="D12666" s="70"/>
      <c r="E12666" s="70"/>
      <c r="H12666" s="72"/>
    </row>
    <row r="12667" spans="1:8" s="66" customFormat="1">
      <c r="A12667" s="16"/>
      <c r="B12667" s="70"/>
      <c r="C12667" s="71"/>
      <c r="D12667" s="70"/>
      <c r="E12667" s="70"/>
      <c r="H12667" s="72"/>
    </row>
    <row r="12668" spans="1:8" s="66" customFormat="1">
      <c r="A12668" s="16"/>
      <c r="B12668" s="70"/>
      <c r="C12668" s="71"/>
      <c r="D12668" s="70"/>
      <c r="E12668" s="70"/>
      <c r="H12668" s="72"/>
    </row>
    <row r="12669" spans="1:8" s="66" customFormat="1">
      <c r="A12669" s="16"/>
      <c r="B12669" s="70"/>
      <c r="C12669" s="71"/>
      <c r="D12669" s="70"/>
      <c r="E12669" s="70"/>
      <c r="H12669" s="72"/>
    </row>
    <row r="12670" spans="1:8" s="66" customFormat="1">
      <c r="A12670" s="16"/>
      <c r="B12670" s="70"/>
      <c r="C12670" s="71"/>
      <c r="D12670" s="70"/>
      <c r="E12670" s="70"/>
      <c r="H12670" s="72"/>
    </row>
    <row r="12671" spans="1:8" s="66" customFormat="1">
      <c r="A12671" s="16"/>
      <c r="B12671" s="70"/>
      <c r="C12671" s="71"/>
      <c r="D12671" s="70"/>
      <c r="E12671" s="70"/>
      <c r="H12671" s="72"/>
    </row>
    <row r="12672" spans="1:8" s="66" customFormat="1">
      <c r="A12672" s="16"/>
      <c r="B12672" s="70"/>
      <c r="C12672" s="71"/>
      <c r="D12672" s="70"/>
      <c r="E12672" s="70"/>
      <c r="H12672" s="72"/>
    </row>
    <row r="12673" spans="1:8" s="66" customFormat="1">
      <c r="A12673" s="16"/>
      <c r="B12673" s="70"/>
      <c r="C12673" s="71"/>
      <c r="D12673" s="70"/>
      <c r="E12673" s="70"/>
      <c r="H12673" s="72"/>
    </row>
    <row r="12674" spans="1:8" s="66" customFormat="1">
      <c r="A12674" s="16"/>
      <c r="B12674" s="70"/>
      <c r="C12674" s="71"/>
      <c r="D12674" s="70"/>
      <c r="E12674" s="70"/>
      <c r="H12674" s="72"/>
    </row>
    <row r="12675" spans="1:8" s="66" customFormat="1">
      <c r="A12675" s="16"/>
      <c r="B12675" s="70"/>
      <c r="C12675" s="71"/>
      <c r="D12675" s="70"/>
      <c r="E12675" s="70"/>
      <c r="H12675" s="72"/>
    </row>
    <row r="12676" spans="1:8" s="66" customFormat="1">
      <c r="A12676" s="16"/>
      <c r="B12676" s="70"/>
      <c r="C12676" s="71"/>
      <c r="D12676" s="70"/>
      <c r="E12676" s="70"/>
      <c r="H12676" s="72"/>
    </row>
    <row r="12677" spans="1:8" s="66" customFormat="1">
      <c r="A12677" s="16"/>
      <c r="B12677" s="70"/>
      <c r="C12677" s="71"/>
      <c r="D12677" s="70"/>
      <c r="E12677" s="70"/>
      <c r="H12677" s="72"/>
    </row>
    <row r="12678" spans="1:8" s="66" customFormat="1">
      <c r="A12678" s="16"/>
      <c r="B12678" s="70"/>
      <c r="C12678" s="71"/>
      <c r="D12678" s="70"/>
      <c r="E12678" s="70"/>
      <c r="H12678" s="72"/>
    </row>
    <row r="12679" spans="1:8" s="66" customFormat="1">
      <c r="A12679" s="16"/>
      <c r="B12679" s="70"/>
      <c r="C12679" s="71"/>
      <c r="D12679" s="70"/>
      <c r="E12679" s="70"/>
      <c r="H12679" s="72"/>
    </row>
    <row r="12680" spans="1:8" s="66" customFormat="1">
      <c r="A12680" s="16"/>
      <c r="B12680" s="70"/>
      <c r="C12680" s="71"/>
      <c r="D12680" s="70"/>
      <c r="E12680" s="70"/>
      <c r="H12680" s="72"/>
    </row>
    <row r="12681" spans="1:8" s="66" customFormat="1">
      <c r="A12681" s="16"/>
      <c r="B12681" s="70"/>
      <c r="C12681" s="71"/>
      <c r="D12681" s="70"/>
      <c r="E12681" s="70"/>
      <c r="H12681" s="72"/>
    </row>
    <row r="12682" spans="1:8" s="66" customFormat="1">
      <c r="A12682" s="16"/>
      <c r="B12682" s="70"/>
      <c r="C12682" s="71"/>
      <c r="D12682" s="70"/>
      <c r="E12682" s="70"/>
      <c r="H12682" s="72"/>
    </row>
    <row r="12683" spans="1:8" s="66" customFormat="1">
      <c r="A12683" s="16"/>
      <c r="B12683" s="70"/>
      <c r="C12683" s="71"/>
      <c r="D12683" s="70"/>
      <c r="E12683" s="70"/>
      <c r="H12683" s="72"/>
    </row>
    <row r="12684" spans="1:8" s="66" customFormat="1">
      <c r="A12684" s="16"/>
      <c r="B12684" s="70"/>
      <c r="C12684" s="71"/>
      <c r="D12684" s="70"/>
      <c r="E12684" s="70"/>
      <c r="H12684" s="72"/>
    </row>
    <row r="12685" spans="1:8" s="66" customFormat="1">
      <c r="A12685" s="16"/>
      <c r="B12685" s="70"/>
      <c r="C12685" s="71"/>
      <c r="D12685" s="70"/>
      <c r="E12685" s="70"/>
      <c r="H12685" s="72"/>
    </row>
    <row r="12686" spans="1:8" s="66" customFormat="1">
      <c r="A12686" s="16"/>
      <c r="B12686" s="70"/>
      <c r="C12686" s="71"/>
      <c r="D12686" s="70"/>
      <c r="E12686" s="70"/>
      <c r="H12686" s="72"/>
    </row>
    <row r="12687" spans="1:8" s="66" customFormat="1">
      <c r="A12687" s="16"/>
      <c r="B12687" s="70"/>
      <c r="C12687" s="71"/>
      <c r="D12687" s="70"/>
      <c r="E12687" s="70"/>
      <c r="H12687" s="72"/>
    </row>
    <row r="12688" spans="1:8" s="66" customFormat="1">
      <c r="A12688" s="16"/>
      <c r="B12688" s="70"/>
      <c r="C12688" s="71"/>
      <c r="D12688" s="70"/>
      <c r="E12688" s="70"/>
      <c r="H12688" s="72"/>
    </row>
    <row r="12689" spans="1:8" s="66" customFormat="1">
      <c r="A12689" s="16"/>
      <c r="B12689" s="70"/>
      <c r="C12689" s="71"/>
      <c r="D12689" s="70"/>
      <c r="E12689" s="70"/>
      <c r="H12689" s="72"/>
    </row>
    <row r="12690" spans="1:8" s="66" customFormat="1">
      <c r="A12690" s="16"/>
      <c r="B12690" s="70"/>
      <c r="C12690" s="71"/>
      <c r="D12690" s="70"/>
      <c r="E12690" s="70"/>
      <c r="H12690" s="72"/>
    </row>
    <row r="12691" spans="1:8" s="66" customFormat="1">
      <c r="A12691" s="16"/>
      <c r="B12691" s="70"/>
      <c r="C12691" s="71"/>
      <c r="D12691" s="70"/>
      <c r="E12691" s="70"/>
      <c r="H12691" s="72"/>
    </row>
    <row r="12692" spans="1:8" s="66" customFormat="1">
      <c r="A12692" s="16"/>
      <c r="B12692" s="70"/>
      <c r="C12692" s="71"/>
      <c r="D12692" s="70"/>
      <c r="E12692" s="70"/>
      <c r="H12692" s="72"/>
    </row>
    <row r="12693" spans="1:8" s="66" customFormat="1">
      <c r="A12693" s="16"/>
      <c r="B12693" s="70"/>
      <c r="C12693" s="71"/>
      <c r="D12693" s="70"/>
      <c r="E12693" s="70"/>
      <c r="H12693" s="72"/>
    </row>
    <row r="12694" spans="1:8" s="66" customFormat="1">
      <c r="A12694" s="16"/>
      <c r="B12694" s="70"/>
      <c r="C12694" s="71"/>
      <c r="D12694" s="70"/>
      <c r="E12694" s="70"/>
      <c r="H12694" s="72"/>
    </row>
    <row r="12695" spans="1:8" s="66" customFormat="1">
      <c r="A12695" s="16"/>
      <c r="B12695" s="70"/>
      <c r="C12695" s="71"/>
      <c r="D12695" s="70"/>
      <c r="E12695" s="70"/>
      <c r="H12695" s="72"/>
    </row>
    <row r="12696" spans="1:8" s="66" customFormat="1">
      <c r="A12696" s="16"/>
      <c r="B12696" s="70"/>
      <c r="C12696" s="71"/>
      <c r="D12696" s="70"/>
      <c r="E12696" s="70"/>
      <c r="H12696" s="72"/>
    </row>
    <row r="12697" spans="1:8" s="66" customFormat="1">
      <c r="A12697" s="16"/>
      <c r="B12697" s="70"/>
      <c r="C12697" s="71"/>
      <c r="D12697" s="70"/>
      <c r="E12697" s="70"/>
      <c r="H12697" s="72"/>
    </row>
    <row r="12698" spans="1:8" s="66" customFormat="1">
      <c r="A12698" s="16"/>
      <c r="B12698" s="70"/>
      <c r="C12698" s="71"/>
      <c r="D12698" s="70"/>
      <c r="E12698" s="70"/>
      <c r="H12698" s="72"/>
    </row>
    <row r="12699" spans="1:8" s="66" customFormat="1">
      <c r="A12699" s="16"/>
      <c r="B12699" s="70"/>
      <c r="C12699" s="71"/>
      <c r="D12699" s="70"/>
      <c r="E12699" s="70"/>
      <c r="H12699" s="72"/>
    </row>
    <row r="12700" spans="1:8" s="66" customFormat="1">
      <c r="A12700" s="16"/>
      <c r="B12700" s="70"/>
      <c r="C12700" s="71"/>
      <c r="D12700" s="70"/>
      <c r="E12700" s="70"/>
      <c r="H12700" s="72"/>
    </row>
    <row r="12701" spans="1:8" s="66" customFormat="1">
      <c r="A12701" s="16"/>
      <c r="B12701" s="70"/>
      <c r="C12701" s="71"/>
      <c r="D12701" s="70"/>
      <c r="E12701" s="70"/>
      <c r="H12701" s="72"/>
    </row>
    <row r="12702" spans="1:8" s="66" customFormat="1">
      <c r="A12702" s="16"/>
      <c r="B12702" s="70"/>
      <c r="C12702" s="71"/>
      <c r="D12702" s="70"/>
      <c r="E12702" s="70"/>
      <c r="H12702" s="72"/>
    </row>
    <row r="12703" spans="1:8" s="66" customFormat="1">
      <c r="A12703" s="16"/>
      <c r="B12703" s="70"/>
      <c r="C12703" s="71"/>
      <c r="D12703" s="70"/>
      <c r="E12703" s="70"/>
      <c r="H12703" s="72"/>
    </row>
    <row r="12704" spans="1:8" s="66" customFormat="1">
      <c r="A12704" s="16"/>
      <c r="B12704" s="70"/>
      <c r="C12704" s="71"/>
      <c r="D12704" s="70"/>
      <c r="E12704" s="70"/>
      <c r="H12704" s="72"/>
    </row>
    <row r="12705" spans="1:8" s="66" customFormat="1">
      <c r="A12705" s="16"/>
      <c r="B12705" s="70"/>
      <c r="C12705" s="71"/>
      <c r="D12705" s="70"/>
      <c r="E12705" s="70"/>
      <c r="H12705" s="72"/>
    </row>
    <row r="12706" spans="1:8" s="66" customFormat="1">
      <c r="A12706" s="16"/>
      <c r="B12706" s="70"/>
      <c r="C12706" s="71"/>
      <c r="D12706" s="70"/>
      <c r="E12706" s="70"/>
      <c r="H12706" s="72"/>
    </row>
    <row r="12707" spans="1:8" s="66" customFormat="1">
      <c r="A12707" s="16"/>
      <c r="B12707" s="70"/>
      <c r="C12707" s="71"/>
      <c r="D12707" s="70"/>
      <c r="E12707" s="70"/>
      <c r="H12707" s="72"/>
    </row>
    <row r="12708" spans="1:8" s="66" customFormat="1">
      <c r="A12708" s="16"/>
      <c r="B12708" s="70"/>
      <c r="C12708" s="71"/>
      <c r="D12708" s="70"/>
      <c r="E12708" s="70"/>
      <c r="H12708" s="72"/>
    </row>
    <row r="12709" spans="1:8" s="66" customFormat="1">
      <c r="A12709" s="16"/>
      <c r="B12709" s="70"/>
      <c r="C12709" s="71"/>
      <c r="D12709" s="70"/>
      <c r="E12709" s="70"/>
      <c r="H12709" s="72"/>
    </row>
    <row r="12710" spans="1:8" s="66" customFormat="1">
      <c r="A12710" s="16"/>
      <c r="B12710" s="70"/>
      <c r="C12710" s="71"/>
      <c r="D12710" s="70"/>
      <c r="E12710" s="70"/>
      <c r="H12710" s="72"/>
    </row>
    <row r="12711" spans="1:8" s="66" customFormat="1">
      <c r="A12711" s="16"/>
      <c r="B12711" s="70"/>
      <c r="C12711" s="71"/>
      <c r="D12711" s="70"/>
      <c r="E12711" s="70"/>
      <c r="H12711" s="72"/>
    </row>
    <row r="12712" spans="1:8" s="66" customFormat="1">
      <c r="A12712" s="16"/>
      <c r="B12712" s="70"/>
      <c r="C12712" s="71"/>
      <c r="D12712" s="70"/>
      <c r="E12712" s="70"/>
      <c r="H12712" s="72"/>
    </row>
    <row r="12713" spans="1:8" s="66" customFormat="1">
      <c r="A12713" s="16"/>
      <c r="B12713" s="70"/>
      <c r="C12713" s="71"/>
      <c r="D12713" s="70"/>
      <c r="E12713" s="70"/>
      <c r="H12713" s="72"/>
    </row>
    <row r="12714" spans="1:8" s="66" customFormat="1">
      <c r="A12714" s="16"/>
      <c r="B12714" s="70"/>
      <c r="C12714" s="71"/>
      <c r="D12714" s="70"/>
      <c r="E12714" s="70"/>
      <c r="H12714" s="72"/>
    </row>
    <row r="12715" spans="1:8" s="66" customFormat="1">
      <c r="A12715" s="16"/>
      <c r="B12715" s="70"/>
      <c r="C12715" s="71"/>
      <c r="D12715" s="70"/>
      <c r="E12715" s="70"/>
      <c r="H12715" s="72"/>
    </row>
    <row r="12716" spans="1:8" s="66" customFormat="1">
      <c r="A12716" s="16"/>
      <c r="B12716" s="70"/>
      <c r="C12716" s="71"/>
      <c r="D12716" s="70"/>
      <c r="E12716" s="70"/>
      <c r="H12716" s="72"/>
    </row>
    <row r="12717" spans="1:8" s="66" customFormat="1">
      <c r="A12717" s="16"/>
      <c r="B12717" s="70"/>
      <c r="C12717" s="71"/>
      <c r="D12717" s="70"/>
      <c r="E12717" s="70"/>
      <c r="H12717" s="72"/>
    </row>
    <row r="12718" spans="1:8" s="66" customFormat="1">
      <c r="A12718" s="16"/>
      <c r="B12718" s="70"/>
      <c r="C12718" s="71"/>
      <c r="D12718" s="70"/>
      <c r="E12718" s="70"/>
      <c r="H12718" s="72"/>
    </row>
    <row r="12719" spans="1:8" s="66" customFormat="1">
      <c r="A12719" s="16"/>
      <c r="B12719" s="70"/>
      <c r="C12719" s="71"/>
      <c r="D12719" s="70"/>
      <c r="E12719" s="70"/>
      <c r="H12719" s="72"/>
    </row>
    <row r="12720" spans="1:8" s="66" customFormat="1">
      <c r="A12720" s="16"/>
      <c r="B12720" s="70"/>
      <c r="C12720" s="71"/>
      <c r="D12720" s="70"/>
      <c r="E12720" s="70"/>
      <c r="H12720" s="72"/>
    </row>
    <row r="12721" spans="1:8" s="66" customFormat="1">
      <c r="A12721" s="16"/>
      <c r="B12721" s="70"/>
      <c r="C12721" s="71"/>
      <c r="D12721" s="70"/>
      <c r="E12721" s="70"/>
      <c r="H12721" s="72"/>
    </row>
    <row r="12722" spans="1:8" s="66" customFormat="1">
      <c r="A12722" s="16"/>
      <c r="B12722" s="70"/>
      <c r="C12722" s="71"/>
      <c r="D12722" s="70"/>
      <c r="E12722" s="70"/>
      <c r="H12722" s="72"/>
    </row>
    <row r="12723" spans="1:8" s="66" customFormat="1">
      <c r="A12723" s="16"/>
      <c r="B12723" s="70"/>
      <c r="C12723" s="71"/>
      <c r="D12723" s="70"/>
      <c r="E12723" s="70"/>
      <c r="H12723" s="72"/>
    </row>
    <row r="12724" spans="1:8" s="66" customFormat="1">
      <c r="A12724" s="16"/>
      <c r="B12724" s="70"/>
      <c r="C12724" s="71"/>
      <c r="D12724" s="70"/>
      <c r="E12724" s="70"/>
      <c r="H12724" s="72"/>
    </row>
    <row r="12725" spans="1:8" s="66" customFormat="1">
      <c r="A12725" s="16"/>
      <c r="B12725" s="70"/>
      <c r="C12725" s="71"/>
      <c r="D12725" s="70"/>
      <c r="E12725" s="70"/>
      <c r="H12725" s="72"/>
    </row>
    <row r="12726" spans="1:8" s="66" customFormat="1">
      <c r="A12726" s="16"/>
      <c r="B12726" s="70"/>
      <c r="C12726" s="71"/>
      <c r="D12726" s="70"/>
      <c r="E12726" s="70"/>
      <c r="H12726" s="72"/>
    </row>
    <row r="12727" spans="1:8" s="66" customFormat="1">
      <c r="A12727" s="16"/>
      <c r="B12727" s="70"/>
      <c r="C12727" s="71"/>
      <c r="D12727" s="70"/>
      <c r="E12727" s="70"/>
      <c r="H12727" s="72"/>
    </row>
    <row r="12728" spans="1:8" s="66" customFormat="1">
      <c r="A12728" s="16"/>
      <c r="B12728" s="70"/>
      <c r="C12728" s="71"/>
      <c r="D12728" s="70"/>
      <c r="E12728" s="70"/>
      <c r="H12728" s="72"/>
    </row>
    <row r="12729" spans="1:8" s="66" customFormat="1">
      <c r="A12729" s="16"/>
      <c r="B12729" s="70"/>
      <c r="C12729" s="71"/>
      <c r="D12729" s="70"/>
      <c r="E12729" s="70"/>
      <c r="H12729" s="72"/>
    </row>
    <row r="12730" spans="1:8" s="66" customFormat="1">
      <c r="A12730" s="16"/>
      <c r="B12730" s="70"/>
      <c r="C12730" s="71"/>
      <c r="D12730" s="70"/>
      <c r="E12730" s="70"/>
      <c r="H12730" s="72"/>
    </row>
    <row r="12731" spans="1:8" s="66" customFormat="1">
      <c r="A12731" s="16"/>
      <c r="B12731" s="70"/>
      <c r="C12731" s="71"/>
      <c r="D12731" s="70"/>
      <c r="E12731" s="70"/>
      <c r="H12731" s="72"/>
    </row>
    <row r="12732" spans="1:8" s="66" customFormat="1">
      <c r="A12732" s="16"/>
      <c r="B12732" s="70"/>
      <c r="C12732" s="71"/>
      <c r="D12732" s="70"/>
      <c r="E12732" s="70"/>
      <c r="H12732" s="72"/>
    </row>
    <row r="12733" spans="1:8" s="66" customFormat="1">
      <c r="A12733" s="16"/>
      <c r="B12733" s="70"/>
      <c r="C12733" s="71"/>
      <c r="D12733" s="70"/>
      <c r="E12733" s="70"/>
      <c r="H12733" s="72"/>
    </row>
    <row r="12734" spans="1:8" s="66" customFormat="1">
      <c r="A12734" s="16"/>
      <c r="B12734" s="70"/>
      <c r="C12734" s="71"/>
      <c r="D12734" s="70"/>
      <c r="E12734" s="70"/>
      <c r="H12734" s="72"/>
    </row>
    <row r="12735" spans="1:8" s="66" customFormat="1">
      <c r="A12735" s="16"/>
      <c r="B12735" s="70"/>
      <c r="C12735" s="71"/>
      <c r="D12735" s="70"/>
      <c r="E12735" s="70"/>
      <c r="H12735" s="72"/>
    </row>
    <row r="12736" spans="1:8" s="66" customFormat="1">
      <c r="A12736" s="16"/>
      <c r="B12736" s="70"/>
      <c r="C12736" s="71"/>
      <c r="D12736" s="70"/>
      <c r="E12736" s="70"/>
      <c r="H12736" s="72"/>
    </row>
    <row r="12737" spans="1:8" s="66" customFormat="1">
      <c r="A12737" s="16"/>
      <c r="B12737" s="70"/>
      <c r="C12737" s="71"/>
      <c r="D12737" s="70"/>
      <c r="E12737" s="70"/>
      <c r="H12737" s="72"/>
    </row>
    <row r="12738" spans="1:8" s="66" customFormat="1">
      <c r="A12738" s="16"/>
      <c r="B12738" s="70"/>
      <c r="C12738" s="71"/>
      <c r="D12738" s="70"/>
      <c r="E12738" s="70"/>
      <c r="H12738" s="72"/>
    </row>
    <row r="12739" spans="1:8" s="66" customFormat="1">
      <c r="A12739" s="16"/>
      <c r="B12739" s="70"/>
      <c r="C12739" s="71"/>
      <c r="D12739" s="70"/>
      <c r="E12739" s="70"/>
      <c r="H12739" s="72"/>
    </row>
    <row r="12740" spans="1:8" s="66" customFormat="1">
      <c r="A12740" s="16"/>
      <c r="B12740" s="70"/>
      <c r="C12740" s="71"/>
      <c r="D12740" s="70"/>
      <c r="E12740" s="70"/>
      <c r="H12740" s="72"/>
    </row>
    <row r="12741" spans="1:8" s="66" customFormat="1">
      <c r="A12741" s="16"/>
      <c r="B12741" s="70"/>
      <c r="C12741" s="71"/>
      <c r="D12741" s="70"/>
      <c r="E12741" s="70"/>
      <c r="H12741" s="72"/>
    </row>
    <row r="12742" spans="1:8" s="66" customFormat="1">
      <c r="A12742" s="16"/>
      <c r="B12742" s="70"/>
      <c r="C12742" s="71"/>
      <c r="D12742" s="70"/>
      <c r="E12742" s="70"/>
      <c r="H12742" s="72"/>
    </row>
    <row r="12743" spans="1:8" s="66" customFormat="1">
      <c r="A12743" s="16"/>
      <c r="B12743" s="70"/>
      <c r="C12743" s="71"/>
      <c r="D12743" s="70"/>
      <c r="E12743" s="70"/>
      <c r="H12743" s="72"/>
    </row>
    <row r="12744" spans="1:8" s="66" customFormat="1">
      <c r="A12744" s="16"/>
      <c r="B12744" s="70"/>
      <c r="C12744" s="71"/>
      <c r="D12744" s="70"/>
      <c r="E12744" s="70"/>
      <c r="H12744" s="72"/>
    </row>
    <row r="12745" spans="1:8" s="66" customFormat="1">
      <c r="A12745" s="16"/>
      <c r="B12745" s="70"/>
      <c r="C12745" s="71"/>
      <c r="D12745" s="70"/>
      <c r="E12745" s="70"/>
      <c r="H12745" s="72"/>
    </row>
    <row r="12746" spans="1:8" s="66" customFormat="1">
      <c r="A12746" s="16"/>
      <c r="B12746" s="70"/>
      <c r="C12746" s="71"/>
      <c r="D12746" s="70"/>
      <c r="E12746" s="70"/>
      <c r="H12746" s="72"/>
    </row>
    <row r="12747" spans="1:8" s="66" customFormat="1">
      <c r="A12747" s="16"/>
      <c r="B12747" s="70"/>
      <c r="C12747" s="71"/>
      <c r="D12747" s="70"/>
      <c r="E12747" s="70"/>
      <c r="H12747" s="72"/>
    </row>
    <row r="12748" spans="1:8" s="66" customFormat="1">
      <c r="A12748" s="16"/>
      <c r="B12748" s="70"/>
      <c r="C12748" s="71"/>
      <c r="D12748" s="70"/>
      <c r="E12748" s="70"/>
      <c r="H12748" s="72"/>
    </row>
    <row r="12749" spans="1:8" s="66" customFormat="1">
      <c r="A12749" s="16"/>
      <c r="B12749" s="70"/>
      <c r="C12749" s="71"/>
      <c r="D12749" s="70"/>
      <c r="E12749" s="70"/>
      <c r="H12749" s="72"/>
    </row>
    <row r="12750" spans="1:8" s="66" customFormat="1">
      <c r="A12750" s="16"/>
      <c r="B12750" s="70"/>
      <c r="C12750" s="71"/>
      <c r="D12750" s="70"/>
      <c r="E12750" s="70"/>
      <c r="H12750" s="72"/>
    </row>
    <row r="12751" spans="1:8" s="66" customFormat="1">
      <c r="A12751" s="16"/>
      <c r="B12751" s="70"/>
      <c r="C12751" s="71"/>
      <c r="D12751" s="70"/>
      <c r="E12751" s="70"/>
      <c r="H12751" s="72"/>
    </row>
    <row r="12752" spans="1:8" s="66" customFormat="1">
      <c r="A12752" s="16"/>
      <c r="B12752" s="70"/>
      <c r="C12752" s="71"/>
      <c r="D12752" s="70"/>
      <c r="E12752" s="70"/>
      <c r="H12752" s="72"/>
    </row>
    <row r="12753" spans="1:8" s="66" customFormat="1">
      <c r="A12753" s="16"/>
      <c r="B12753" s="70"/>
      <c r="C12753" s="71"/>
      <c r="D12753" s="70"/>
      <c r="E12753" s="70"/>
      <c r="H12753" s="72"/>
    </row>
    <row r="12754" spans="1:8" s="66" customFormat="1">
      <c r="A12754" s="16"/>
      <c r="B12754" s="70"/>
      <c r="C12754" s="71"/>
      <c r="D12754" s="70"/>
      <c r="E12754" s="70"/>
      <c r="H12754" s="72"/>
    </row>
    <row r="12755" spans="1:8" s="66" customFormat="1">
      <c r="A12755" s="16"/>
      <c r="B12755" s="70"/>
      <c r="C12755" s="71"/>
      <c r="D12755" s="70"/>
      <c r="E12755" s="70"/>
      <c r="H12755" s="72"/>
    </row>
    <row r="12756" spans="1:8" s="66" customFormat="1">
      <c r="A12756" s="16"/>
      <c r="B12756" s="70"/>
      <c r="C12756" s="71"/>
      <c r="D12756" s="70"/>
      <c r="E12756" s="70"/>
      <c r="H12756" s="72"/>
    </row>
    <row r="12757" spans="1:8" s="66" customFormat="1">
      <c r="A12757" s="16"/>
      <c r="B12757" s="70"/>
      <c r="C12757" s="71"/>
      <c r="D12757" s="70"/>
      <c r="E12757" s="70"/>
      <c r="H12757" s="72"/>
    </row>
    <row r="12758" spans="1:8" s="66" customFormat="1">
      <c r="A12758" s="16"/>
      <c r="B12758" s="70"/>
      <c r="C12758" s="71"/>
      <c r="D12758" s="70"/>
      <c r="E12758" s="70"/>
      <c r="H12758" s="72"/>
    </row>
    <row r="12759" spans="1:8" s="66" customFormat="1">
      <c r="A12759" s="16"/>
      <c r="B12759" s="70"/>
      <c r="C12759" s="71"/>
      <c r="D12759" s="70"/>
      <c r="E12759" s="70"/>
      <c r="H12759" s="72"/>
    </row>
    <row r="12760" spans="1:8" s="66" customFormat="1">
      <c r="A12760" s="16"/>
      <c r="B12760" s="70"/>
      <c r="C12760" s="71"/>
      <c r="D12760" s="70"/>
      <c r="E12760" s="70"/>
      <c r="H12760" s="72"/>
    </row>
    <row r="12761" spans="1:8" s="66" customFormat="1">
      <c r="A12761" s="16"/>
      <c r="B12761" s="70"/>
      <c r="C12761" s="71"/>
      <c r="D12761" s="70"/>
      <c r="E12761" s="70"/>
      <c r="H12761" s="72"/>
    </row>
    <row r="12762" spans="1:8" s="66" customFormat="1">
      <c r="A12762" s="16"/>
      <c r="B12762" s="70"/>
      <c r="C12762" s="71"/>
      <c r="D12762" s="70"/>
      <c r="E12762" s="70"/>
      <c r="H12762" s="72"/>
    </row>
    <row r="12763" spans="1:8" s="66" customFormat="1">
      <c r="A12763" s="16"/>
      <c r="B12763" s="70"/>
      <c r="C12763" s="71"/>
      <c r="D12763" s="70"/>
      <c r="E12763" s="70"/>
      <c r="H12763" s="72"/>
    </row>
    <row r="12764" spans="1:8" s="66" customFormat="1">
      <c r="A12764" s="16"/>
      <c r="B12764" s="70"/>
      <c r="C12764" s="71"/>
      <c r="D12764" s="70"/>
      <c r="E12764" s="70"/>
      <c r="H12764" s="72"/>
    </row>
    <row r="12765" spans="1:8" s="66" customFormat="1">
      <c r="A12765" s="16"/>
      <c r="B12765" s="70"/>
      <c r="C12765" s="71"/>
      <c r="D12765" s="70"/>
      <c r="E12765" s="70"/>
      <c r="H12765" s="72"/>
    </row>
    <row r="12766" spans="1:8" s="66" customFormat="1">
      <c r="A12766" s="16"/>
      <c r="B12766" s="70"/>
      <c r="C12766" s="71"/>
      <c r="D12766" s="70"/>
      <c r="E12766" s="70"/>
      <c r="H12766" s="72"/>
    </row>
    <row r="12767" spans="1:8" s="66" customFormat="1">
      <c r="A12767" s="16"/>
      <c r="B12767" s="70"/>
      <c r="C12767" s="71"/>
      <c r="D12767" s="70"/>
      <c r="E12767" s="70"/>
      <c r="H12767" s="72"/>
    </row>
    <row r="12768" spans="1:8" s="66" customFormat="1">
      <c r="A12768" s="16"/>
      <c r="B12768" s="70"/>
      <c r="C12768" s="71"/>
      <c r="D12768" s="70"/>
      <c r="E12768" s="70"/>
      <c r="H12768" s="72"/>
    </row>
    <row r="12769" spans="1:8" s="66" customFormat="1">
      <c r="A12769" s="16"/>
      <c r="B12769" s="70"/>
      <c r="C12769" s="71"/>
      <c r="D12769" s="70"/>
      <c r="E12769" s="70"/>
      <c r="H12769" s="72"/>
    </row>
    <row r="12770" spans="1:8" s="66" customFormat="1">
      <c r="A12770" s="16"/>
      <c r="B12770" s="70"/>
      <c r="C12770" s="71"/>
      <c r="D12770" s="70"/>
      <c r="E12770" s="70"/>
      <c r="H12770" s="72"/>
    </row>
    <row r="12771" spans="1:8" s="66" customFormat="1">
      <c r="A12771" s="16"/>
      <c r="B12771" s="70"/>
      <c r="C12771" s="71"/>
      <c r="D12771" s="70"/>
      <c r="E12771" s="70"/>
      <c r="H12771" s="72"/>
    </row>
    <row r="12772" spans="1:8" s="66" customFormat="1">
      <c r="A12772" s="16"/>
      <c r="B12772" s="70"/>
      <c r="C12772" s="71"/>
      <c r="D12772" s="70"/>
      <c r="E12772" s="70"/>
      <c r="H12772" s="72"/>
    </row>
    <row r="12773" spans="1:8" s="66" customFormat="1">
      <c r="A12773" s="16"/>
      <c r="B12773" s="70"/>
      <c r="C12773" s="71"/>
      <c r="D12773" s="70"/>
      <c r="E12773" s="70"/>
      <c r="H12773" s="72"/>
    </row>
    <row r="12774" spans="1:8" s="66" customFormat="1">
      <c r="A12774" s="16"/>
      <c r="B12774" s="70"/>
      <c r="C12774" s="71"/>
      <c r="D12774" s="70"/>
      <c r="E12774" s="70"/>
      <c r="H12774" s="72"/>
    </row>
    <row r="12775" spans="1:8" s="66" customFormat="1">
      <c r="A12775" s="16"/>
      <c r="B12775" s="70"/>
      <c r="C12775" s="71"/>
      <c r="D12775" s="70"/>
      <c r="E12775" s="70"/>
      <c r="H12775" s="72"/>
    </row>
    <row r="12776" spans="1:8" s="66" customFormat="1">
      <c r="A12776" s="16"/>
      <c r="B12776" s="70"/>
      <c r="C12776" s="71"/>
      <c r="D12776" s="70"/>
      <c r="E12776" s="70"/>
      <c r="H12776" s="72"/>
    </row>
    <row r="12777" spans="1:8" s="66" customFormat="1">
      <c r="A12777" s="16"/>
      <c r="B12777" s="70"/>
      <c r="C12777" s="71"/>
      <c r="D12777" s="70"/>
      <c r="E12777" s="70"/>
      <c r="H12777" s="72"/>
    </row>
    <row r="12778" spans="1:8" s="66" customFormat="1">
      <c r="A12778" s="16"/>
      <c r="B12778" s="70"/>
      <c r="C12778" s="71"/>
      <c r="D12778" s="70"/>
      <c r="E12778" s="70"/>
      <c r="H12778" s="72"/>
    </row>
    <row r="12779" spans="1:8" s="66" customFormat="1">
      <c r="A12779" s="16"/>
      <c r="B12779" s="70"/>
      <c r="C12779" s="71"/>
      <c r="D12779" s="70"/>
      <c r="E12779" s="70"/>
      <c r="H12779" s="72"/>
    </row>
    <row r="12780" spans="1:8" s="66" customFormat="1">
      <c r="A12780" s="16"/>
      <c r="B12780" s="70"/>
      <c r="C12780" s="71"/>
      <c r="D12780" s="70"/>
      <c r="E12780" s="70"/>
      <c r="H12780" s="72"/>
    </row>
    <row r="12781" spans="1:8" s="66" customFormat="1">
      <c r="A12781" s="16"/>
      <c r="B12781" s="70"/>
      <c r="C12781" s="71"/>
      <c r="D12781" s="70"/>
      <c r="E12781" s="70"/>
      <c r="H12781" s="72"/>
    </row>
    <row r="12782" spans="1:8" s="66" customFormat="1">
      <c r="A12782" s="16"/>
      <c r="B12782" s="70"/>
      <c r="C12782" s="71"/>
      <c r="D12782" s="70"/>
      <c r="E12782" s="70"/>
      <c r="H12782" s="72"/>
    </row>
    <row r="12783" spans="1:8" s="66" customFormat="1">
      <c r="A12783" s="16"/>
      <c r="B12783" s="70"/>
      <c r="C12783" s="71"/>
      <c r="D12783" s="70"/>
      <c r="E12783" s="70"/>
      <c r="H12783" s="72"/>
    </row>
    <row r="12784" spans="1:8" s="66" customFormat="1">
      <c r="A12784" s="16"/>
      <c r="B12784" s="70"/>
      <c r="C12784" s="71"/>
      <c r="D12784" s="70"/>
      <c r="E12784" s="70"/>
      <c r="H12784" s="72"/>
    </row>
    <row r="12785" spans="1:8" s="66" customFormat="1">
      <c r="A12785" s="16"/>
      <c r="B12785" s="70"/>
      <c r="C12785" s="71"/>
      <c r="D12785" s="70"/>
      <c r="E12785" s="70"/>
      <c r="H12785" s="72"/>
    </row>
    <row r="12786" spans="1:8" s="66" customFormat="1">
      <c r="A12786" s="16"/>
      <c r="B12786" s="70"/>
      <c r="C12786" s="71"/>
      <c r="D12786" s="70"/>
      <c r="E12786" s="70"/>
      <c r="H12786" s="72"/>
    </row>
    <row r="12787" spans="1:8" s="66" customFormat="1">
      <c r="A12787" s="16"/>
      <c r="B12787" s="70"/>
      <c r="C12787" s="71"/>
      <c r="D12787" s="70"/>
      <c r="E12787" s="70"/>
      <c r="H12787" s="72"/>
    </row>
    <row r="12788" spans="1:8" s="66" customFormat="1">
      <c r="A12788" s="16"/>
      <c r="B12788" s="70"/>
      <c r="C12788" s="71"/>
      <c r="D12788" s="70"/>
      <c r="E12788" s="70"/>
      <c r="H12788" s="72"/>
    </row>
    <row r="12789" spans="1:8" s="66" customFormat="1">
      <c r="A12789" s="16"/>
      <c r="B12789" s="70"/>
      <c r="C12789" s="71"/>
      <c r="D12789" s="70"/>
      <c r="E12789" s="70"/>
      <c r="H12789" s="72"/>
    </row>
    <row r="12790" spans="1:8" s="66" customFormat="1">
      <c r="A12790" s="16"/>
      <c r="B12790" s="70"/>
      <c r="C12790" s="71"/>
      <c r="D12790" s="70"/>
      <c r="E12790" s="70"/>
      <c r="H12790" s="72"/>
    </row>
    <row r="12791" spans="1:8" s="66" customFormat="1">
      <c r="A12791" s="16"/>
      <c r="B12791" s="70"/>
      <c r="C12791" s="71"/>
      <c r="D12791" s="70"/>
      <c r="E12791" s="70"/>
      <c r="H12791" s="72"/>
    </row>
    <row r="12792" spans="1:8" s="66" customFormat="1">
      <c r="A12792" s="16"/>
      <c r="B12792" s="70"/>
      <c r="C12792" s="71"/>
      <c r="D12792" s="70"/>
      <c r="E12792" s="70"/>
      <c r="H12792" s="72"/>
    </row>
    <row r="12793" spans="1:8" s="66" customFormat="1">
      <c r="A12793" s="16"/>
      <c r="B12793" s="70"/>
      <c r="C12793" s="71"/>
      <c r="D12793" s="70"/>
      <c r="E12793" s="70"/>
      <c r="H12793" s="72"/>
    </row>
    <row r="12794" spans="1:8" s="66" customFormat="1">
      <c r="A12794" s="16"/>
      <c r="B12794" s="70"/>
      <c r="C12794" s="71"/>
      <c r="D12794" s="70"/>
      <c r="E12794" s="70"/>
      <c r="H12794" s="72"/>
    </row>
    <row r="12795" spans="1:8" s="66" customFormat="1">
      <c r="A12795" s="16"/>
      <c r="B12795" s="70"/>
      <c r="C12795" s="71"/>
      <c r="D12795" s="70"/>
      <c r="E12795" s="70"/>
      <c r="H12795" s="72"/>
    </row>
    <row r="12796" spans="1:8" s="66" customFormat="1">
      <c r="A12796" s="16"/>
      <c r="B12796" s="70"/>
      <c r="C12796" s="71"/>
      <c r="D12796" s="70"/>
      <c r="E12796" s="70"/>
      <c r="H12796" s="72"/>
    </row>
    <row r="12797" spans="1:8" s="66" customFormat="1">
      <c r="A12797" s="16"/>
      <c r="B12797" s="70"/>
      <c r="C12797" s="71"/>
      <c r="D12797" s="70"/>
      <c r="E12797" s="70"/>
      <c r="H12797" s="72"/>
    </row>
    <row r="12798" spans="1:8" s="66" customFormat="1">
      <c r="A12798" s="16"/>
      <c r="B12798" s="70"/>
      <c r="C12798" s="71"/>
      <c r="D12798" s="70"/>
      <c r="E12798" s="70"/>
      <c r="H12798" s="72"/>
    </row>
    <row r="12799" spans="1:8" s="66" customFormat="1">
      <c r="A12799" s="16"/>
      <c r="B12799" s="70"/>
      <c r="C12799" s="71"/>
      <c r="D12799" s="70"/>
      <c r="E12799" s="70"/>
      <c r="H12799" s="72"/>
    </row>
    <row r="12800" spans="1:8" s="66" customFormat="1">
      <c r="A12800" s="16"/>
      <c r="B12800" s="70"/>
      <c r="C12800" s="71"/>
      <c r="D12800" s="70"/>
      <c r="E12800" s="70"/>
      <c r="H12800" s="72"/>
    </row>
    <row r="12801" spans="1:8" s="66" customFormat="1">
      <c r="A12801" s="16"/>
      <c r="B12801" s="70"/>
      <c r="C12801" s="71"/>
      <c r="D12801" s="70"/>
      <c r="E12801" s="70"/>
      <c r="H12801" s="72"/>
    </row>
    <row r="12802" spans="1:8" s="66" customFormat="1">
      <c r="A12802" s="16"/>
      <c r="B12802" s="70"/>
      <c r="C12802" s="71"/>
      <c r="D12802" s="70"/>
      <c r="E12802" s="70"/>
      <c r="H12802" s="72"/>
    </row>
    <row r="12803" spans="1:8" s="66" customFormat="1">
      <c r="A12803" s="16"/>
      <c r="B12803" s="70"/>
      <c r="C12803" s="71"/>
      <c r="D12803" s="70"/>
      <c r="E12803" s="70"/>
      <c r="H12803" s="72"/>
    </row>
    <row r="12804" spans="1:8" s="66" customFormat="1">
      <c r="A12804" s="16"/>
      <c r="B12804" s="70"/>
      <c r="C12804" s="71"/>
      <c r="D12804" s="70"/>
      <c r="E12804" s="70"/>
      <c r="H12804" s="72"/>
    </row>
    <row r="12805" spans="1:8" s="66" customFormat="1">
      <c r="A12805" s="16"/>
      <c r="B12805" s="70"/>
      <c r="C12805" s="71"/>
      <c r="D12805" s="70"/>
      <c r="E12805" s="70"/>
      <c r="H12805" s="72"/>
    </row>
    <row r="12806" spans="1:8" s="66" customFormat="1">
      <c r="A12806" s="16"/>
      <c r="B12806" s="70"/>
      <c r="C12806" s="71"/>
      <c r="D12806" s="70"/>
      <c r="E12806" s="70"/>
      <c r="H12806" s="72"/>
    </row>
    <row r="12807" spans="1:8" s="66" customFormat="1">
      <c r="A12807" s="16"/>
      <c r="B12807" s="70"/>
      <c r="C12807" s="71"/>
      <c r="D12807" s="70"/>
      <c r="E12807" s="70"/>
      <c r="H12807" s="72"/>
    </row>
    <row r="12808" spans="1:8" s="66" customFormat="1">
      <c r="A12808" s="16"/>
      <c r="B12808" s="70"/>
      <c r="C12808" s="71"/>
      <c r="D12808" s="70"/>
      <c r="E12808" s="70"/>
      <c r="H12808" s="72"/>
    </row>
    <row r="12809" spans="1:8" s="66" customFormat="1">
      <c r="A12809" s="16"/>
      <c r="B12809" s="70"/>
      <c r="C12809" s="71"/>
      <c r="D12809" s="70"/>
      <c r="E12809" s="70"/>
      <c r="H12809" s="72"/>
    </row>
    <row r="12810" spans="1:8" s="66" customFormat="1">
      <c r="A12810" s="16"/>
      <c r="B12810" s="70"/>
      <c r="C12810" s="71"/>
      <c r="D12810" s="70"/>
      <c r="E12810" s="70"/>
      <c r="H12810" s="72"/>
    </row>
    <row r="12811" spans="1:8" s="66" customFormat="1">
      <c r="A12811" s="16"/>
      <c r="B12811" s="70"/>
      <c r="C12811" s="71"/>
      <c r="D12811" s="70"/>
      <c r="E12811" s="70"/>
      <c r="H12811" s="72"/>
    </row>
    <row r="12812" spans="1:8" s="66" customFormat="1">
      <c r="A12812" s="16"/>
      <c r="B12812" s="70"/>
      <c r="C12812" s="71"/>
      <c r="D12812" s="70"/>
      <c r="E12812" s="70"/>
      <c r="H12812" s="72"/>
    </row>
    <row r="12813" spans="1:8" s="66" customFormat="1">
      <c r="A12813" s="16"/>
      <c r="B12813" s="70"/>
      <c r="C12813" s="71"/>
      <c r="D12813" s="70"/>
      <c r="E12813" s="70"/>
      <c r="H12813" s="72"/>
    </row>
    <row r="12814" spans="1:8" s="66" customFormat="1">
      <c r="A12814" s="16"/>
      <c r="B12814" s="70"/>
      <c r="C12814" s="71"/>
      <c r="D12814" s="70"/>
      <c r="E12814" s="70"/>
      <c r="H12814" s="72"/>
    </row>
    <row r="12815" spans="1:8" s="66" customFormat="1">
      <c r="A12815" s="16"/>
      <c r="B12815" s="70"/>
      <c r="C12815" s="71"/>
      <c r="D12815" s="70"/>
      <c r="E12815" s="70"/>
      <c r="H12815" s="72"/>
    </row>
    <row r="12816" spans="1:8" s="66" customFormat="1">
      <c r="A12816" s="16"/>
      <c r="B12816" s="70"/>
      <c r="C12816" s="71"/>
      <c r="D12816" s="70"/>
      <c r="E12816" s="70"/>
      <c r="H12816" s="72"/>
    </row>
    <row r="12817" spans="1:8" s="66" customFormat="1">
      <c r="A12817" s="16"/>
      <c r="B12817" s="70"/>
      <c r="C12817" s="71"/>
      <c r="D12817" s="70"/>
      <c r="E12817" s="70"/>
      <c r="H12817" s="72"/>
    </row>
    <row r="12818" spans="1:8" s="66" customFormat="1">
      <c r="A12818" s="16"/>
      <c r="B12818" s="70"/>
      <c r="C12818" s="71"/>
      <c r="D12818" s="70"/>
      <c r="E12818" s="70"/>
      <c r="H12818" s="72"/>
    </row>
    <row r="12819" spans="1:8" s="66" customFormat="1">
      <c r="A12819" s="16"/>
      <c r="B12819" s="70"/>
      <c r="C12819" s="71"/>
      <c r="D12819" s="70"/>
      <c r="E12819" s="70"/>
      <c r="H12819" s="72"/>
    </row>
    <row r="12820" spans="1:8" s="66" customFormat="1">
      <c r="A12820" s="16"/>
      <c r="B12820" s="70"/>
      <c r="C12820" s="71"/>
      <c r="D12820" s="70"/>
      <c r="E12820" s="70"/>
      <c r="H12820" s="72"/>
    </row>
    <row r="12821" spans="1:8" s="66" customFormat="1">
      <c r="A12821" s="16"/>
      <c r="B12821" s="70"/>
      <c r="C12821" s="71"/>
      <c r="D12821" s="70"/>
      <c r="E12821" s="70"/>
      <c r="H12821" s="72"/>
    </row>
    <row r="12822" spans="1:8" s="66" customFormat="1">
      <c r="A12822" s="16"/>
      <c r="B12822" s="70"/>
      <c r="C12822" s="71"/>
      <c r="D12822" s="70"/>
      <c r="E12822" s="70"/>
      <c r="H12822" s="72"/>
    </row>
    <row r="12823" spans="1:8" s="66" customFormat="1">
      <c r="A12823" s="16"/>
      <c r="B12823" s="70"/>
      <c r="C12823" s="71"/>
      <c r="D12823" s="70"/>
      <c r="E12823" s="70"/>
      <c r="H12823" s="72"/>
    </row>
    <row r="12824" spans="1:8" s="66" customFormat="1">
      <c r="A12824" s="16"/>
      <c r="B12824" s="70"/>
      <c r="C12824" s="71"/>
      <c r="D12824" s="70"/>
      <c r="E12824" s="70"/>
      <c r="H12824" s="72"/>
    </row>
    <row r="12825" spans="1:8" s="66" customFormat="1">
      <c r="A12825" s="16"/>
      <c r="B12825" s="70"/>
      <c r="C12825" s="71"/>
      <c r="D12825" s="70"/>
      <c r="E12825" s="70"/>
      <c r="H12825" s="72"/>
    </row>
    <row r="12826" spans="1:8" s="66" customFormat="1">
      <c r="A12826" s="16"/>
      <c r="B12826" s="70"/>
      <c r="C12826" s="71"/>
      <c r="D12826" s="70"/>
      <c r="E12826" s="70"/>
      <c r="H12826" s="72"/>
    </row>
    <row r="12827" spans="1:8" s="66" customFormat="1">
      <c r="A12827" s="16"/>
      <c r="B12827" s="70"/>
      <c r="C12827" s="71"/>
      <c r="D12827" s="70"/>
      <c r="E12827" s="70"/>
      <c r="H12827" s="72"/>
    </row>
    <row r="12828" spans="1:8" s="66" customFormat="1">
      <c r="A12828" s="16"/>
      <c r="B12828" s="70"/>
      <c r="C12828" s="71"/>
      <c r="D12828" s="70"/>
      <c r="E12828" s="70"/>
      <c r="H12828" s="72"/>
    </row>
    <row r="12829" spans="1:8" s="66" customFormat="1">
      <c r="A12829" s="16"/>
      <c r="B12829" s="70"/>
      <c r="C12829" s="71"/>
      <c r="D12829" s="70"/>
      <c r="E12829" s="70"/>
      <c r="H12829" s="72"/>
    </row>
    <row r="12830" spans="1:8" s="66" customFormat="1">
      <c r="A12830" s="16"/>
      <c r="B12830" s="70"/>
      <c r="C12830" s="71"/>
      <c r="D12830" s="70"/>
      <c r="E12830" s="70"/>
      <c r="H12830" s="72"/>
    </row>
    <row r="12831" spans="1:8" s="66" customFormat="1">
      <c r="A12831" s="16"/>
      <c r="B12831" s="70"/>
      <c r="C12831" s="71"/>
      <c r="D12831" s="70"/>
      <c r="E12831" s="70"/>
      <c r="H12831" s="72"/>
    </row>
    <row r="12832" spans="1:8" s="66" customFormat="1">
      <c r="A12832" s="16"/>
      <c r="B12832" s="70"/>
      <c r="C12832" s="71"/>
      <c r="D12832" s="70"/>
      <c r="E12832" s="70"/>
      <c r="H12832" s="72"/>
    </row>
    <row r="12833" spans="1:8" s="66" customFormat="1">
      <c r="A12833" s="16"/>
      <c r="B12833" s="70"/>
      <c r="C12833" s="71"/>
      <c r="D12833" s="70"/>
      <c r="E12833" s="70"/>
      <c r="H12833" s="72"/>
    </row>
    <row r="12834" spans="1:8" s="66" customFormat="1">
      <c r="A12834" s="16"/>
      <c r="B12834" s="70"/>
      <c r="C12834" s="71"/>
      <c r="D12834" s="70"/>
      <c r="E12834" s="70"/>
      <c r="H12834" s="72"/>
    </row>
    <row r="12835" spans="1:8" s="66" customFormat="1">
      <c r="A12835" s="16"/>
      <c r="B12835" s="70"/>
      <c r="C12835" s="71"/>
      <c r="D12835" s="70"/>
      <c r="E12835" s="70"/>
      <c r="H12835" s="72"/>
    </row>
    <row r="12836" spans="1:8" s="66" customFormat="1">
      <c r="A12836" s="16"/>
      <c r="B12836" s="70"/>
      <c r="C12836" s="71"/>
      <c r="D12836" s="70"/>
      <c r="E12836" s="70"/>
      <c r="H12836" s="72"/>
    </row>
    <row r="12837" spans="1:8" s="66" customFormat="1">
      <c r="A12837" s="16"/>
      <c r="B12837" s="70"/>
      <c r="C12837" s="71"/>
      <c r="D12837" s="70"/>
      <c r="E12837" s="70"/>
      <c r="H12837" s="72"/>
    </row>
    <row r="12838" spans="1:8" s="66" customFormat="1">
      <c r="A12838" s="16"/>
      <c r="B12838" s="70"/>
      <c r="C12838" s="71"/>
      <c r="D12838" s="70"/>
      <c r="E12838" s="70"/>
      <c r="H12838" s="72"/>
    </row>
    <row r="12839" spans="1:8" s="66" customFormat="1">
      <c r="A12839" s="16"/>
      <c r="B12839" s="70"/>
      <c r="C12839" s="71"/>
      <c r="D12839" s="70"/>
      <c r="E12839" s="70"/>
      <c r="H12839" s="72"/>
    </row>
    <row r="12840" spans="1:8" s="66" customFormat="1">
      <c r="A12840" s="16"/>
      <c r="B12840" s="70"/>
      <c r="C12840" s="71"/>
      <c r="D12840" s="70"/>
      <c r="E12840" s="70"/>
      <c r="H12840" s="72"/>
    </row>
    <row r="12841" spans="1:8" s="66" customFormat="1">
      <c r="A12841" s="16"/>
      <c r="B12841" s="70"/>
      <c r="C12841" s="71"/>
      <c r="D12841" s="70"/>
      <c r="E12841" s="70"/>
      <c r="H12841" s="72"/>
    </row>
    <row r="12842" spans="1:8" s="66" customFormat="1">
      <c r="A12842" s="16"/>
      <c r="B12842" s="70"/>
      <c r="C12842" s="71"/>
      <c r="D12842" s="70"/>
      <c r="E12842" s="70"/>
      <c r="H12842" s="72"/>
    </row>
    <row r="12843" spans="1:8" s="66" customFormat="1">
      <c r="A12843" s="16"/>
      <c r="B12843" s="70"/>
      <c r="C12843" s="71"/>
      <c r="D12843" s="70"/>
      <c r="E12843" s="70"/>
      <c r="H12843" s="72"/>
    </row>
    <row r="12844" spans="1:8" s="66" customFormat="1">
      <c r="A12844" s="16"/>
      <c r="B12844" s="70"/>
      <c r="C12844" s="71"/>
      <c r="D12844" s="70"/>
      <c r="E12844" s="70"/>
      <c r="H12844" s="72"/>
    </row>
    <row r="12845" spans="1:8" s="66" customFormat="1">
      <c r="A12845" s="16"/>
      <c r="B12845" s="70"/>
      <c r="C12845" s="71"/>
      <c r="D12845" s="70"/>
      <c r="E12845" s="70"/>
      <c r="H12845" s="72"/>
    </row>
    <row r="12846" spans="1:8" s="66" customFormat="1">
      <c r="A12846" s="16"/>
      <c r="B12846" s="70"/>
      <c r="C12846" s="71"/>
      <c r="D12846" s="70"/>
      <c r="E12846" s="70"/>
      <c r="H12846" s="72"/>
    </row>
    <row r="12847" spans="1:8" s="66" customFormat="1">
      <c r="A12847" s="16"/>
      <c r="B12847" s="70"/>
      <c r="C12847" s="71"/>
      <c r="D12847" s="70"/>
      <c r="E12847" s="70"/>
      <c r="H12847" s="72"/>
    </row>
    <row r="12848" spans="1:8" s="66" customFormat="1">
      <c r="A12848" s="16"/>
      <c r="B12848" s="70"/>
      <c r="C12848" s="71"/>
      <c r="D12848" s="70"/>
      <c r="E12848" s="70"/>
      <c r="H12848" s="72"/>
    </row>
    <row r="12849" spans="1:8" s="66" customFormat="1">
      <c r="A12849" s="16"/>
      <c r="B12849" s="70"/>
      <c r="C12849" s="71"/>
      <c r="D12849" s="70"/>
      <c r="E12849" s="70"/>
      <c r="H12849" s="72"/>
    </row>
    <row r="12850" spans="1:8" s="66" customFormat="1">
      <c r="A12850" s="16"/>
      <c r="B12850" s="70"/>
      <c r="C12850" s="71"/>
      <c r="D12850" s="70"/>
      <c r="E12850" s="70"/>
      <c r="H12850" s="72"/>
    </row>
    <row r="12851" spans="1:8" s="66" customFormat="1">
      <c r="A12851" s="16"/>
      <c r="B12851" s="70"/>
      <c r="C12851" s="71"/>
      <c r="D12851" s="70"/>
      <c r="E12851" s="70"/>
      <c r="H12851" s="72"/>
    </row>
    <row r="12852" spans="1:8" s="66" customFormat="1">
      <c r="A12852" s="16"/>
      <c r="B12852" s="70"/>
      <c r="C12852" s="71"/>
      <c r="D12852" s="70"/>
      <c r="E12852" s="70"/>
      <c r="H12852" s="72"/>
    </row>
    <row r="12853" spans="1:8" s="66" customFormat="1">
      <c r="A12853" s="16"/>
      <c r="B12853" s="70"/>
      <c r="C12853" s="71"/>
      <c r="D12853" s="70"/>
      <c r="E12853" s="70"/>
      <c r="H12853" s="72"/>
    </row>
    <row r="12854" spans="1:8" s="66" customFormat="1">
      <c r="A12854" s="16"/>
      <c r="B12854" s="70"/>
      <c r="C12854" s="71"/>
      <c r="D12854" s="70"/>
      <c r="E12854" s="70"/>
      <c r="H12854" s="72"/>
    </row>
    <row r="12855" spans="1:8" s="66" customFormat="1">
      <c r="A12855" s="16"/>
      <c r="B12855" s="70"/>
      <c r="C12855" s="71"/>
      <c r="D12855" s="70"/>
      <c r="E12855" s="70"/>
      <c r="H12855" s="72"/>
    </row>
    <row r="12856" spans="1:8" s="66" customFormat="1">
      <c r="A12856" s="16"/>
      <c r="B12856" s="70"/>
      <c r="C12856" s="71"/>
      <c r="D12856" s="70"/>
      <c r="E12856" s="70"/>
      <c r="H12856" s="72"/>
    </row>
    <row r="12857" spans="1:8" s="66" customFormat="1">
      <c r="A12857" s="16"/>
      <c r="B12857" s="70"/>
      <c r="C12857" s="71"/>
      <c r="D12857" s="70"/>
      <c r="E12857" s="70"/>
      <c r="H12857" s="72"/>
    </row>
    <row r="12858" spans="1:8" s="66" customFormat="1">
      <c r="A12858" s="16"/>
      <c r="B12858" s="70"/>
      <c r="C12858" s="71"/>
      <c r="D12858" s="70"/>
      <c r="E12858" s="70"/>
      <c r="H12858" s="72"/>
    </row>
    <row r="12859" spans="1:8" s="66" customFormat="1">
      <c r="A12859" s="16"/>
      <c r="B12859" s="70"/>
      <c r="C12859" s="71"/>
      <c r="D12859" s="70"/>
      <c r="E12859" s="70"/>
      <c r="H12859" s="72"/>
    </row>
    <row r="12860" spans="1:8" s="66" customFormat="1">
      <c r="A12860" s="16"/>
      <c r="B12860" s="70"/>
      <c r="C12860" s="71"/>
      <c r="D12860" s="70"/>
      <c r="E12860" s="70"/>
      <c r="H12860" s="72"/>
    </row>
    <row r="12861" spans="1:8" s="66" customFormat="1">
      <c r="A12861" s="16"/>
      <c r="B12861" s="70"/>
      <c r="C12861" s="71"/>
      <c r="D12861" s="70"/>
      <c r="E12861" s="70"/>
      <c r="H12861" s="72"/>
    </row>
    <row r="12862" spans="1:8" s="66" customFormat="1">
      <c r="A12862" s="16"/>
      <c r="B12862" s="70"/>
      <c r="C12862" s="71"/>
      <c r="D12862" s="70"/>
      <c r="E12862" s="70"/>
      <c r="H12862" s="72"/>
    </row>
    <row r="12863" spans="1:8" s="66" customFormat="1">
      <c r="A12863" s="16"/>
      <c r="B12863" s="70"/>
      <c r="C12863" s="71"/>
      <c r="D12863" s="70"/>
      <c r="E12863" s="70"/>
      <c r="H12863" s="72"/>
    </row>
    <row r="12864" spans="1:8" s="66" customFormat="1">
      <c r="A12864" s="16"/>
      <c r="B12864" s="70"/>
      <c r="C12864" s="71"/>
      <c r="D12864" s="70"/>
      <c r="E12864" s="70"/>
      <c r="H12864" s="72"/>
    </row>
    <row r="12865" spans="1:8" s="66" customFormat="1">
      <c r="A12865" s="16"/>
      <c r="B12865" s="70"/>
      <c r="C12865" s="71"/>
      <c r="D12865" s="70"/>
      <c r="E12865" s="70"/>
      <c r="H12865" s="72"/>
    </row>
    <row r="12866" spans="1:8" s="66" customFormat="1">
      <c r="A12866" s="16"/>
      <c r="B12866" s="70"/>
      <c r="C12866" s="71"/>
      <c r="D12866" s="70"/>
      <c r="E12866" s="70"/>
      <c r="H12866" s="72"/>
    </row>
    <row r="12867" spans="1:8" s="66" customFormat="1">
      <c r="A12867" s="16"/>
      <c r="B12867" s="70"/>
      <c r="C12867" s="71"/>
      <c r="D12867" s="70"/>
      <c r="E12867" s="70"/>
      <c r="H12867" s="72"/>
    </row>
    <row r="12868" spans="1:8" s="66" customFormat="1">
      <c r="A12868" s="16"/>
      <c r="B12868" s="70"/>
      <c r="C12868" s="71"/>
      <c r="D12868" s="70"/>
      <c r="E12868" s="70"/>
      <c r="H12868" s="72"/>
    </row>
    <row r="12869" spans="1:8" s="66" customFormat="1">
      <c r="A12869" s="16"/>
      <c r="B12869" s="70"/>
      <c r="C12869" s="71"/>
      <c r="D12869" s="70"/>
      <c r="E12869" s="70"/>
      <c r="H12869" s="72"/>
    </row>
    <row r="12870" spans="1:8" s="66" customFormat="1">
      <c r="A12870" s="16"/>
      <c r="B12870" s="70"/>
      <c r="C12870" s="71"/>
      <c r="D12870" s="70"/>
      <c r="E12870" s="70"/>
      <c r="H12870" s="72"/>
    </row>
    <row r="12871" spans="1:8" s="66" customFormat="1">
      <c r="A12871" s="16"/>
      <c r="B12871" s="70"/>
      <c r="C12871" s="71"/>
      <c r="D12871" s="70"/>
      <c r="E12871" s="70"/>
      <c r="H12871" s="72"/>
    </row>
    <row r="12872" spans="1:8" s="66" customFormat="1">
      <c r="A12872" s="16"/>
      <c r="B12872" s="70"/>
      <c r="C12872" s="71"/>
      <c r="D12872" s="70"/>
      <c r="E12872" s="70"/>
      <c r="H12872" s="72"/>
    </row>
    <row r="12873" spans="1:8" s="66" customFormat="1">
      <c r="A12873" s="16"/>
      <c r="B12873" s="70"/>
      <c r="C12873" s="71"/>
      <c r="D12873" s="70"/>
      <c r="E12873" s="70"/>
      <c r="H12873" s="72"/>
    </row>
    <row r="12874" spans="1:8" s="66" customFormat="1">
      <c r="A12874" s="16"/>
      <c r="B12874" s="70"/>
      <c r="C12874" s="71"/>
      <c r="D12874" s="70"/>
      <c r="E12874" s="70"/>
      <c r="H12874" s="72"/>
    </row>
    <row r="12875" spans="1:8" s="66" customFormat="1">
      <c r="A12875" s="16"/>
      <c r="B12875" s="70"/>
      <c r="C12875" s="71"/>
      <c r="D12875" s="70"/>
      <c r="E12875" s="70"/>
      <c r="H12875" s="72"/>
    </row>
    <row r="12876" spans="1:8" s="66" customFormat="1">
      <c r="A12876" s="16"/>
      <c r="B12876" s="70"/>
      <c r="C12876" s="71"/>
      <c r="D12876" s="70"/>
      <c r="E12876" s="70"/>
      <c r="H12876" s="72"/>
    </row>
    <row r="12877" spans="1:8" s="66" customFormat="1">
      <c r="A12877" s="16"/>
      <c r="B12877" s="70"/>
      <c r="C12877" s="71"/>
      <c r="D12877" s="70"/>
      <c r="E12877" s="70"/>
      <c r="H12877" s="72"/>
    </row>
    <row r="12878" spans="1:8" s="66" customFormat="1">
      <c r="A12878" s="16"/>
      <c r="B12878" s="70"/>
      <c r="C12878" s="71"/>
      <c r="D12878" s="70"/>
      <c r="E12878" s="70"/>
      <c r="H12878" s="72"/>
    </row>
    <row r="12879" spans="1:8" s="66" customFormat="1">
      <c r="A12879" s="16"/>
      <c r="B12879" s="70"/>
      <c r="C12879" s="71"/>
      <c r="D12879" s="70"/>
      <c r="E12879" s="70"/>
      <c r="H12879" s="72"/>
    </row>
    <row r="12880" spans="1:8" s="66" customFormat="1">
      <c r="A12880" s="16"/>
      <c r="B12880" s="70"/>
      <c r="C12880" s="71"/>
      <c r="D12880" s="70"/>
      <c r="E12880" s="70"/>
      <c r="H12880" s="72"/>
    </row>
    <row r="12881" spans="1:8" s="66" customFormat="1">
      <c r="A12881" s="16"/>
      <c r="B12881" s="70"/>
      <c r="C12881" s="71"/>
      <c r="D12881" s="70"/>
      <c r="E12881" s="70"/>
      <c r="H12881" s="72"/>
    </row>
    <row r="12882" spans="1:8" s="66" customFormat="1">
      <c r="A12882" s="16"/>
      <c r="B12882" s="70"/>
      <c r="C12882" s="71"/>
      <c r="D12882" s="70"/>
      <c r="E12882" s="70"/>
      <c r="H12882" s="72"/>
    </row>
    <row r="12883" spans="1:8" s="66" customFormat="1">
      <c r="A12883" s="16"/>
      <c r="B12883" s="70"/>
      <c r="C12883" s="71"/>
      <c r="D12883" s="70"/>
      <c r="E12883" s="70"/>
      <c r="H12883" s="72"/>
    </row>
    <row r="12884" spans="1:8" s="66" customFormat="1">
      <c r="A12884" s="16"/>
      <c r="B12884" s="70"/>
      <c r="C12884" s="71"/>
      <c r="D12884" s="70"/>
      <c r="E12884" s="70"/>
      <c r="H12884" s="72"/>
    </row>
    <row r="12885" spans="1:8" s="66" customFormat="1">
      <c r="A12885" s="16"/>
      <c r="B12885" s="70"/>
      <c r="C12885" s="71"/>
      <c r="D12885" s="70"/>
      <c r="E12885" s="70"/>
      <c r="H12885" s="72"/>
    </row>
    <row r="12886" spans="1:8" s="66" customFormat="1">
      <c r="A12886" s="16"/>
      <c r="B12886" s="70"/>
      <c r="C12886" s="71"/>
      <c r="D12886" s="70"/>
      <c r="E12886" s="70"/>
      <c r="H12886" s="72"/>
    </row>
    <row r="12887" spans="1:8" s="66" customFormat="1">
      <c r="A12887" s="16"/>
      <c r="B12887" s="70"/>
      <c r="C12887" s="71"/>
      <c r="D12887" s="70"/>
      <c r="E12887" s="70"/>
      <c r="H12887" s="72"/>
    </row>
    <row r="12888" spans="1:8" s="66" customFormat="1">
      <c r="A12888" s="16"/>
      <c r="B12888" s="70"/>
      <c r="C12888" s="71"/>
      <c r="D12888" s="70"/>
      <c r="E12888" s="70"/>
      <c r="H12888" s="72"/>
    </row>
    <row r="12889" spans="1:8" s="66" customFormat="1">
      <c r="A12889" s="16"/>
      <c r="B12889" s="70"/>
      <c r="C12889" s="71"/>
      <c r="D12889" s="70"/>
      <c r="E12889" s="70"/>
      <c r="H12889" s="72"/>
    </row>
    <row r="12890" spans="1:8" s="66" customFormat="1">
      <c r="A12890" s="16"/>
      <c r="B12890" s="70"/>
      <c r="C12890" s="71"/>
      <c r="D12890" s="70"/>
      <c r="E12890" s="70"/>
      <c r="H12890" s="72"/>
    </row>
    <row r="12891" spans="1:8" s="66" customFormat="1">
      <c r="A12891" s="16"/>
      <c r="B12891" s="70"/>
      <c r="C12891" s="71"/>
      <c r="D12891" s="70"/>
      <c r="E12891" s="70"/>
      <c r="H12891" s="72"/>
    </row>
    <row r="12892" spans="1:8" s="66" customFormat="1">
      <c r="A12892" s="16"/>
      <c r="B12892" s="70"/>
      <c r="C12892" s="71"/>
      <c r="D12892" s="70"/>
      <c r="E12892" s="70"/>
      <c r="H12892" s="72"/>
    </row>
    <row r="12893" spans="1:8" s="66" customFormat="1">
      <c r="A12893" s="16"/>
      <c r="B12893" s="70"/>
      <c r="C12893" s="71"/>
      <c r="D12893" s="70"/>
      <c r="E12893" s="70"/>
      <c r="H12893" s="72"/>
    </row>
    <row r="12894" spans="1:8" s="66" customFormat="1">
      <c r="A12894" s="16"/>
      <c r="B12894" s="70"/>
      <c r="C12894" s="71"/>
      <c r="D12894" s="70"/>
      <c r="E12894" s="70"/>
      <c r="H12894" s="72"/>
    </row>
    <row r="12895" spans="1:8" s="66" customFormat="1">
      <c r="A12895" s="16"/>
      <c r="B12895" s="70"/>
      <c r="C12895" s="71"/>
      <c r="D12895" s="70"/>
      <c r="E12895" s="70"/>
      <c r="H12895" s="72"/>
    </row>
    <row r="12896" spans="1:8" s="66" customFormat="1">
      <c r="A12896" s="16"/>
      <c r="B12896" s="70"/>
      <c r="C12896" s="71"/>
      <c r="D12896" s="70"/>
      <c r="E12896" s="70"/>
      <c r="H12896" s="72"/>
    </row>
    <row r="12897" spans="1:8" s="66" customFormat="1">
      <c r="A12897" s="16"/>
      <c r="B12897" s="70"/>
      <c r="C12897" s="71"/>
      <c r="D12897" s="70"/>
      <c r="E12897" s="70"/>
      <c r="H12897" s="72"/>
    </row>
    <row r="12898" spans="1:8" s="66" customFormat="1">
      <c r="A12898" s="16"/>
      <c r="B12898" s="70"/>
      <c r="C12898" s="71"/>
      <c r="D12898" s="70"/>
      <c r="E12898" s="70"/>
      <c r="H12898" s="72"/>
    </row>
    <row r="12899" spans="1:8" s="66" customFormat="1">
      <c r="A12899" s="16"/>
      <c r="B12899" s="70"/>
      <c r="C12899" s="71"/>
      <c r="D12899" s="70"/>
      <c r="E12899" s="70"/>
      <c r="H12899" s="72"/>
    </row>
    <row r="12900" spans="1:8" s="66" customFormat="1">
      <c r="A12900" s="16"/>
      <c r="B12900" s="70"/>
      <c r="C12900" s="71"/>
      <c r="D12900" s="70"/>
      <c r="E12900" s="70"/>
      <c r="H12900" s="72"/>
    </row>
    <row r="12901" spans="1:8" s="66" customFormat="1">
      <c r="A12901" s="16"/>
      <c r="B12901" s="70"/>
      <c r="C12901" s="71"/>
      <c r="D12901" s="70"/>
      <c r="E12901" s="70"/>
      <c r="H12901" s="72"/>
    </row>
    <row r="12902" spans="1:8" s="66" customFormat="1">
      <c r="A12902" s="16"/>
      <c r="B12902" s="70"/>
      <c r="C12902" s="71"/>
      <c r="D12902" s="70"/>
      <c r="E12902" s="70"/>
      <c r="H12902" s="72"/>
    </row>
    <row r="12903" spans="1:8" s="66" customFormat="1">
      <c r="A12903" s="16"/>
      <c r="B12903" s="70"/>
      <c r="C12903" s="71"/>
      <c r="D12903" s="70"/>
      <c r="E12903" s="70"/>
      <c r="H12903" s="72"/>
    </row>
    <row r="12904" spans="1:8" s="66" customFormat="1">
      <c r="A12904" s="16"/>
      <c r="B12904" s="70"/>
      <c r="C12904" s="71"/>
      <c r="D12904" s="70"/>
      <c r="E12904" s="70"/>
      <c r="H12904" s="72"/>
    </row>
    <row r="12905" spans="1:8" s="66" customFormat="1">
      <c r="A12905" s="16"/>
      <c r="B12905" s="70"/>
      <c r="C12905" s="71"/>
      <c r="D12905" s="70"/>
      <c r="E12905" s="70"/>
      <c r="H12905" s="72"/>
    </row>
    <row r="12906" spans="1:8" s="66" customFormat="1">
      <c r="A12906" s="16"/>
      <c r="B12906" s="70"/>
      <c r="C12906" s="71"/>
      <c r="D12906" s="70"/>
      <c r="E12906" s="70"/>
      <c r="H12906" s="72"/>
    </row>
    <row r="12907" spans="1:8" s="66" customFormat="1">
      <c r="A12907" s="16"/>
      <c r="B12907" s="70"/>
      <c r="C12907" s="71"/>
      <c r="D12907" s="70"/>
      <c r="E12907" s="70"/>
      <c r="H12907" s="72"/>
    </row>
    <row r="12908" spans="1:8" s="66" customFormat="1">
      <c r="A12908" s="16"/>
      <c r="B12908" s="70"/>
      <c r="C12908" s="71"/>
      <c r="D12908" s="70"/>
      <c r="E12908" s="70"/>
      <c r="H12908" s="72"/>
    </row>
    <row r="12909" spans="1:8" s="66" customFormat="1">
      <c r="A12909" s="16"/>
      <c r="B12909" s="70"/>
      <c r="C12909" s="71"/>
      <c r="D12909" s="70"/>
      <c r="E12909" s="70"/>
      <c r="H12909" s="72"/>
    </row>
    <row r="12910" spans="1:8" s="66" customFormat="1">
      <c r="A12910" s="16"/>
      <c r="B12910" s="70"/>
      <c r="C12910" s="71"/>
      <c r="D12910" s="70"/>
      <c r="E12910" s="70"/>
      <c r="H12910" s="72"/>
    </row>
    <row r="12911" spans="1:8" s="66" customFormat="1">
      <c r="A12911" s="16"/>
      <c r="B12911" s="70"/>
      <c r="C12911" s="71"/>
      <c r="D12911" s="70"/>
      <c r="E12911" s="70"/>
      <c r="H12911" s="72"/>
    </row>
    <row r="12912" spans="1:8" s="66" customFormat="1">
      <c r="A12912" s="16"/>
      <c r="B12912" s="70"/>
      <c r="C12912" s="71"/>
      <c r="D12912" s="70"/>
      <c r="E12912" s="70"/>
      <c r="H12912" s="72"/>
    </row>
    <row r="12913" spans="1:8" s="66" customFormat="1">
      <c r="A12913" s="16"/>
      <c r="B12913" s="70"/>
      <c r="C12913" s="71"/>
      <c r="D12913" s="70"/>
      <c r="E12913" s="70"/>
      <c r="H12913" s="72"/>
    </row>
    <row r="12914" spans="1:8" s="66" customFormat="1">
      <c r="A12914" s="16"/>
      <c r="B12914" s="70"/>
      <c r="C12914" s="71"/>
      <c r="D12914" s="70"/>
      <c r="E12914" s="70"/>
      <c r="H12914" s="72"/>
    </row>
    <row r="12915" spans="1:8" s="66" customFormat="1">
      <c r="A12915" s="16"/>
      <c r="B12915" s="70"/>
      <c r="C12915" s="71"/>
      <c r="D12915" s="70"/>
      <c r="E12915" s="70"/>
      <c r="H12915" s="72"/>
    </row>
    <row r="12916" spans="1:8" s="66" customFormat="1">
      <c r="A12916" s="16"/>
      <c r="B12916" s="70"/>
      <c r="C12916" s="71"/>
      <c r="D12916" s="70"/>
      <c r="E12916" s="70"/>
      <c r="H12916" s="72"/>
    </row>
    <row r="12917" spans="1:8" s="66" customFormat="1">
      <c r="A12917" s="16"/>
      <c r="B12917" s="70"/>
      <c r="C12917" s="71"/>
      <c r="D12917" s="70"/>
      <c r="E12917" s="70"/>
      <c r="H12917" s="72"/>
    </row>
    <row r="12918" spans="1:8" s="66" customFormat="1">
      <c r="A12918" s="16"/>
      <c r="B12918" s="70"/>
      <c r="C12918" s="71"/>
      <c r="D12918" s="70"/>
      <c r="E12918" s="70"/>
      <c r="H12918" s="72"/>
    </row>
    <row r="12919" spans="1:8" s="66" customFormat="1">
      <c r="A12919" s="16"/>
      <c r="B12919" s="70"/>
      <c r="C12919" s="71"/>
      <c r="D12919" s="70"/>
      <c r="E12919" s="70"/>
      <c r="H12919" s="72"/>
    </row>
    <row r="12920" spans="1:8" s="66" customFormat="1">
      <c r="A12920" s="16"/>
      <c r="B12920" s="70"/>
      <c r="C12920" s="71"/>
      <c r="D12920" s="70"/>
      <c r="E12920" s="70"/>
      <c r="H12920" s="72"/>
    </row>
    <row r="12921" spans="1:8" s="66" customFormat="1">
      <c r="A12921" s="16"/>
      <c r="B12921" s="70"/>
      <c r="C12921" s="71"/>
      <c r="D12921" s="70"/>
      <c r="E12921" s="70"/>
      <c r="H12921" s="72"/>
    </row>
    <row r="12922" spans="1:8" s="66" customFormat="1">
      <c r="A12922" s="16"/>
      <c r="B12922" s="70"/>
      <c r="C12922" s="71"/>
      <c r="D12922" s="70"/>
      <c r="E12922" s="70"/>
      <c r="H12922" s="72"/>
    </row>
    <row r="12923" spans="1:8" s="66" customFormat="1">
      <c r="A12923" s="16"/>
      <c r="B12923" s="70"/>
      <c r="C12923" s="71"/>
      <c r="D12923" s="70"/>
      <c r="E12923" s="70"/>
      <c r="H12923" s="72"/>
    </row>
    <row r="12924" spans="1:8" s="66" customFormat="1">
      <c r="A12924" s="16"/>
      <c r="B12924" s="70"/>
      <c r="C12924" s="71"/>
      <c r="D12924" s="70"/>
      <c r="E12924" s="70"/>
      <c r="H12924" s="72"/>
    </row>
    <row r="12925" spans="1:8" s="66" customFormat="1">
      <c r="A12925" s="16"/>
      <c r="B12925" s="70"/>
      <c r="C12925" s="71"/>
      <c r="D12925" s="70"/>
      <c r="E12925" s="70"/>
      <c r="H12925" s="72"/>
    </row>
    <row r="12926" spans="1:8" s="66" customFormat="1">
      <c r="A12926" s="16"/>
      <c r="B12926" s="70"/>
      <c r="C12926" s="71"/>
      <c r="D12926" s="70"/>
      <c r="E12926" s="70"/>
      <c r="H12926" s="72"/>
    </row>
    <row r="12927" spans="1:8" s="66" customFormat="1">
      <c r="A12927" s="16"/>
      <c r="B12927" s="70"/>
      <c r="C12927" s="71"/>
      <c r="D12927" s="70"/>
      <c r="E12927" s="70"/>
      <c r="H12927" s="72"/>
    </row>
    <row r="12928" spans="1:8" s="66" customFormat="1">
      <c r="A12928" s="16"/>
      <c r="B12928" s="70"/>
      <c r="C12928" s="71"/>
      <c r="D12928" s="70"/>
      <c r="E12928" s="70"/>
      <c r="H12928" s="72"/>
    </row>
    <row r="12929" spans="1:8" s="66" customFormat="1">
      <c r="A12929" s="16"/>
      <c r="B12929" s="70"/>
      <c r="C12929" s="71"/>
      <c r="D12929" s="70"/>
      <c r="E12929" s="70"/>
      <c r="H12929" s="72"/>
    </row>
    <row r="12930" spans="1:8" s="66" customFormat="1">
      <c r="A12930" s="16"/>
      <c r="B12930" s="70"/>
      <c r="C12930" s="71"/>
      <c r="D12930" s="70"/>
      <c r="E12930" s="70"/>
      <c r="H12930" s="72"/>
    </row>
    <row r="12931" spans="1:8" s="66" customFormat="1">
      <c r="A12931" s="16"/>
      <c r="B12931" s="70"/>
      <c r="C12931" s="71"/>
      <c r="D12931" s="70"/>
      <c r="E12931" s="70"/>
      <c r="H12931" s="72"/>
    </row>
    <row r="12932" spans="1:8" s="66" customFormat="1">
      <c r="A12932" s="16"/>
      <c r="B12932" s="70"/>
      <c r="C12932" s="71"/>
      <c r="D12932" s="70"/>
      <c r="E12932" s="70"/>
      <c r="H12932" s="72"/>
    </row>
    <row r="12933" spans="1:8" s="66" customFormat="1">
      <c r="A12933" s="16"/>
      <c r="B12933" s="70"/>
      <c r="C12933" s="71"/>
      <c r="D12933" s="70"/>
      <c r="E12933" s="70"/>
      <c r="H12933" s="72"/>
    </row>
    <row r="12934" spans="1:8" s="66" customFormat="1">
      <c r="A12934" s="16"/>
      <c r="B12934" s="70"/>
      <c r="C12934" s="71"/>
      <c r="D12934" s="70"/>
      <c r="E12934" s="70"/>
      <c r="H12934" s="72"/>
    </row>
    <row r="12935" spans="1:8" s="66" customFormat="1">
      <c r="A12935" s="16"/>
      <c r="B12935" s="70"/>
      <c r="C12935" s="71"/>
      <c r="D12935" s="70"/>
      <c r="E12935" s="70"/>
      <c r="H12935" s="72"/>
    </row>
    <row r="12936" spans="1:8" s="66" customFormat="1">
      <c r="A12936" s="16"/>
      <c r="B12936" s="70"/>
      <c r="C12936" s="71"/>
      <c r="D12936" s="70"/>
      <c r="E12936" s="70"/>
      <c r="H12936" s="72"/>
    </row>
    <row r="12937" spans="1:8" s="66" customFormat="1">
      <c r="A12937" s="16"/>
      <c r="B12937" s="70"/>
      <c r="C12937" s="71"/>
      <c r="D12937" s="70"/>
      <c r="E12937" s="70"/>
      <c r="H12937" s="72"/>
    </row>
    <row r="12938" spans="1:8" s="66" customFormat="1">
      <c r="A12938" s="16"/>
      <c r="B12938" s="70"/>
      <c r="C12938" s="71"/>
      <c r="D12938" s="70"/>
      <c r="E12938" s="70"/>
      <c r="H12938" s="72"/>
    </row>
    <row r="12939" spans="1:8" s="66" customFormat="1">
      <c r="A12939" s="16"/>
      <c r="B12939" s="70"/>
      <c r="C12939" s="71"/>
      <c r="D12939" s="70"/>
      <c r="E12939" s="70"/>
      <c r="H12939" s="72"/>
    </row>
    <row r="12940" spans="1:8" s="66" customFormat="1">
      <c r="A12940" s="16"/>
      <c r="B12940" s="70"/>
      <c r="C12940" s="71"/>
      <c r="D12940" s="70"/>
      <c r="E12940" s="70"/>
      <c r="H12940" s="72"/>
    </row>
    <row r="12941" spans="1:8" s="66" customFormat="1">
      <c r="A12941" s="16"/>
      <c r="B12941" s="70"/>
      <c r="C12941" s="71"/>
      <c r="D12941" s="70"/>
      <c r="E12941" s="70"/>
      <c r="H12941" s="72"/>
    </row>
    <row r="12942" spans="1:8" s="66" customFormat="1">
      <c r="A12942" s="16"/>
      <c r="B12942" s="70"/>
      <c r="C12942" s="71"/>
      <c r="D12942" s="70"/>
      <c r="E12942" s="70"/>
      <c r="H12942" s="72"/>
    </row>
    <row r="12943" spans="1:8" s="66" customFormat="1">
      <c r="A12943" s="16"/>
      <c r="B12943" s="70"/>
      <c r="C12943" s="71"/>
      <c r="D12943" s="70"/>
      <c r="E12943" s="70"/>
      <c r="H12943" s="72"/>
    </row>
    <row r="12944" spans="1:8" s="66" customFormat="1">
      <c r="A12944" s="16"/>
      <c r="B12944" s="70"/>
      <c r="C12944" s="71"/>
      <c r="D12944" s="70"/>
      <c r="E12944" s="70"/>
      <c r="H12944" s="72"/>
    </row>
    <row r="12945" spans="1:8" s="66" customFormat="1">
      <c r="A12945" s="16"/>
      <c r="B12945" s="70"/>
      <c r="C12945" s="71"/>
      <c r="D12945" s="70"/>
      <c r="E12945" s="70"/>
      <c r="H12945" s="72"/>
    </row>
    <row r="12946" spans="1:8" s="66" customFormat="1">
      <c r="A12946" s="16"/>
      <c r="B12946" s="70"/>
      <c r="C12946" s="71"/>
      <c r="D12946" s="70"/>
      <c r="E12946" s="70"/>
      <c r="H12946" s="72"/>
    </row>
    <row r="12947" spans="1:8" s="66" customFormat="1">
      <c r="A12947" s="16"/>
      <c r="B12947" s="70"/>
      <c r="C12947" s="71"/>
      <c r="D12947" s="70"/>
      <c r="E12947" s="70"/>
      <c r="H12947" s="72"/>
    </row>
    <row r="12948" spans="1:8" s="66" customFormat="1">
      <c r="A12948" s="16"/>
      <c r="B12948" s="70"/>
      <c r="C12948" s="71"/>
      <c r="D12948" s="70"/>
      <c r="E12948" s="70"/>
      <c r="H12948" s="72"/>
    </row>
    <row r="12949" spans="1:8" s="66" customFormat="1">
      <c r="A12949" s="16"/>
      <c r="B12949" s="70"/>
      <c r="C12949" s="71"/>
      <c r="D12949" s="70"/>
      <c r="E12949" s="70"/>
      <c r="H12949" s="72"/>
    </row>
    <row r="12950" spans="1:8" s="66" customFormat="1">
      <c r="A12950" s="16"/>
      <c r="B12950" s="70"/>
      <c r="C12950" s="71"/>
      <c r="D12950" s="70"/>
      <c r="E12950" s="70"/>
      <c r="H12950" s="72"/>
    </row>
    <row r="12951" spans="1:8" s="66" customFormat="1">
      <c r="A12951" s="16"/>
      <c r="B12951" s="70"/>
      <c r="C12951" s="71"/>
      <c r="D12951" s="70"/>
      <c r="E12951" s="70"/>
      <c r="H12951" s="72"/>
    </row>
    <row r="12952" spans="1:8" s="66" customFormat="1">
      <c r="A12952" s="16"/>
      <c r="B12952" s="70"/>
      <c r="C12952" s="71"/>
      <c r="D12952" s="70"/>
      <c r="E12952" s="70"/>
      <c r="H12952" s="72"/>
    </row>
    <row r="12953" spans="1:8" s="66" customFormat="1">
      <c r="A12953" s="16"/>
      <c r="B12953" s="70"/>
      <c r="C12953" s="71"/>
      <c r="D12953" s="70"/>
      <c r="E12953" s="70"/>
      <c r="H12953" s="72"/>
    </row>
    <row r="12954" spans="1:8" s="66" customFormat="1">
      <c r="A12954" s="16"/>
      <c r="B12954" s="70"/>
      <c r="C12954" s="71"/>
      <c r="D12954" s="70"/>
      <c r="E12954" s="70"/>
      <c r="H12954" s="72"/>
    </row>
    <row r="12955" spans="1:8" s="66" customFormat="1">
      <c r="A12955" s="16"/>
      <c r="B12955" s="70"/>
      <c r="C12955" s="71"/>
      <c r="D12955" s="70"/>
      <c r="E12955" s="70"/>
      <c r="H12955" s="72"/>
    </row>
    <row r="12956" spans="1:8" s="66" customFormat="1">
      <c r="A12956" s="16"/>
      <c r="B12956" s="70"/>
      <c r="C12956" s="71"/>
      <c r="D12956" s="70"/>
      <c r="E12956" s="70"/>
      <c r="H12956" s="72"/>
    </row>
    <row r="12957" spans="1:8" s="66" customFormat="1">
      <c r="A12957" s="16"/>
      <c r="B12957" s="70"/>
      <c r="C12957" s="71"/>
      <c r="D12957" s="70"/>
      <c r="E12957" s="70"/>
      <c r="H12957" s="72"/>
    </row>
    <row r="12958" spans="1:8" s="66" customFormat="1">
      <c r="A12958" s="16"/>
      <c r="B12958" s="70"/>
      <c r="C12958" s="71"/>
      <c r="D12958" s="70"/>
      <c r="E12958" s="70"/>
      <c r="H12958" s="72"/>
    </row>
    <row r="12959" spans="1:8" s="66" customFormat="1">
      <c r="A12959" s="16"/>
      <c r="B12959" s="70"/>
      <c r="C12959" s="71"/>
      <c r="D12959" s="70"/>
      <c r="E12959" s="70"/>
      <c r="H12959" s="72"/>
    </row>
    <row r="12960" spans="1:8" s="66" customFormat="1">
      <c r="A12960" s="16"/>
      <c r="B12960" s="70"/>
      <c r="C12960" s="71"/>
      <c r="D12960" s="70"/>
      <c r="E12960" s="70"/>
      <c r="H12960" s="72"/>
    </row>
    <row r="12961" spans="1:8" s="66" customFormat="1">
      <c r="A12961" s="16"/>
      <c r="B12961" s="70"/>
      <c r="C12961" s="71"/>
      <c r="D12961" s="70"/>
      <c r="E12961" s="70"/>
      <c r="H12961" s="72"/>
    </row>
    <row r="12962" spans="1:8" s="66" customFormat="1">
      <c r="A12962" s="16"/>
      <c r="B12962" s="70"/>
      <c r="C12962" s="71"/>
      <c r="D12962" s="70"/>
      <c r="E12962" s="70"/>
      <c r="H12962" s="72"/>
    </row>
    <row r="12963" spans="1:8" s="66" customFormat="1">
      <c r="A12963" s="16"/>
      <c r="B12963" s="70"/>
      <c r="C12963" s="71"/>
      <c r="D12963" s="70"/>
      <c r="E12963" s="70"/>
      <c r="H12963" s="72"/>
    </row>
    <row r="12964" spans="1:8" s="66" customFormat="1">
      <c r="A12964" s="16"/>
      <c r="B12964" s="70"/>
      <c r="C12964" s="71"/>
      <c r="D12964" s="70"/>
      <c r="E12964" s="70"/>
      <c r="H12964" s="72"/>
    </row>
    <row r="12965" spans="1:8" s="66" customFormat="1">
      <c r="A12965" s="16"/>
      <c r="B12965" s="70"/>
      <c r="C12965" s="71"/>
      <c r="D12965" s="70"/>
      <c r="E12965" s="70"/>
      <c r="H12965" s="72"/>
    </row>
    <row r="12966" spans="1:8" s="66" customFormat="1">
      <c r="A12966" s="16"/>
      <c r="B12966" s="70"/>
      <c r="C12966" s="71"/>
      <c r="D12966" s="70"/>
      <c r="E12966" s="70"/>
      <c r="H12966" s="72"/>
    </row>
    <row r="12967" spans="1:8" s="66" customFormat="1">
      <c r="A12967" s="16"/>
      <c r="B12967" s="70"/>
      <c r="C12967" s="71"/>
      <c r="D12967" s="70"/>
      <c r="E12967" s="70"/>
      <c r="H12967" s="72"/>
    </row>
    <row r="12968" spans="1:8" s="66" customFormat="1">
      <c r="A12968" s="16"/>
      <c r="B12968" s="70"/>
      <c r="C12968" s="71"/>
      <c r="D12968" s="70"/>
      <c r="E12968" s="70"/>
      <c r="H12968" s="72"/>
    </row>
    <row r="12969" spans="1:8" s="66" customFormat="1">
      <c r="A12969" s="16"/>
      <c r="B12969" s="70"/>
      <c r="C12969" s="71"/>
      <c r="D12969" s="70"/>
      <c r="E12969" s="70"/>
      <c r="H12969" s="72"/>
    </row>
    <row r="12970" spans="1:8" s="66" customFormat="1">
      <c r="A12970" s="16"/>
      <c r="B12970" s="70"/>
      <c r="C12970" s="71"/>
      <c r="D12970" s="70"/>
      <c r="E12970" s="70"/>
      <c r="H12970" s="72"/>
    </row>
    <row r="12971" spans="1:8" s="66" customFormat="1">
      <c r="A12971" s="16"/>
      <c r="B12971" s="70"/>
      <c r="C12971" s="71"/>
      <c r="D12971" s="70"/>
      <c r="E12971" s="70"/>
      <c r="H12971" s="72"/>
    </row>
    <row r="12972" spans="1:8" s="66" customFormat="1">
      <c r="A12972" s="16"/>
      <c r="B12972" s="70"/>
      <c r="C12972" s="71"/>
      <c r="D12972" s="70"/>
      <c r="E12972" s="70"/>
      <c r="H12972" s="72"/>
    </row>
    <row r="12973" spans="1:8" s="66" customFormat="1">
      <c r="A12973" s="16"/>
      <c r="B12973" s="70"/>
      <c r="C12973" s="71"/>
      <c r="D12973" s="70"/>
      <c r="E12973" s="70"/>
      <c r="H12973" s="72"/>
    </row>
    <row r="12974" spans="1:8" s="66" customFormat="1">
      <c r="A12974" s="16"/>
      <c r="B12974" s="70"/>
      <c r="C12974" s="71"/>
      <c r="D12974" s="70"/>
      <c r="E12974" s="70"/>
      <c r="H12974" s="72"/>
    </row>
    <row r="12975" spans="1:8" s="66" customFormat="1">
      <c r="A12975" s="16"/>
      <c r="B12975" s="70"/>
      <c r="C12975" s="71"/>
      <c r="D12975" s="70"/>
      <c r="E12975" s="70"/>
      <c r="H12975" s="72"/>
    </row>
    <row r="12976" spans="1:8" s="66" customFormat="1">
      <c r="A12976" s="16"/>
      <c r="B12976" s="70"/>
      <c r="C12976" s="71"/>
      <c r="D12976" s="70"/>
      <c r="E12976" s="70"/>
      <c r="H12976" s="72"/>
    </row>
    <row r="12977" spans="1:8" s="66" customFormat="1">
      <c r="A12977" s="16"/>
      <c r="B12977" s="70"/>
      <c r="C12977" s="71"/>
      <c r="D12977" s="70"/>
      <c r="E12977" s="70"/>
      <c r="H12977" s="72"/>
    </row>
    <row r="12978" spans="1:8" s="66" customFormat="1">
      <c r="A12978" s="16"/>
      <c r="B12978" s="70"/>
      <c r="C12978" s="71"/>
      <c r="D12978" s="70"/>
      <c r="E12978" s="70"/>
      <c r="H12978" s="72"/>
    </row>
    <row r="12979" spans="1:8" s="66" customFormat="1">
      <c r="A12979" s="16"/>
      <c r="B12979" s="70"/>
      <c r="C12979" s="71"/>
      <c r="D12979" s="70"/>
      <c r="E12979" s="70"/>
      <c r="H12979" s="72"/>
    </row>
    <row r="12980" spans="1:8" s="66" customFormat="1">
      <c r="A12980" s="16"/>
      <c r="B12980" s="70"/>
      <c r="C12980" s="71"/>
      <c r="D12980" s="70"/>
      <c r="E12980" s="70"/>
      <c r="H12980" s="72"/>
    </row>
    <row r="12981" spans="1:8" s="66" customFormat="1">
      <c r="A12981" s="16"/>
      <c r="B12981" s="70"/>
      <c r="C12981" s="71"/>
      <c r="D12981" s="70"/>
      <c r="E12981" s="70"/>
      <c r="H12981" s="72"/>
    </row>
    <row r="12982" spans="1:8" s="66" customFormat="1">
      <c r="A12982" s="16"/>
      <c r="B12982" s="70"/>
      <c r="C12982" s="71"/>
      <c r="D12982" s="70"/>
      <c r="E12982" s="70"/>
      <c r="H12982" s="72"/>
    </row>
    <row r="12983" spans="1:8" s="66" customFormat="1">
      <c r="A12983" s="16"/>
      <c r="B12983" s="70"/>
      <c r="C12983" s="71"/>
      <c r="D12983" s="70"/>
      <c r="E12983" s="70"/>
      <c r="H12983" s="72"/>
    </row>
    <row r="12984" spans="1:8" s="66" customFormat="1">
      <c r="A12984" s="16"/>
      <c r="B12984" s="70"/>
      <c r="C12984" s="71"/>
      <c r="D12984" s="70"/>
      <c r="E12984" s="70"/>
      <c r="H12984" s="72"/>
    </row>
    <row r="12985" spans="1:8" s="66" customFormat="1">
      <c r="A12985" s="16"/>
      <c r="B12985" s="70"/>
      <c r="C12985" s="71"/>
      <c r="D12985" s="70"/>
      <c r="E12985" s="70"/>
      <c r="H12985" s="72"/>
    </row>
    <row r="12986" spans="1:8" s="66" customFormat="1">
      <c r="A12986" s="16"/>
      <c r="B12986" s="70"/>
      <c r="C12986" s="71"/>
      <c r="D12986" s="70"/>
      <c r="E12986" s="70"/>
      <c r="H12986" s="72"/>
    </row>
    <row r="12987" spans="1:8" s="66" customFormat="1">
      <c r="A12987" s="16"/>
      <c r="B12987" s="70"/>
      <c r="C12987" s="71"/>
      <c r="D12987" s="70"/>
      <c r="E12987" s="70"/>
      <c r="H12987" s="72"/>
    </row>
    <row r="12988" spans="1:8" s="66" customFormat="1">
      <c r="A12988" s="16"/>
      <c r="B12988" s="70"/>
      <c r="C12988" s="71"/>
      <c r="D12988" s="70"/>
      <c r="E12988" s="70"/>
      <c r="H12988" s="72"/>
    </row>
    <row r="12989" spans="1:8" s="66" customFormat="1">
      <c r="A12989" s="16"/>
      <c r="B12989" s="70"/>
      <c r="C12989" s="71"/>
      <c r="D12989" s="70"/>
      <c r="E12989" s="70"/>
      <c r="H12989" s="72"/>
    </row>
    <row r="12990" spans="1:8" s="66" customFormat="1">
      <c r="A12990" s="16"/>
      <c r="B12990" s="70"/>
      <c r="C12990" s="71"/>
      <c r="D12990" s="70"/>
      <c r="E12990" s="70"/>
      <c r="H12990" s="72"/>
    </row>
    <row r="12991" spans="1:8" s="66" customFormat="1">
      <c r="A12991" s="16"/>
      <c r="B12991" s="70"/>
      <c r="C12991" s="71"/>
      <c r="D12991" s="70"/>
      <c r="E12991" s="70"/>
      <c r="H12991" s="72"/>
    </row>
    <row r="12992" spans="1:8" s="66" customFormat="1">
      <c r="A12992" s="16"/>
      <c r="B12992" s="70"/>
      <c r="C12992" s="71"/>
      <c r="D12992" s="70"/>
      <c r="E12992" s="70"/>
      <c r="H12992" s="72"/>
    </row>
    <row r="12993" spans="1:8" s="66" customFormat="1">
      <c r="A12993" s="16"/>
      <c r="B12993" s="70"/>
      <c r="C12993" s="71"/>
      <c r="D12993" s="70"/>
      <c r="E12993" s="70"/>
      <c r="H12993" s="72"/>
    </row>
    <row r="12994" spans="1:8" s="66" customFormat="1">
      <c r="A12994" s="16"/>
      <c r="B12994" s="70"/>
      <c r="C12994" s="71"/>
      <c r="D12994" s="70"/>
      <c r="E12994" s="70"/>
      <c r="H12994" s="72"/>
    </row>
    <row r="12995" spans="1:8" s="66" customFormat="1">
      <c r="A12995" s="16"/>
      <c r="B12995" s="70"/>
      <c r="C12995" s="71"/>
      <c r="D12995" s="70"/>
      <c r="E12995" s="70"/>
      <c r="H12995" s="72"/>
    </row>
    <row r="12996" spans="1:8" s="66" customFormat="1">
      <c r="A12996" s="16"/>
      <c r="B12996" s="70"/>
      <c r="C12996" s="71"/>
      <c r="D12996" s="70"/>
      <c r="E12996" s="70"/>
      <c r="H12996" s="72"/>
    </row>
    <row r="12997" spans="1:8" s="66" customFormat="1">
      <c r="A12997" s="16"/>
      <c r="B12997" s="70"/>
      <c r="C12997" s="71"/>
      <c r="D12997" s="70"/>
      <c r="E12997" s="70"/>
      <c r="H12997" s="72"/>
    </row>
    <row r="12998" spans="1:8" s="66" customFormat="1">
      <c r="A12998" s="16"/>
      <c r="B12998" s="70"/>
      <c r="C12998" s="71"/>
      <c r="D12998" s="70"/>
      <c r="E12998" s="70"/>
      <c r="H12998" s="72"/>
    </row>
    <row r="12999" spans="1:8" s="66" customFormat="1">
      <c r="A12999" s="16"/>
      <c r="B12999" s="70"/>
      <c r="C12999" s="71"/>
      <c r="D12999" s="70"/>
      <c r="E12999" s="70"/>
      <c r="H12999" s="72"/>
    </row>
    <row r="13000" spans="1:8" s="66" customFormat="1">
      <c r="A13000" s="16"/>
      <c r="B13000" s="70"/>
      <c r="C13000" s="71"/>
      <c r="D13000" s="70"/>
      <c r="E13000" s="70"/>
      <c r="H13000" s="72"/>
    </row>
    <row r="13001" spans="1:8" s="66" customFormat="1">
      <c r="A13001" s="16"/>
      <c r="B13001" s="70"/>
      <c r="C13001" s="71"/>
      <c r="D13001" s="70"/>
      <c r="E13001" s="70"/>
      <c r="H13001" s="72"/>
    </row>
    <row r="13002" spans="1:8" s="66" customFormat="1">
      <c r="A13002" s="16"/>
      <c r="B13002" s="70"/>
      <c r="C13002" s="71"/>
      <c r="D13002" s="70"/>
      <c r="E13002" s="70"/>
      <c r="H13002" s="72"/>
    </row>
    <row r="13003" spans="1:8" s="66" customFormat="1">
      <c r="A13003" s="16"/>
      <c r="B13003" s="70"/>
      <c r="C13003" s="71"/>
      <c r="D13003" s="70"/>
      <c r="E13003" s="70"/>
      <c r="H13003" s="72"/>
    </row>
    <row r="13004" spans="1:8" s="66" customFormat="1">
      <c r="A13004" s="16"/>
      <c r="B13004" s="70"/>
      <c r="C13004" s="71"/>
      <c r="D13004" s="70"/>
      <c r="E13004" s="70"/>
      <c r="H13004" s="72"/>
    </row>
    <row r="13005" spans="1:8" s="66" customFormat="1">
      <c r="A13005" s="16"/>
      <c r="B13005" s="70"/>
      <c r="C13005" s="71"/>
      <c r="D13005" s="70"/>
      <c r="E13005" s="70"/>
      <c r="H13005" s="72"/>
    </row>
    <row r="13006" spans="1:8" s="66" customFormat="1">
      <c r="A13006" s="16"/>
      <c r="B13006" s="70"/>
      <c r="C13006" s="71"/>
      <c r="D13006" s="70"/>
      <c r="E13006" s="70"/>
      <c r="H13006" s="72"/>
    </row>
    <row r="13007" spans="1:8" s="66" customFormat="1">
      <c r="A13007" s="16"/>
      <c r="B13007" s="70"/>
      <c r="C13007" s="71"/>
      <c r="D13007" s="70"/>
      <c r="E13007" s="70"/>
      <c r="H13007" s="72"/>
    </row>
    <row r="13008" spans="1:8" s="66" customFormat="1">
      <c r="A13008" s="16"/>
      <c r="B13008" s="70"/>
      <c r="C13008" s="71"/>
      <c r="D13008" s="70"/>
      <c r="E13008" s="70"/>
      <c r="H13008" s="72"/>
    </row>
    <row r="13009" spans="1:8" s="66" customFormat="1">
      <c r="A13009" s="16"/>
      <c r="B13009" s="70"/>
      <c r="C13009" s="71"/>
      <c r="D13009" s="70"/>
      <c r="E13009" s="70"/>
      <c r="H13009" s="72"/>
    </row>
    <row r="13010" spans="1:8" s="66" customFormat="1">
      <c r="A13010" s="16"/>
      <c r="B13010" s="70"/>
      <c r="C13010" s="71"/>
      <c r="D13010" s="70"/>
      <c r="E13010" s="70"/>
      <c r="H13010" s="72"/>
    </row>
    <row r="13011" spans="1:8" s="66" customFormat="1">
      <c r="A13011" s="16"/>
      <c r="B13011" s="70"/>
      <c r="C13011" s="71"/>
      <c r="D13011" s="70"/>
      <c r="E13011" s="70"/>
      <c r="H13011" s="72"/>
    </row>
    <row r="13012" spans="1:8" s="66" customFormat="1">
      <c r="A13012" s="16"/>
      <c r="B13012" s="70"/>
      <c r="C13012" s="71"/>
      <c r="D13012" s="70"/>
      <c r="E13012" s="70"/>
      <c r="H13012" s="72"/>
    </row>
    <row r="13013" spans="1:8" s="66" customFormat="1">
      <c r="A13013" s="16"/>
      <c r="B13013" s="70"/>
      <c r="C13013" s="71"/>
      <c r="D13013" s="70"/>
      <c r="E13013" s="70"/>
      <c r="H13013" s="72"/>
    </row>
    <row r="13014" spans="1:8" s="66" customFormat="1">
      <c r="A13014" s="16"/>
      <c r="B13014" s="70"/>
      <c r="C13014" s="71"/>
      <c r="D13014" s="70"/>
      <c r="E13014" s="70"/>
      <c r="H13014" s="72"/>
    </row>
    <row r="13015" spans="1:8" s="66" customFormat="1">
      <c r="A13015" s="16"/>
      <c r="B13015" s="70"/>
      <c r="C13015" s="71"/>
      <c r="D13015" s="70"/>
      <c r="E13015" s="70"/>
      <c r="H13015" s="72"/>
    </row>
    <row r="13016" spans="1:8" s="66" customFormat="1">
      <c r="A13016" s="16"/>
      <c r="B13016" s="70"/>
      <c r="C13016" s="71"/>
      <c r="D13016" s="70"/>
      <c r="E13016" s="70"/>
      <c r="H13016" s="72"/>
    </row>
    <row r="13017" spans="1:8" s="66" customFormat="1">
      <c r="A13017" s="16"/>
      <c r="B13017" s="70"/>
      <c r="C13017" s="71"/>
      <c r="D13017" s="70"/>
      <c r="E13017" s="70"/>
      <c r="H13017" s="72"/>
    </row>
    <row r="13018" spans="1:8" s="66" customFormat="1">
      <c r="A13018" s="16"/>
      <c r="B13018" s="70"/>
      <c r="C13018" s="71"/>
      <c r="D13018" s="70"/>
      <c r="E13018" s="70"/>
      <c r="H13018" s="72"/>
    </row>
    <row r="13019" spans="1:8" s="66" customFormat="1">
      <c r="A13019" s="16"/>
      <c r="B13019" s="70"/>
      <c r="C13019" s="71"/>
      <c r="D13019" s="70"/>
      <c r="E13019" s="70"/>
      <c r="H13019" s="72"/>
    </row>
    <row r="13020" spans="1:8" s="66" customFormat="1">
      <c r="A13020" s="16"/>
      <c r="B13020" s="70"/>
      <c r="C13020" s="71"/>
      <c r="D13020" s="70"/>
      <c r="E13020" s="70"/>
      <c r="H13020" s="72"/>
    </row>
    <row r="13021" spans="1:8" s="66" customFormat="1">
      <c r="A13021" s="16"/>
      <c r="B13021" s="70"/>
      <c r="C13021" s="71"/>
      <c r="D13021" s="70"/>
      <c r="E13021" s="70"/>
      <c r="H13021" s="72"/>
    </row>
    <row r="13022" spans="1:8" s="66" customFormat="1">
      <c r="A13022" s="16"/>
      <c r="B13022" s="70"/>
      <c r="C13022" s="71"/>
      <c r="D13022" s="70"/>
      <c r="E13022" s="70"/>
      <c r="H13022" s="72"/>
    </row>
    <row r="13023" spans="1:8" s="66" customFormat="1">
      <c r="A13023" s="16"/>
      <c r="B13023" s="70"/>
      <c r="C13023" s="71"/>
      <c r="D13023" s="70"/>
      <c r="E13023" s="70"/>
      <c r="H13023" s="72"/>
    </row>
    <row r="13024" spans="1:8" s="66" customFormat="1">
      <c r="A13024" s="16"/>
      <c r="B13024" s="70"/>
      <c r="C13024" s="71"/>
      <c r="D13024" s="70"/>
      <c r="E13024" s="70"/>
      <c r="H13024" s="72"/>
    </row>
    <row r="13025" spans="1:8" s="66" customFormat="1">
      <c r="A13025" s="16"/>
      <c r="B13025" s="70"/>
      <c r="C13025" s="71"/>
      <c r="D13025" s="70"/>
      <c r="E13025" s="70"/>
      <c r="H13025" s="72"/>
    </row>
    <row r="13026" spans="1:8" s="66" customFormat="1">
      <c r="A13026" s="16"/>
      <c r="B13026" s="70"/>
      <c r="C13026" s="71"/>
      <c r="D13026" s="70"/>
      <c r="E13026" s="70"/>
      <c r="H13026" s="72"/>
    </row>
    <row r="13027" spans="1:8" s="66" customFormat="1">
      <c r="A13027" s="16"/>
      <c r="B13027" s="70"/>
      <c r="C13027" s="71"/>
      <c r="D13027" s="70"/>
      <c r="E13027" s="70"/>
      <c r="H13027" s="72"/>
    </row>
    <row r="13028" spans="1:8" s="66" customFormat="1">
      <c r="A13028" s="16"/>
      <c r="B13028" s="70"/>
      <c r="C13028" s="71"/>
      <c r="D13028" s="70"/>
      <c r="E13028" s="70"/>
      <c r="H13028" s="72"/>
    </row>
    <row r="13029" spans="1:8" s="66" customFormat="1">
      <c r="A13029" s="16"/>
      <c r="B13029" s="70"/>
      <c r="C13029" s="71"/>
      <c r="D13029" s="70"/>
      <c r="E13029" s="70"/>
      <c r="H13029" s="72"/>
    </row>
    <row r="13030" spans="1:8" s="66" customFormat="1">
      <c r="A13030" s="16"/>
      <c r="B13030" s="70"/>
      <c r="C13030" s="71"/>
      <c r="D13030" s="70"/>
      <c r="E13030" s="70"/>
      <c r="H13030" s="72"/>
    </row>
    <row r="13031" spans="1:8" s="66" customFormat="1">
      <c r="A13031" s="16"/>
      <c r="B13031" s="70"/>
      <c r="C13031" s="71"/>
      <c r="D13031" s="70"/>
      <c r="E13031" s="70"/>
      <c r="H13031" s="72"/>
    </row>
    <row r="13032" spans="1:8" s="66" customFormat="1">
      <c r="A13032" s="16"/>
      <c r="B13032" s="70"/>
      <c r="C13032" s="71"/>
      <c r="D13032" s="70"/>
      <c r="E13032" s="70"/>
      <c r="H13032" s="72"/>
    </row>
    <row r="13033" spans="1:8" s="66" customFormat="1">
      <c r="A13033" s="16"/>
      <c r="B13033" s="70"/>
      <c r="C13033" s="71"/>
      <c r="D13033" s="70"/>
      <c r="E13033" s="70"/>
      <c r="H13033" s="72"/>
    </row>
    <row r="13034" spans="1:8" s="66" customFormat="1">
      <c r="A13034" s="16"/>
      <c r="B13034" s="70"/>
      <c r="C13034" s="71"/>
      <c r="D13034" s="70"/>
      <c r="E13034" s="70"/>
      <c r="H13034" s="72"/>
    </row>
    <row r="13035" spans="1:8" s="66" customFormat="1">
      <c r="A13035" s="16"/>
      <c r="B13035" s="70"/>
      <c r="C13035" s="71"/>
      <c r="D13035" s="70"/>
      <c r="E13035" s="70"/>
      <c r="H13035" s="72"/>
    </row>
    <row r="13036" spans="1:8" s="66" customFormat="1">
      <c r="A13036" s="16"/>
      <c r="B13036" s="70"/>
      <c r="C13036" s="71"/>
      <c r="D13036" s="70"/>
      <c r="E13036" s="70"/>
      <c r="H13036" s="72"/>
    </row>
    <row r="13037" spans="1:8" s="66" customFormat="1">
      <c r="A13037" s="16"/>
      <c r="B13037" s="70"/>
      <c r="C13037" s="71"/>
      <c r="D13037" s="70"/>
      <c r="E13037" s="70"/>
      <c r="H13037" s="72"/>
    </row>
    <row r="13038" spans="1:8" s="66" customFormat="1">
      <c r="A13038" s="16"/>
      <c r="B13038" s="70"/>
      <c r="C13038" s="71"/>
      <c r="D13038" s="70"/>
      <c r="E13038" s="70"/>
      <c r="H13038" s="72"/>
    </row>
    <row r="13039" spans="1:8" s="66" customFormat="1">
      <c r="A13039" s="16"/>
      <c r="B13039" s="70"/>
      <c r="C13039" s="71"/>
      <c r="D13039" s="70"/>
      <c r="E13039" s="70"/>
      <c r="H13039" s="72"/>
    </row>
    <row r="13040" spans="1:8" s="66" customFormat="1">
      <c r="A13040" s="16"/>
      <c r="B13040" s="70"/>
      <c r="C13040" s="71"/>
      <c r="D13040" s="70"/>
      <c r="E13040" s="70"/>
      <c r="H13040" s="72"/>
    </row>
    <row r="13041" spans="1:8" s="66" customFormat="1">
      <c r="A13041" s="16"/>
      <c r="B13041" s="70"/>
      <c r="C13041" s="71"/>
      <c r="D13041" s="70"/>
      <c r="E13041" s="70"/>
      <c r="H13041" s="72"/>
    </row>
    <row r="13042" spans="1:8" s="66" customFormat="1">
      <c r="A13042" s="16"/>
      <c r="B13042" s="70"/>
      <c r="C13042" s="71"/>
      <c r="D13042" s="70"/>
      <c r="E13042" s="70"/>
      <c r="H13042" s="72"/>
    </row>
    <row r="13043" spans="1:8" s="66" customFormat="1">
      <c r="A13043" s="16"/>
      <c r="B13043" s="70"/>
      <c r="C13043" s="71"/>
      <c r="D13043" s="70"/>
      <c r="E13043" s="70"/>
      <c r="H13043" s="72"/>
    </row>
    <row r="13044" spans="1:8" s="66" customFormat="1">
      <c r="A13044" s="16"/>
      <c r="B13044" s="70"/>
      <c r="C13044" s="71"/>
      <c r="D13044" s="70"/>
      <c r="E13044" s="70"/>
      <c r="H13044" s="72"/>
    </row>
    <row r="13045" spans="1:8" s="66" customFormat="1">
      <c r="A13045" s="16"/>
      <c r="B13045" s="70"/>
      <c r="C13045" s="71"/>
      <c r="D13045" s="70"/>
      <c r="E13045" s="70"/>
      <c r="H13045" s="72"/>
    </row>
    <row r="13046" spans="1:8" s="66" customFormat="1">
      <c r="A13046" s="16"/>
      <c r="B13046" s="70"/>
      <c r="C13046" s="71"/>
      <c r="D13046" s="70"/>
      <c r="E13046" s="70"/>
      <c r="H13046" s="72"/>
    </row>
    <row r="13047" spans="1:8" s="66" customFormat="1">
      <c r="A13047" s="16"/>
      <c r="B13047" s="70"/>
      <c r="C13047" s="71"/>
      <c r="D13047" s="70"/>
      <c r="E13047" s="70"/>
      <c r="H13047" s="72"/>
    </row>
    <row r="13048" spans="1:8" s="66" customFormat="1">
      <c r="A13048" s="16"/>
      <c r="B13048" s="70"/>
      <c r="C13048" s="71"/>
      <c r="D13048" s="70"/>
      <c r="E13048" s="70"/>
      <c r="H13048" s="72"/>
    </row>
    <row r="13049" spans="1:8" s="66" customFormat="1">
      <c r="A13049" s="16"/>
      <c r="B13049" s="70"/>
      <c r="C13049" s="71"/>
      <c r="D13049" s="70"/>
      <c r="E13049" s="70"/>
      <c r="H13049" s="72"/>
    </row>
    <row r="13050" spans="1:8" s="66" customFormat="1">
      <c r="A13050" s="16"/>
      <c r="B13050" s="70"/>
      <c r="C13050" s="71"/>
      <c r="D13050" s="70"/>
      <c r="E13050" s="70"/>
      <c r="H13050" s="72"/>
    </row>
    <row r="13051" spans="1:8" s="66" customFormat="1">
      <c r="A13051" s="16"/>
      <c r="B13051" s="70"/>
      <c r="C13051" s="71"/>
      <c r="D13051" s="70"/>
      <c r="E13051" s="70"/>
      <c r="H13051" s="72"/>
    </row>
    <row r="13052" spans="1:8" s="66" customFormat="1">
      <c r="A13052" s="16"/>
      <c r="B13052" s="70"/>
      <c r="C13052" s="71"/>
      <c r="D13052" s="70"/>
      <c r="E13052" s="70"/>
      <c r="H13052" s="72"/>
    </row>
    <row r="13053" spans="1:8" s="66" customFormat="1">
      <c r="A13053" s="16"/>
      <c r="B13053" s="70"/>
      <c r="C13053" s="71"/>
      <c r="D13053" s="70"/>
      <c r="E13053" s="70"/>
      <c r="H13053" s="72"/>
    </row>
    <row r="13054" spans="1:8" s="66" customFormat="1">
      <c r="A13054" s="16"/>
      <c r="B13054" s="70"/>
      <c r="C13054" s="71"/>
      <c r="D13054" s="70"/>
      <c r="E13054" s="70"/>
      <c r="H13054" s="72"/>
    </row>
    <row r="13055" spans="1:8" s="66" customFormat="1">
      <c r="A13055" s="16"/>
      <c r="B13055" s="70"/>
      <c r="C13055" s="71"/>
      <c r="D13055" s="70"/>
      <c r="E13055" s="70"/>
      <c r="H13055" s="72"/>
    </row>
    <row r="13056" spans="1:8" s="66" customFormat="1">
      <c r="A13056" s="16"/>
      <c r="B13056" s="70"/>
      <c r="C13056" s="71"/>
      <c r="D13056" s="70"/>
      <c r="E13056" s="70"/>
      <c r="H13056" s="72"/>
    </row>
    <row r="13057" spans="1:8" s="66" customFormat="1">
      <c r="A13057" s="16"/>
      <c r="B13057" s="70"/>
      <c r="C13057" s="71"/>
      <c r="D13057" s="70"/>
      <c r="E13057" s="70"/>
      <c r="H13057" s="72"/>
    </row>
    <row r="13058" spans="1:8" s="66" customFormat="1">
      <c r="A13058" s="16"/>
      <c r="B13058" s="70"/>
      <c r="C13058" s="71"/>
      <c r="D13058" s="70"/>
      <c r="E13058" s="70"/>
      <c r="H13058" s="72"/>
    </row>
    <row r="13059" spans="1:8" s="66" customFormat="1">
      <c r="A13059" s="16"/>
      <c r="B13059" s="70"/>
      <c r="C13059" s="71"/>
      <c r="D13059" s="70"/>
      <c r="E13059" s="70"/>
      <c r="H13059" s="72"/>
    </row>
    <row r="13060" spans="1:8" s="66" customFormat="1">
      <c r="A13060" s="16"/>
      <c r="B13060" s="70"/>
      <c r="C13060" s="71"/>
      <c r="D13060" s="70"/>
      <c r="E13060" s="70"/>
      <c r="H13060" s="72"/>
    </row>
    <row r="13061" spans="1:8" s="66" customFormat="1">
      <c r="A13061" s="16"/>
      <c r="B13061" s="70"/>
      <c r="C13061" s="71"/>
      <c r="D13061" s="70"/>
      <c r="E13061" s="70"/>
      <c r="H13061" s="72"/>
    </row>
    <row r="13062" spans="1:8" s="66" customFormat="1">
      <c r="A13062" s="16"/>
      <c r="B13062" s="70"/>
      <c r="C13062" s="71"/>
      <c r="D13062" s="70"/>
      <c r="E13062" s="70"/>
      <c r="H13062" s="72"/>
    </row>
    <row r="13063" spans="1:8" s="66" customFormat="1">
      <c r="A13063" s="16"/>
      <c r="B13063" s="70"/>
      <c r="C13063" s="71"/>
      <c r="D13063" s="70"/>
      <c r="E13063" s="70"/>
      <c r="H13063" s="72"/>
    </row>
    <row r="13064" spans="1:8" s="66" customFormat="1">
      <c r="A13064" s="16"/>
      <c r="B13064" s="70"/>
      <c r="C13064" s="71"/>
      <c r="D13064" s="70"/>
      <c r="E13064" s="70"/>
      <c r="H13064" s="72"/>
    </row>
    <row r="13065" spans="1:8" s="66" customFormat="1">
      <c r="A13065" s="16"/>
      <c r="B13065" s="70"/>
      <c r="C13065" s="71"/>
      <c r="D13065" s="70"/>
      <c r="E13065" s="70"/>
      <c r="H13065" s="72"/>
    </row>
    <row r="13066" spans="1:8" s="66" customFormat="1">
      <c r="A13066" s="16"/>
      <c r="B13066" s="70"/>
      <c r="C13066" s="71"/>
      <c r="D13066" s="70"/>
      <c r="E13066" s="70"/>
      <c r="H13066" s="72"/>
    </row>
    <row r="13067" spans="1:8" s="66" customFormat="1">
      <c r="A13067" s="16"/>
      <c r="B13067" s="70"/>
      <c r="C13067" s="71"/>
      <c r="D13067" s="70"/>
      <c r="E13067" s="70"/>
      <c r="H13067" s="72"/>
    </row>
    <row r="13068" spans="1:8" s="66" customFormat="1">
      <c r="A13068" s="16"/>
      <c r="B13068" s="70"/>
      <c r="C13068" s="71"/>
      <c r="D13068" s="70"/>
      <c r="E13068" s="70"/>
      <c r="H13068" s="72"/>
    </row>
    <row r="13069" spans="1:8" s="66" customFormat="1">
      <c r="A13069" s="16"/>
      <c r="B13069" s="70"/>
      <c r="C13069" s="71"/>
      <c r="D13069" s="70"/>
      <c r="E13069" s="70"/>
      <c r="H13069" s="72"/>
    </row>
    <row r="13070" spans="1:8" s="66" customFormat="1">
      <c r="A13070" s="16"/>
      <c r="B13070" s="70"/>
      <c r="C13070" s="71"/>
      <c r="D13070" s="70"/>
      <c r="E13070" s="70"/>
      <c r="H13070" s="72"/>
    </row>
    <row r="13071" spans="1:8" s="66" customFormat="1">
      <c r="A13071" s="16"/>
      <c r="B13071" s="70"/>
      <c r="C13071" s="71"/>
      <c r="D13071" s="70"/>
      <c r="E13071" s="70"/>
      <c r="H13071" s="72"/>
    </row>
    <row r="13072" spans="1:8" s="66" customFormat="1">
      <c r="A13072" s="16"/>
      <c r="B13072" s="70"/>
      <c r="C13072" s="71"/>
      <c r="D13072" s="70"/>
      <c r="E13072" s="70"/>
      <c r="H13072" s="72"/>
    </row>
    <row r="13073" spans="1:8" s="66" customFormat="1">
      <c r="A13073" s="16"/>
      <c r="B13073" s="70"/>
      <c r="C13073" s="71"/>
      <c r="D13073" s="70"/>
      <c r="E13073" s="70"/>
      <c r="H13073" s="72"/>
    </row>
    <row r="13074" spans="1:8" s="66" customFormat="1">
      <c r="A13074" s="16"/>
      <c r="B13074" s="70"/>
      <c r="C13074" s="71"/>
      <c r="D13074" s="70"/>
      <c r="E13074" s="70"/>
      <c r="H13074" s="72"/>
    </row>
    <row r="13075" spans="1:8" s="66" customFormat="1">
      <c r="A13075" s="16"/>
      <c r="B13075" s="70"/>
      <c r="C13075" s="71"/>
      <c r="D13075" s="70"/>
      <c r="E13075" s="70"/>
      <c r="H13075" s="72"/>
    </row>
    <row r="13076" spans="1:8" s="66" customFormat="1">
      <c r="A13076" s="16"/>
      <c r="B13076" s="70"/>
      <c r="C13076" s="71"/>
      <c r="D13076" s="70"/>
      <c r="E13076" s="70"/>
      <c r="H13076" s="72"/>
    </row>
    <row r="13077" spans="1:8" s="66" customFormat="1">
      <c r="A13077" s="16"/>
      <c r="B13077" s="70"/>
      <c r="C13077" s="71"/>
      <c r="D13077" s="70"/>
      <c r="E13077" s="70"/>
      <c r="H13077" s="72"/>
    </row>
    <row r="13078" spans="1:8" s="66" customFormat="1">
      <c r="A13078" s="16"/>
      <c r="B13078" s="70"/>
      <c r="C13078" s="71"/>
      <c r="D13078" s="70"/>
      <c r="E13078" s="70"/>
      <c r="H13078" s="72"/>
    </row>
    <row r="13079" spans="1:8" s="66" customFormat="1">
      <c r="A13079" s="16"/>
      <c r="B13079" s="70"/>
      <c r="C13079" s="71"/>
      <c r="D13079" s="70"/>
      <c r="E13079" s="70"/>
      <c r="H13079" s="72"/>
    </row>
    <row r="13080" spans="1:8" s="66" customFormat="1">
      <c r="A13080" s="16"/>
      <c r="B13080" s="70"/>
      <c r="C13080" s="71"/>
      <c r="D13080" s="70"/>
      <c r="E13080" s="70"/>
      <c r="H13080" s="72"/>
    </row>
    <row r="13081" spans="1:8" s="66" customFormat="1">
      <c r="A13081" s="16"/>
      <c r="B13081" s="70"/>
      <c r="C13081" s="71"/>
      <c r="D13081" s="70"/>
      <c r="E13081" s="70"/>
      <c r="H13081" s="72"/>
    </row>
    <row r="13082" spans="1:8" s="66" customFormat="1">
      <c r="A13082" s="16"/>
      <c r="B13082" s="70"/>
      <c r="C13082" s="71"/>
      <c r="D13082" s="70"/>
      <c r="E13082" s="70"/>
      <c r="H13082" s="72"/>
    </row>
    <row r="13083" spans="1:8" s="66" customFormat="1">
      <c r="A13083" s="16"/>
      <c r="B13083" s="70"/>
      <c r="C13083" s="71"/>
      <c r="D13083" s="70"/>
      <c r="E13083" s="70"/>
      <c r="H13083" s="72"/>
    </row>
    <row r="13084" spans="1:8" s="66" customFormat="1">
      <c r="A13084" s="16"/>
      <c r="B13084" s="70"/>
      <c r="C13084" s="71"/>
      <c r="D13084" s="70"/>
      <c r="E13084" s="70"/>
      <c r="H13084" s="72"/>
    </row>
    <row r="13085" spans="1:8" s="66" customFormat="1">
      <c r="A13085" s="16"/>
      <c r="B13085" s="70"/>
      <c r="C13085" s="71"/>
      <c r="D13085" s="70"/>
      <c r="E13085" s="70"/>
      <c r="H13085" s="72"/>
    </row>
    <row r="13086" spans="1:8" s="66" customFormat="1">
      <c r="A13086" s="16"/>
      <c r="B13086" s="70"/>
      <c r="C13086" s="71"/>
      <c r="D13086" s="70"/>
      <c r="E13086" s="70"/>
      <c r="H13086" s="72"/>
    </row>
    <row r="13087" spans="1:8" s="66" customFormat="1">
      <c r="A13087" s="16"/>
      <c r="B13087" s="70"/>
      <c r="C13087" s="71"/>
      <c r="D13087" s="70"/>
      <c r="E13087" s="70"/>
      <c r="H13087" s="72"/>
    </row>
    <row r="13088" spans="1:8" s="66" customFormat="1">
      <c r="A13088" s="16"/>
      <c r="B13088" s="70"/>
      <c r="C13088" s="71"/>
      <c r="D13088" s="70"/>
      <c r="E13088" s="70"/>
      <c r="H13088" s="72"/>
    </row>
    <row r="13089" spans="1:8" s="66" customFormat="1">
      <c r="A13089" s="16"/>
      <c r="B13089" s="70"/>
      <c r="C13089" s="71"/>
      <c r="D13089" s="70"/>
      <c r="E13089" s="70"/>
      <c r="H13089" s="72"/>
    </row>
    <row r="13090" spans="1:8" s="66" customFormat="1">
      <c r="A13090" s="16"/>
      <c r="B13090" s="70"/>
      <c r="C13090" s="71"/>
      <c r="D13090" s="70"/>
      <c r="E13090" s="70"/>
      <c r="H13090" s="72"/>
    </row>
    <row r="13091" spans="1:8" s="66" customFormat="1">
      <c r="A13091" s="16"/>
      <c r="B13091" s="70"/>
      <c r="C13091" s="71"/>
      <c r="D13091" s="70"/>
      <c r="E13091" s="70"/>
      <c r="H13091" s="72"/>
    </row>
    <row r="13092" spans="1:8" s="66" customFormat="1">
      <c r="A13092" s="16"/>
      <c r="B13092" s="70"/>
      <c r="C13092" s="71"/>
      <c r="D13092" s="70"/>
      <c r="E13092" s="70"/>
      <c r="H13092" s="72"/>
    </row>
    <row r="13093" spans="1:8" s="66" customFormat="1">
      <c r="A13093" s="16"/>
      <c r="B13093" s="70"/>
      <c r="C13093" s="71"/>
      <c r="D13093" s="70"/>
      <c r="E13093" s="70"/>
      <c r="H13093" s="72"/>
    </row>
    <row r="13094" spans="1:8" s="66" customFormat="1">
      <c r="A13094" s="16"/>
      <c r="B13094" s="70"/>
      <c r="C13094" s="71"/>
      <c r="D13094" s="70"/>
      <c r="E13094" s="70"/>
      <c r="H13094" s="72"/>
    </row>
    <row r="13095" spans="1:8" s="66" customFormat="1">
      <c r="A13095" s="16"/>
      <c r="B13095" s="70"/>
      <c r="C13095" s="71"/>
      <c r="D13095" s="70"/>
      <c r="E13095" s="70"/>
      <c r="H13095" s="72"/>
    </row>
    <row r="13096" spans="1:8" s="66" customFormat="1">
      <c r="A13096" s="16"/>
      <c r="B13096" s="70"/>
      <c r="C13096" s="71"/>
      <c r="D13096" s="70"/>
      <c r="E13096" s="70"/>
      <c r="H13096" s="72"/>
    </row>
    <row r="13097" spans="1:8" s="66" customFormat="1">
      <c r="A13097" s="16"/>
      <c r="B13097" s="70"/>
      <c r="C13097" s="71"/>
      <c r="D13097" s="70"/>
      <c r="E13097" s="70"/>
      <c r="H13097" s="72"/>
    </row>
    <row r="13098" spans="1:8" s="66" customFormat="1">
      <c r="A13098" s="16"/>
      <c r="B13098" s="70"/>
      <c r="C13098" s="71"/>
      <c r="D13098" s="70"/>
      <c r="E13098" s="70"/>
      <c r="H13098" s="72"/>
    </row>
    <row r="13099" spans="1:8" s="66" customFormat="1">
      <c r="A13099" s="16"/>
      <c r="B13099" s="70"/>
      <c r="C13099" s="71"/>
      <c r="D13099" s="70"/>
      <c r="E13099" s="70"/>
      <c r="H13099" s="72"/>
    </row>
    <row r="13100" spans="1:8" s="66" customFormat="1">
      <c r="A13100" s="16"/>
      <c r="B13100" s="70"/>
      <c r="C13100" s="71"/>
      <c r="D13100" s="70"/>
      <c r="E13100" s="70"/>
      <c r="H13100" s="72"/>
    </row>
    <row r="13101" spans="1:8" s="66" customFormat="1">
      <c r="A13101" s="16"/>
      <c r="B13101" s="70"/>
      <c r="C13101" s="71"/>
      <c r="D13101" s="70"/>
      <c r="E13101" s="70"/>
      <c r="H13101" s="72"/>
    </row>
    <row r="13102" spans="1:8" s="66" customFormat="1">
      <c r="A13102" s="16"/>
      <c r="B13102" s="70"/>
      <c r="C13102" s="71"/>
      <c r="D13102" s="70"/>
      <c r="E13102" s="70"/>
      <c r="H13102" s="72"/>
    </row>
    <row r="13103" spans="1:8" s="66" customFormat="1">
      <c r="A13103" s="16"/>
      <c r="B13103" s="70"/>
      <c r="C13103" s="71"/>
      <c r="D13103" s="70"/>
      <c r="E13103" s="70"/>
      <c r="H13103" s="72"/>
    </row>
    <row r="13104" spans="1:8" s="66" customFormat="1">
      <c r="A13104" s="16"/>
      <c r="B13104" s="70"/>
      <c r="C13104" s="71"/>
      <c r="D13104" s="70"/>
      <c r="E13104" s="70"/>
      <c r="H13104" s="72"/>
    </row>
    <row r="13105" spans="1:8" s="66" customFormat="1">
      <c r="A13105" s="16"/>
      <c r="B13105" s="70"/>
      <c r="C13105" s="71"/>
      <c r="D13105" s="70"/>
      <c r="E13105" s="70"/>
      <c r="H13105" s="72"/>
    </row>
    <row r="13106" spans="1:8" s="66" customFormat="1">
      <c r="A13106" s="16"/>
      <c r="B13106" s="70"/>
      <c r="C13106" s="71"/>
      <c r="D13106" s="70"/>
      <c r="E13106" s="70"/>
      <c r="H13106" s="72"/>
    </row>
    <row r="13107" spans="1:8" s="66" customFormat="1">
      <c r="A13107" s="16"/>
      <c r="B13107" s="70"/>
      <c r="C13107" s="71"/>
      <c r="D13107" s="70"/>
      <c r="E13107" s="70"/>
      <c r="H13107" s="72"/>
    </row>
    <row r="13108" spans="1:8" s="66" customFormat="1">
      <c r="A13108" s="16"/>
      <c r="B13108" s="70"/>
      <c r="C13108" s="71"/>
      <c r="D13108" s="70"/>
      <c r="E13108" s="70"/>
      <c r="H13108" s="72"/>
    </row>
    <row r="13109" spans="1:8" s="66" customFormat="1">
      <c r="A13109" s="16"/>
      <c r="B13109" s="70"/>
      <c r="C13109" s="71"/>
      <c r="D13109" s="70"/>
      <c r="E13109" s="70"/>
      <c r="H13109" s="72"/>
    </row>
    <row r="13110" spans="1:8" s="66" customFormat="1">
      <c r="A13110" s="16"/>
      <c r="B13110" s="70"/>
      <c r="C13110" s="71"/>
      <c r="D13110" s="70"/>
      <c r="E13110" s="70"/>
      <c r="H13110" s="72"/>
    </row>
    <row r="13111" spans="1:8" s="66" customFormat="1">
      <c r="A13111" s="16"/>
      <c r="B13111" s="70"/>
      <c r="C13111" s="71"/>
      <c r="D13111" s="70"/>
      <c r="E13111" s="70"/>
      <c r="H13111" s="72"/>
    </row>
    <row r="13112" spans="1:8" s="66" customFormat="1">
      <c r="A13112" s="16"/>
      <c r="B13112" s="70"/>
      <c r="C13112" s="71"/>
      <c r="D13112" s="70"/>
      <c r="E13112" s="70"/>
      <c r="H13112" s="72"/>
    </row>
    <row r="13113" spans="1:8" s="66" customFormat="1">
      <c r="A13113" s="16"/>
      <c r="B13113" s="70"/>
      <c r="C13113" s="71"/>
      <c r="D13113" s="70"/>
      <c r="E13113" s="70"/>
      <c r="H13113" s="72"/>
    </row>
    <row r="13114" spans="1:8" s="66" customFormat="1">
      <c r="A13114" s="16"/>
      <c r="B13114" s="70"/>
      <c r="C13114" s="71"/>
      <c r="D13114" s="70"/>
      <c r="E13114" s="70"/>
      <c r="H13114" s="72"/>
    </row>
    <row r="13115" spans="1:8" s="66" customFormat="1">
      <c r="A13115" s="16"/>
      <c r="B13115" s="70"/>
      <c r="C13115" s="71"/>
      <c r="D13115" s="70"/>
      <c r="E13115" s="70"/>
      <c r="H13115" s="72"/>
    </row>
    <row r="13116" spans="1:8" s="66" customFormat="1">
      <c r="A13116" s="16"/>
      <c r="B13116" s="70"/>
      <c r="C13116" s="71"/>
      <c r="D13116" s="70"/>
      <c r="E13116" s="70"/>
      <c r="H13116" s="72"/>
    </row>
    <row r="13117" spans="1:8" s="66" customFormat="1">
      <c r="A13117" s="16"/>
      <c r="B13117" s="70"/>
      <c r="C13117" s="71"/>
      <c r="D13117" s="70"/>
      <c r="E13117" s="70"/>
      <c r="H13117" s="72"/>
    </row>
    <row r="13118" spans="1:8" s="66" customFormat="1">
      <c r="A13118" s="16"/>
      <c r="B13118" s="70"/>
      <c r="C13118" s="71"/>
      <c r="D13118" s="70"/>
      <c r="E13118" s="70"/>
      <c r="H13118" s="72"/>
    </row>
    <row r="13119" spans="1:8" s="66" customFormat="1">
      <c r="A13119" s="16"/>
      <c r="B13119" s="70"/>
      <c r="C13119" s="71"/>
      <c r="D13119" s="70"/>
      <c r="E13119" s="70"/>
      <c r="H13119" s="72"/>
    </row>
    <row r="13120" spans="1:8" s="66" customFormat="1">
      <c r="A13120" s="16"/>
      <c r="B13120" s="70"/>
      <c r="C13120" s="71"/>
      <c r="D13120" s="70"/>
      <c r="E13120" s="70"/>
      <c r="H13120" s="72"/>
    </row>
    <row r="13121" spans="1:8" s="66" customFormat="1">
      <c r="A13121" s="16"/>
      <c r="B13121" s="70"/>
      <c r="C13121" s="71"/>
      <c r="D13121" s="70"/>
      <c r="E13121" s="70"/>
      <c r="H13121" s="72"/>
    </row>
    <row r="13122" spans="1:8" s="66" customFormat="1">
      <c r="A13122" s="16"/>
      <c r="B13122" s="70"/>
      <c r="C13122" s="71"/>
      <c r="D13122" s="70"/>
      <c r="E13122" s="70"/>
      <c r="H13122" s="72"/>
    </row>
    <row r="13123" spans="1:8" s="66" customFormat="1">
      <c r="A13123" s="16"/>
      <c r="B13123" s="70"/>
      <c r="C13123" s="71"/>
      <c r="D13123" s="70"/>
      <c r="E13123" s="70"/>
      <c r="H13123" s="72"/>
    </row>
    <row r="13124" spans="1:8" s="66" customFormat="1">
      <c r="A13124" s="16"/>
      <c r="B13124" s="70"/>
      <c r="C13124" s="71"/>
      <c r="D13124" s="70"/>
      <c r="E13124" s="70"/>
      <c r="H13124" s="72"/>
    </row>
    <row r="13125" spans="1:8" s="66" customFormat="1">
      <c r="A13125" s="16"/>
      <c r="B13125" s="70"/>
      <c r="C13125" s="71"/>
      <c r="D13125" s="70"/>
      <c r="E13125" s="70"/>
      <c r="H13125" s="72"/>
    </row>
    <row r="13126" spans="1:8" s="66" customFormat="1">
      <c r="A13126" s="16"/>
      <c r="B13126" s="70"/>
      <c r="C13126" s="71"/>
      <c r="D13126" s="70"/>
      <c r="E13126" s="70"/>
      <c r="H13126" s="72"/>
    </row>
    <row r="13127" spans="1:8" s="66" customFormat="1">
      <c r="A13127" s="16"/>
      <c r="B13127" s="70"/>
      <c r="C13127" s="71"/>
      <c r="D13127" s="70"/>
      <c r="E13127" s="70"/>
      <c r="H13127" s="72"/>
    </row>
    <row r="13128" spans="1:8" s="66" customFormat="1">
      <c r="A13128" s="16"/>
      <c r="B13128" s="70"/>
      <c r="C13128" s="71"/>
      <c r="D13128" s="70"/>
      <c r="E13128" s="70"/>
      <c r="H13128" s="72"/>
    </row>
    <row r="13129" spans="1:8" s="66" customFormat="1">
      <c r="A13129" s="16"/>
      <c r="B13129" s="70"/>
      <c r="C13129" s="71"/>
      <c r="D13129" s="70"/>
      <c r="E13129" s="70"/>
      <c r="H13129" s="72"/>
    </row>
    <row r="13130" spans="1:8" s="66" customFormat="1">
      <c r="A13130" s="16"/>
      <c r="B13130" s="70"/>
      <c r="C13130" s="71"/>
      <c r="D13130" s="70"/>
      <c r="E13130" s="70"/>
      <c r="H13130" s="72"/>
    </row>
    <row r="13131" spans="1:8" s="66" customFormat="1">
      <c r="A13131" s="16"/>
      <c r="B13131" s="70"/>
      <c r="C13131" s="71"/>
      <c r="D13131" s="70"/>
      <c r="E13131" s="70"/>
      <c r="H13131" s="72"/>
    </row>
    <row r="13132" spans="1:8" s="66" customFormat="1">
      <c r="A13132" s="16"/>
      <c r="B13132" s="70"/>
      <c r="C13132" s="71"/>
      <c r="D13132" s="70"/>
      <c r="E13132" s="70"/>
      <c r="H13132" s="72"/>
    </row>
    <row r="13133" spans="1:8" s="66" customFormat="1">
      <c r="A13133" s="16"/>
      <c r="B13133" s="70"/>
      <c r="C13133" s="71"/>
      <c r="D13133" s="70"/>
      <c r="E13133" s="70"/>
      <c r="H13133" s="72"/>
    </row>
    <row r="13134" spans="1:8" s="66" customFormat="1">
      <c r="A13134" s="16"/>
      <c r="B13134" s="70"/>
      <c r="C13134" s="71"/>
      <c r="D13134" s="70"/>
      <c r="E13134" s="70"/>
      <c r="H13134" s="72"/>
    </row>
    <row r="13135" spans="1:8" s="66" customFormat="1">
      <c r="A13135" s="16"/>
      <c r="B13135" s="70"/>
      <c r="C13135" s="71"/>
      <c r="D13135" s="70"/>
      <c r="E13135" s="70"/>
      <c r="H13135" s="72"/>
    </row>
    <row r="13136" spans="1:8" s="66" customFormat="1">
      <c r="A13136" s="16"/>
      <c r="B13136" s="70"/>
      <c r="C13136" s="71"/>
      <c r="D13136" s="70"/>
      <c r="E13136" s="70"/>
      <c r="H13136" s="72"/>
    </row>
    <row r="13137" spans="1:8" s="66" customFormat="1">
      <c r="A13137" s="16"/>
      <c r="B13137" s="70"/>
      <c r="C13137" s="71"/>
      <c r="D13137" s="70"/>
      <c r="E13137" s="70"/>
      <c r="H13137" s="72"/>
    </row>
    <row r="13138" spans="1:8" s="66" customFormat="1">
      <c r="A13138" s="16"/>
      <c r="B13138" s="70"/>
      <c r="C13138" s="71"/>
      <c r="D13138" s="70"/>
      <c r="E13138" s="70"/>
      <c r="H13138" s="72"/>
    </row>
    <row r="13139" spans="1:8" s="66" customFormat="1">
      <c r="A13139" s="16"/>
      <c r="B13139" s="70"/>
      <c r="C13139" s="71"/>
      <c r="D13139" s="70"/>
      <c r="E13139" s="70"/>
      <c r="H13139" s="72"/>
    </row>
    <row r="13140" spans="1:8" s="66" customFormat="1">
      <c r="A13140" s="16"/>
      <c r="B13140" s="70"/>
      <c r="C13140" s="71"/>
      <c r="D13140" s="70"/>
      <c r="E13140" s="70"/>
      <c r="H13140" s="72"/>
    </row>
    <row r="13141" spans="1:8" s="66" customFormat="1">
      <c r="A13141" s="16"/>
      <c r="B13141" s="70"/>
      <c r="C13141" s="71"/>
      <c r="D13141" s="70"/>
      <c r="E13141" s="70"/>
      <c r="H13141" s="72"/>
    </row>
    <row r="13142" spans="1:8" s="66" customFormat="1">
      <c r="A13142" s="16"/>
      <c r="B13142" s="70"/>
      <c r="C13142" s="71"/>
      <c r="D13142" s="70"/>
      <c r="E13142" s="70"/>
      <c r="H13142" s="72"/>
    </row>
    <row r="13143" spans="1:8" s="66" customFormat="1">
      <c r="A13143" s="16"/>
      <c r="B13143" s="70"/>
      <c r="C13143" s="71"/>
      <c r="D13143" s="70"/>
      <c r="E13143" s="70"/>
      <c r="H13143" s="72"/>
    </row>
    <row r="13144" spans="1:8" s="66" customFormat="1">
      <c r="A13144" s="16"/>
      <c r="B13144" s="70"/>
      <c r="C13144" s="71"/>
      <c r="D13144" s="70"/>
      <c r="E13144" s="70"/>
      <c r="H13144" s="72"/>
    </row>
    <row r="13145" spans="1:8" s="66" customFormat="1">
      <c r="A13145" s="16"/>
      <c r="B13145" s="70"/>
      <c r="C13145" s="71"/>
      <c r="D13145" s="70"/>
      <c r="E13145" s="70"/>
      <c r="H13145" s="72"/>
    </row>
    <row r="13146" spans="1:8" s="66" customFormat="1">
      <c r="A13146" s="16"/>
      <c r="B13146" s="70"/>
      <c r="C13146" s="71"/>
      <c r="D13146" s="70"/>
      <c r="E13146" s="70"/>
      <c r="H13146" s="72"/>
    </row>
    <row r="13147" spans="1:8" s="66" customFormat="1">
      <c r="A13147" s="16"/>
      <c r="B13147" s="70"/>
      <c r="C13147" s="71"/>
      <c r="D13147" s="70"/>
      <c r="E13147" s="70"/>
      <c r="H13147" s="72"/>
    </row>
    <row r="13148" spans="1:8" s="66" customFormat="1">
      <c r="A13148" s="16"/>
      <c r="B13148" s="70"/>
      <c r="C13148" s="71"/>
      <c r="D13148" s="70"/>
      <c r="E13148" s="70"/>
      <c r="H13148" s="72"/>
    </row>
    <row r="13149" spans="1:8" s="66" customFormat="1">
      <c r="A13149" s="16"/>
      <c r="B13149" s="70"/>
      <c r="C13149" s="71"/>
      <c r="D13149" s="70"/>
      <c r="E13149" s="70"/>
      <c r="H13149" s="72"/>
    </row>
    <row r="13150" spans="1:8" s="66" customFormat="1">
      <c r="A13150" s="16"/>
      <c r="B13150" s="70"/>
      <c r="C13150" s="71"/>
      <c r="D13150" s="70"/>
      <c r="E13150" s="70"/>
      <c r="H13150" s="72"/>
    </row>
    <row r="13151" spans="1:8" s="66" customFormat="1">
      <c r="A13151" s="16"/>
      <c r="B13151" s="70"/>
      <c r="C13151" s="71"/>
      <c r="D13151" s="70"/>
      <c r="E13151" s="70"/>
      <c r="H13151" s="72"/>
    </row>
    <row r="13152" spans="1:8" s="66" customFormat="1">
      <c r="A13152" s="16"/>
      <c r="B13152" s="70"/>
      <c r="C13152" s="71"/>
      <c r="D13152" s="70"/>
      <c r="E13152" s="70"/>
      <c r="H13152" s="72"/>
    </row>
    <row r="13153" spans="1:8" s="66" customFormat="1">
      <c r="A13153" s="16"/>
      <c r="B13153" s="70"/>
      <c r="C13153" s="71"/>
      <c r="D13153" s="70"/>
      <c r="E13153" s="70"/>
      <c r="H13153" s="72"/>
    </row>
    <row r="13154" spans="1:8" s="66" customFormat="1">
      <c r="A13154" s="16"/>
      <c r="B13154" s="70"/>
      <c r="C13154" s="71"/>
      <c r="D13154" s="70"/>
      <c r="E13154" s="70"/>
      <c r="H13154" s="72"/>
    </row>
    <row r="13155" spans="1:8" s="66" customFormat="1">
      <c r="A13155" s="16"/>
      <c r="B13155" s="70"/>
      <c r="C13155" s="71"/>
      <c r="D13155" s="70"/>
      <c r="E13155" s="70"/>
      <c r="H13155" s="72"/>
    </row>
    <row r="13156" spans="1:8" s="66" customFormat="1">
      <c r="A13156" s="16"/>
      <c r="B13156" s="70"/>
      <c r="C13156" s="71"/>
      <c r="D13156" s="70"/>
      <c r="E13156" s="70"/>
      <c r="H13156" s="72"/>
    </row>
    <row r="13157" spans="1:8" s="66" customFormat="1">
      <c r="A13157" s="16"/>
      <c r="B13157" s="70"/>
      <c r="C13157" s="71"/>
      <c r="D13157" s="70"/>
      <c r="E13157" s="70"/>
      <c r="H13157" s="72"/>
    </row>
    <row r="13158" spans="1:8" s="66" customFormat="1">
      <c r="A13158" s="16"/>
      <c r="B13158" s="70"/>
      <c r="C13158" s="71"/>
      <c r="D13158" s="70"/>
      <c r="E13158" s="70"/>
      <c r="H13158" s="72"/>
    </row>
    <row r="13159" spans="1:8" s="66" customFormat="1">
      <c r="A13159" s="16"/>
      <c r="B13159" s="70"/>
      <c r="C13159" s="71"/>
      <c r="D13159" s="70"/>
      <c r="E13159" s="70"/>
      <c r="H13159" s="72"/>
    </row>
    <row r="13160" spans="1:8" s="66" customFormat="1">
      <c r="A13160" s="16"/>
      <c r="B13160" s="70"/>
      <c r="C13160" s="71"/>
      <c r="D13160" s="70"/>
      <c r="E13160" s="70"/>
      <c r="H13160" s="72"/>
    </row>
    <row r="13161" spans="1:8" s="66" customFormat="1">
      <c r="A13161" s="16"/>
      <c r="B13161" s="70"/>
      <c r="C13161" s="71"/>
      <c r="D13161" s="70"/>
      <c r="E13161" s="70"/>
      <c r="H13161" s="72"/>
    </row>
    <row r="13162" spans="1:8" s="66" customFormat="1">
      <c r="A13162" s="16"/>
      <c r="B13162" s="70"/>
      <c r="C13162" s="71"/>
      <c r="D13162" s="70"/>
      <c r="E13162" s="70"/>
      <c r="H13162" s="72"/>
    </row>
    <row r="13163" spans="1:8" s="66" customFormat="1">
      <c r="A13163" s="16"/>
      <c r="B13163" s="70"/>
      <c r="C13163" s="71"/>
      <c r="D13163" s="70"/>
      <c r="E13163" s="70"/>
      <c r="H13163" s="72"/>
    </row>
    <row r="13164" spans="1:8" s="66" customFormat="1">
      <c r="A13164" s="16"/>
      <c r="B13164" s="70"/>
      <c r="C13164" s="71"/>
      <c r="D13164" s="70"/>
      <c r="E13164" s="70"/>
      <c r="H13164" s="72"/>
    </row>
    <row r="13165" spans="1:8" s="66" customFormat="1">
      <c r="A13165" s="16"/>
      <c r="B13165" s="70"/>
      <c r="C13165" s="71"/>
      <c r="D13165" s="70"/>
      <c r="E13165" s="70"/>
      <c r="H13165" s="72"/>
    </row>
    <row r="13166" spans="1:8" s="66" customFormat="1">
      <c r="A13166" s="16"/>
      <c r="B13166" s="70"/>
      <c r="C13166" s="71"/>
      <c r="D13166" s="70"/>
      <c r="E13166" s="70"/>
      <c r="H13166" s="72"/>
    </row>
    <row r="13167" spans="1:8" s="66" customFormat="1">
      <c r="A13167" s="16"/>
      <c r="B13167" s="70"/>
      <c r="C13167" s="71"/>
      <c r="D13167" s="70"/>
      <c r="E13167" s="70"/>
      <c r="H13167" s="72"/>
    </row>
    <row r="13168" spans="1:8" s="66" customFormat="1">
      <c r="A13168" s="16"/>
      <c r="B13168" s="70"/>
      <c r="C13168" s="71"/>
      <c r="D13168" s="70"/>
      <c r="E13168" s="70"/>
      <c r="H13168" s="72"/>
    </row>
    <row r="13169" spans="1:8" s="66" customFormat="1">
      <c r="A13169" s="16"/>
      <c r="B13169" s="70"/>
      <c r="C13169" s="71"/>
      <c r="D13169" s="70"/>
      <c r="E13169" s="70"/>
      <c r="H13169" s="72"/>
    </row>
    <row r="13170" spans="1:8" s="66" customFormat="1">
      <c r="A13170" s="16"/>
      <c r="B13170" s="70"/>
      <c r="C13170" s="71"/>
      <c r="D13170" s="70"/>
      <c r="E13170" s="70"/>
      <c r="H13170" s="72"/>
    </row>
    <row r="13171" spans="1:8" s="66" customFormat="1">
      <c r="A13171" s="16"/>
      <c r="B13171" s="70"/>
      <c r="C13171" s="71"/>
      <c r="D13171" s="70"/>
      <c r="E13171" s="70"/>
      <c r="H13171" s="72"/>
    </row>
    <row r="13172" spans="1:8" s="66" customFormat="1">
      <c r="A13172" s="16"/>
      <c r="B13172" s="70"/>
      <c r="C13172" s="71"/>
      <c r="D13172" s="70"/>
      <c r="E13172" s="70"/>
      <c r="H13172" s="72"/>
    </row>
    <row r="13173" spans="1:8" s="66" customFormat="1">
      <c r="A13173" s="16"/>
      <c r="B13173" s="70"/>
      <c r="C13173" s="71"/>
      <c r="D13173" s="70"/>
      <c r="E13173" s="70"/>
      <c r="H13173" s="72"/>
    </row>
    <row r="13174" spans="1:8" s="66" customFormat="1">
      <c r="A13174" s="16"/>
      <c r="B13174" s="70"/>
      <c r="C13174" s="71"/>
      <c r="D13174" s="70"/>
      <c r="E13174" s="70"/>
      <c r="H13174" s="72"/>
    </row>
    <row r="13175" spans="1:8" s="66" customFormat="1">
      <c r="A13175" s="16"/>
      <c r="B13175" s="70"/>
      <c r="C13175" s="71"/>
      <c r="D13175" s="70"/>
      <c r="E13175" s="70"/>
      <c r="H13175" s="72"/>
    </row>
    <row r="13176" spans="1:8" s="66" customFormat="1">
      <c r="A13176" s="16"/>
      <c r="B13176" s="70"/>
      <c r="C13176" s="71"/>
      <c r="D13176" s="70"/>
      <c r="E13176" s="70"/>
      <c r="H13176" s="72"/>
    </row>
    <row r="13177" spans="1:8" s="66" customFormat="1">
      <c r="A13177" s="16"/>
      <c r="B13177" s="70"/>
      <c r="C13177" s="71"/>
      <c r="D13177" s="70"/>
      <c r="E13177" s="70"/>
      <c r="H13177" s="72"/>
    </row>
    <row r="13178" spans="1:8" s="66" customFormat="1">
      <c r="A13178" s="16"/>
      <c r="B13178" s="70"/>
      <c r="C13178" s="71"/>
      <c r="D13178" s="70"/>
      <c r="E13178" s="70"/>
      <c r="H13178" s="72"/>
    </row>
    <row r="13179" spans="1:8" s="66" customFormat="1">
      <c r="A13179" s="16"/>
      <c r="B13179" s="70"/>
      <c r="C13179" s="71"/>
      <c r="D13179" s="70"/>
      <c r="E13179" s="70"/>
      <c r="H13179" s="72"/>
    </row>
    <row r="13180" spans="1:8" s="66" customFormat="1">
      <c r="A13180" s="16"/>
      <c r="B13180" s="70"/>
      <c r="C13180" s="71"/>
      <c r="D13180" s="70"/>
      <c r="E13180" s="70"/>
      <c r="H13180" s="72"/>
    </row>
    <row r="13181" spans="1:8" s="66" customFormat="1">
      <c r="A13181" s="16"/>
      <c r="B13181" s="70"/>
      <c r="C13181" s="71"/>
      <c r="D13181" s="70"/>
      <c r="E13181" s="70"/>
      <c r="H13181" s="72"/>
    </row>
    <row r="13182" spans="1:8" s="66" customFormat="1">
      <c r="A13182" s="16"/>
      <c r="B13182" s="70"/>
      <c r="C13182" s="71"/>
      <c r="D13182" s="70"/>
      <c r="E13182" s="70"/>
      <c r="H13182" s="72"/>
    </row>
    <row r="13183" spans="1:8" s="66" customFormat="1">
      <c r="A13183" s="16"/>
      <c r="B13183" s="70"/>
      <c r="C13183" s="71"/>
      <c r="D13183" s="70"/>
      <c r="E13183" s="70"/>
      <c r="H13183" s="72"/>
    </row>
    <row r="13184" spans="1:8" s="66" customFormat="1">
      <c r="A13184" s="16"/>
      <c r="B13184" s="70"/>
      <c r="C13184" s="71"/>
      <c r="D13184" s="70"/>
      <c r="E13184" s="70"/>
      <c r="H13184" s="72"/>
    </row>
    <row r="13185" spans="1:8" s="66" customFormat="1">
      <c r="A13185" s="16"/>
      <c r="B13185" s="70"/>
      <c r="C13185" s="71"/>
      <c r="D13185" s="70"/>
      <c r="E13185" s="70"/>
      <c r="H13185" s="72"/>
    </row>
    <row r="13186" spans="1:8" s="66" customFormat="1">
      <c r="A13186" s="16"/>
      <c r="B13186" s="70"/>
      <c r="C13186" s="71"/>
      <c r="D13186" s="70"/>
      <c r="E13186" s="70"/>
      <c r="H13186" s="72"/>
    </row>
    <row r="13187" spans="1:8" s="66" customFormat="1">
      <c r="A13187" s="16"/>
      <c r="B13187" s="70"/>
      <c r="C13187" s="71"/>
      <c r="D13187" s="70"/>
      <c r="E13187" s="70"/>
      <c r="H13187" s="72"/>
    </row>
    <row r="13188" spans="1:8" s="66" customFormat="1">
      <c r="A13188" s="16"/>
      <c r="B13188" s="70"/>
      <c r="C13188" s="71"/>
      <c r="D13188" s="70"/>
      <c r="E13188" s="70"/>
      <c r="H13188" s="72"/>
    </row>
    <row r="13189" spans="1:8" s="66" customFormat="1">
      <c r="A13189" s="16"/>
      <c r="B13189" s="70"/>
      <c r="C13189" s="71"/>
      <c r="D13189" s="70"/>
      <c r="E13189" s="70"/>
      <c r="H13189" s="72"/>
    </row>
    <row r="13190" spans="1:8" s="66" customFormat="1">
      <c r="A13190" s="16"/>
      <c r="B13190" s="70"/>
      <c r="C13190" s="71"/>
      <c r="D13190" s="70"/>
      <c r="E13190" s="70"/>
      <c r="H13190" s="72"/>
    </row>
    <row r="13191" spans="1:8" s="66" customFormat="1">
      <c r="A13191" s="16"/>
      <c r="B13191" s="70"/>
      <c r="C13191" s="71"/>
      <c r="D13191" s="70"/>
      <c r="E13191" s="70"/>
      <c r="H13191" s="72"/>
    </row>
    <row r="13192" spans="1:8" s="66" customFormat="1">
      <c r="A13192" s="16"/>
      <c r="B13192" s="70"/>
      <c r="C13192" s="71"/>
      <c r="D13192" s="70"/>
      <c r="E13192" s="70"/>
      <c r="H13192" s="72"/>
    </row>
    <row r="13193" spans="1:8" s="66" customFormat="1">
      <c r="A13193" s="16"/>
      <c r="B13193" s="70"/>
      <c r="C13193" s="71"/>
      <c r="D13193" s="70"/>
      <c r="E13193" s="70"/>
      <c r="H13193" s="72"/>
    </row>
    <row r="13194" spans="1:8" s="66" customFormat="1">
      <c r="A13194" s="16"/>
      <c r="B13194" s="70"/>
      <c r="C13194" s="71"/>
      <c r="D13194" s="70"/>
      <c r="E13194" s="70"/>
      <c r="H13194" s="72"/>
    </row>
    <row r="13195" spans="1:8" s="66" customFormat="1">
      <c r="A13195" s="16"/>
      <c r="B13195" s="70"/>
      <c r="C13195" s="71"/>
      <c r="D13195" s="70"/>
      <c r="E13195" s="70"/>
      <c r="H13195" s="72"/>
    </row>
    <row r="13196" spans="1:8" s="66" customFormat="1">
      <c r="A13196" s="16"/>
      <c r="B13196" s="70"/>
      <c r="C13196" s="71"/>
      <c r="D13196" s="70"/>
      <c r="E13196" s="70"/>
      <c r="H13196" s="72"/>
    </row>
    <row r="13197" spans="1:8" s="66" customFormat="1">
      <c r="A13197" s="16"/>
      <c r="B13197" s="70"/>
      <c r="C13197" s="71"/>
      <c r="D13197" s="70"/>
      <c r="E13197" s="70"/>
      <c r="H13197" s="72"/>
    </row>
    <row r="13198" spans="1:8" s="66" customFormat="1">
      <c r="A13198" s="16"/>
      <c r="B13198" s="70"/>
      <c r="C13198" s="71"/>
      <c r="D13198" s="70"/>
      <c r="E13198" s="70"/>
      <c r="H13198" s="72"/>
    </row>
    <row r="13199" spans="1:8" s="66" customFormat="1">
      <c r="A13199" s="16"/>
      <c r="B13199" s="70"/>
      <c r="C13199" s="71"/>
      <c r="D13199" s="70"/>
      <c r="E13199" s="70"/>
      <c r="H13199" s="72"/>
    </row>
    <row r="13200" spans="1:8" s="66" customFormat="1">
      <c r="A13200" s="16"/>
      <c r="B13200" s="70"/>
      <c r="C13200" s="71"/>
      <c r="D13200" s="70"/>
      <c r="E13200" s="70"/>
      <c r="H13200" s="72"/>
    </row>
    <row r="13201" spans="1:8" s="66" customFormat="1">
      <c r="A13201" s="16"/>
      <c r="B13201" s="70"/>
      <c r="C13201" s="71"/>
      <c r="D13201" s="70"/>
      <c r="E13201" s="70"/>
      <c r="H13201" s="72"/>
    </row>
    <row r="13202" spans="1:8" s="66" customFormat="1">
      <c r="A13202" s="16"/>
      <c r="B13202" s="70"/>
      <c r="C13202" s="71"/>
      <c r="D13202" s="70"/>
      <c r="E13202" s="70"/>
      <c r="H13202" s="72"/>
    </row>
    <row r="13203" spans="1:8" s="66" customFormat="1">
      <c r="A13203" s="16"/>
      <c r="B13203" s="70"/>
      <c r="C13203" s="71"/>
      <c r="D13203" s="70"/>
      <c r="E13203" s="70"/>
      <c r="H13203" s="72"/>
    </row>
    <row r="13204" spans="1:8" s="66" customFormat="1">
      <c r="A13204" s="16"/>
      <c r="B13204" s="70"/>
      <c r="C13204" s="71"/>
      <c r="D13204" s="70"/>
      <c r="E13204" s="70"/>
      <c r="H13204" s="72"/>
    </row>
    <row r="13205" spans="1:8" s="66" customFormat="1">
      <c r="A13205" s="16"/>
      <c r="B13205" s="70"/>
      <c r="C13205" s="71"/>
      <c r="D13205" s="70"/>
      <c r="E13205" s="70"/>
      <c r="H13205" s="72"/>
    </row>
    <row r="13206" spans="1:8" s="66" customFormat="1">
      <c r="A13206" s="16"/>
      <c r="B13206" s="70"/>
      <c r="C13206" s="71"/>
      <c r="D13206" s="70"/>
      <c r="E13206" s="70"/>
      <c r="H13206" s="72"/>
    </row>
    <row r="13207" spans="1:8" s="66" customFormat="1">
      <c r="A13207" s="16"/>
      <c r="B13207" s="70"/>
      <c r="C13207" s="71"/>
      <c r="D13207" s="70"/>
      <c r="E13207" s="70"/>
      <c r="H13207" s="72"/>
    </row>
    <row r="13208" spans="1:8" s="66" customFormat="1">
      <c r="A13208" s="16"/>
      <c r="B13208" s="70"/>
      <c r="C13208" s="71"/>
      <c r="D13208" s="70"/>
      <c r="E13208" s="70"/>
      <c r="H13208" s="72"/>
    </row>
    <row r="13209" spans="1:8" s="66" customFormat="1">
      <c r="A13209" s="16"/>
      <c r="B13209" s="70"/>
      <c r="C13209" s="71"/>
      <c r="D13209" s="70"/>
      <c r="E13209" s="70"/>
      <c r="H13209" s="72"/>
    </row>
    <row r="13210" spans="1:8" s="66" customFormat="1">
      <c r="A13210" s="16"/>
      <c r="B13210" s="70"/>
      <c r="C13210" s="71"/>
      <c r="D13210" s="70"/>
      <c r="E13210" s="70"/>
      <c r="H13210" s="72"/>
    </row>
    <row r="13211" spans="1:8" s="66" customFormat="1">
      <c r="A13211" s="16"/>
      <c r="B13211" s="70"/>
      <c r="C13211" s="71"/>
      <c r="D13211" s="70"/>
      <c r="E13211" s="70"/>
      <c r="H13211" s="72"/>
    </row>
    <row r="13212" spans="1:8" s="66" customFormat="1">
      <c r="A13212" s="16"/>
      <c r="B13212" s="70"/>
      <c r="C13212" s="71"/>
      <c r="D13212" s="70"/>
      <c r="E13212" s="70"/>
      <c r="H13212" s="72"/>
    </row>
    <row r="13213" spans="1:8" s="66" customFormat="1">
      <c r="A13213" s="16"/>
      <c r="B13213" s="70"/>
      <c r="C13213" s="71"/>
      <c r="D13213" s="70"/>
      <c r="E13213" s="70"/>
      <c r="H13213" s="72"/>
    </row>
    <row r="13214" spans="1:8" s="66" customFormat="1">
      <c r="A13214" s="16"/>
      <c r="B13214" s="70"/>
      <c r="C13214" s="71"/>
      <c r="D13214" s="70"/>
      <c r="E13214" s="70"/>
      <c r="H13214" s="72"/>
    </row>
    <row r="13215" spans="1:8" s="66" customFormat="1">
      <c r="A13215" s="16"/>
      <c r="B13215" s="70"/>
      <c r="C13215" s="71"/>
      <c r="D13215" s="70"/>
      <c r="E13215" s="70"/>
      <c r="H13215" s="72"/>
    </row>
    <row r="13216" spans="1:8" s="66" customFormat="1">
      <c r="A13216" s="16"/>
      <c r="B13216" s="70"/>
      <c r="C13216" s="71"/>
      <c r="D13216" s="70"/>
      <c r="E13216" s="70"/>
      <c r="H13216" s="72"/>
    </row>
    <row r="13217" spans="1:8" s="66" customFormat="1">
      <c r="A13217" s="16"/>
      <c r="B13217" s="70"/>
      <c r="C13217" s="71"/>
      <c r="D13217" s="70"/>
      <c r="E13217" s="70"/>
      <c r="H13217" s="72"/>
    </row>
    <row r="13218" spans="1:8" s="66" customFormat="1">
      <c r="A13218" s="16"/>
      <c r="B13218" s="70"/>
      <c r="C13218" s="71"/>
      <c r="D13218" s="70"/>
      <c r="E13218" s="70"/>
      <c r="H13218" s="72"/>
    </row>
    <row r="13219" spans="1:8" s="66" customFormat="1">
      <c r="A13219" s="16"/>
      <c r="B13219" s="70"/>
      <c r="C13219" s="71"/>
      <c r="D13219" s="70"/>
      <c r="E13219" s="70"/>
      <c r="H13219" s="72"/>
    </row>
    <row r="13220" spans="1:8" s="66" customFormat="1">
      <c r="A13220" s="16"/>
      <c r="B13220" s="70"/>
      <c r="C13220" s="71"/>
      <c r="D13220" s="70"/>
      <c r="E13220" s="70"/>
      <c r="H13220" s="72"/>
    </row>
    <row r="13221" spans="1:8" s="66" customFormat="1">
      <c r="A13221" s="16"/>
      <c r="B13221" s="70"/>
      <c r="C13221" s="71"/>
      <c r="D13221" s="70"/>
      <c r="E13221" s="70"/>
      <c r="H13221" s="72"/>
    </row>
    <row r="13222" spans="1:8" s="66" customFormat="1">
      <c r="A13222" s="16"/>
      <c r="B13222" s="70"/>
      <c r="C13222" s="71"/>
      <c r="D13222" s="70"/>
      <c r="E13222" s="70"/>
      <c r="H13222" s="72"/>
    </row>
    <row r="13223" spans="1:8" s="66" customFormat="1">
      <c r="A13223" s="16"/>
      <c r="B13223" s="70"/>
      <c r="C13223" s="71"/>
      <c r="D13223" s="70"/>
      <c r="E13223" s="70"/>
      <c r="H13223" s="72"/>
    </row>
    <row r="13224" spans="1:8" s="66" customFormat="1">
      <c r="A13224" s="16"/>
      <c r="B13224" s="70"/>
      <c r="C13224" s="71"/>
      <c r="D13224" s="70"/>
      <c r="E13224" s="70"/>
      <c r="H13224" s="72"/>
    </row>
    <row r="13225" spans="1:8" s="66" customFormat="1">
      <c r="A13225" s="16"/>
      <c r="B13225" s="70"/>
      <c r="C13225" s="71"/>
      <c r="D13225" s="70"/>
      <c r="E13225" s="70"/>
      <c r="H13225" s="72"/>
    </row>
    <row r="13226" spans="1:8" s="66" customFormat="1">
      <c r="A13226" s="16"/>
      <c r="B13226" s="70"/>
      <c r="C13226" s="71"/>
      <c r="D13226" s="70"/>
      <c r="E13226" s="70"/>
      <c r="H13226" s="72"/>
    </row>
    <row r="13227" spans="1:8" s="66" customFormat="1">
      <c r="A13227" s="16"/>
      <c r="B13227" s="70"/>
      <c r="C13227" s="71"/>
      <c r="D13227" s="70"/>
      <c r="E13227" s="70"/>
      <c r="H13227" s="72"/>
    </row>
    <row r="13228" spans="1:8" s="66" customFormat="1">
      <c r="A13228" s="16"/>
      <c r="B13228" s="70"/>
      <c r="C13228" s="71"/>
      <c r="D13228" s="70"/>
      <c r="E13228" s="70"/>
      <c r="H13228" s="72"/>
    </row>
    <row r="13229" spans="1:8" s="66" customFormat="1">
      <c r="A13229" s="16"/>
      <c r="B13229" s="70"/>
      <c r="C13229" s="71"/>
      <c r="D13229" s="70"/>
      <c r="E13229" s="70"/>
      <c r="H13229" s="72"/>
    </row>
    <row r="13230" spans="1:8" s="66" customFormat="1">
      <c r="A13230" s="16"/>
      <c r="B13230" s="70"/>
      <c r="C13230" s="71"/>
      <c r="D13230" s="70"/>
      <c r="E13230" s="70"/>
      <c r="H13230" s="72"/>
    </row>
    <row r="13231" spans="1:8" s="66" customFormat="1">
      <c r="A13231" s="16"/>
      <c r="B13231" s="70"/>
      <c r="C13231" s="71"/>
      <c r="D13231" s="70"/>
      <c r="E13231" s="70"/>
      <c r="H13231" s="72"/>
    </row>
    <row r="13232" spans="1:8" s="66" customFormat="1">
      <c r="A13232" s="16"/>
      <c r="B13232" s="70"/>
      <c r="C13232" s="71"/>
      <c r="D13232" s="70"/>
      <c r="E13232" s="70"/>
      <c r="H13232" s="72"/>
    </row>
    <row r="13233" spans="1:8" s="66" customFormat="1">
      <c r="A13233" s="16"/>
      <c r="B13233" s="70"/>
      <c r="C13233" s="71"/>
      <c r="D13233" s="70"/>
      <c r="E13233" s="70"/>
      <c r="H13233" s="72"/>
    </row>
    <row r="13234" spans="1:8" s="66" customFormat="1">
      <c r="A13234" s="16"/>
      <c r="B13234" s="70"/>
      <c r="C13234" s="71"/>
      <c r="D13234" s="70"/>
      <c r="E13234" s="70"/>
      <c r="H13234" s="72"/>
    </row>
    <row r="13235" spans="1:8" s="66" customFormat="1">
      <c r="A13235" s="16"/>
      <c r="B13235" s="70"/>
      <c r="C13235" s="71"/>
      <c r="D13235" s="70"/>
      <c r="E13235" s="70"/>
      <c r="H13235" s="72"/>
    </row>
    <row r="13236" spans="1:8" s="66" customFormat="1">
      <c r="A13236" s="16"/>
      <c r="B13236" s="70"/>
      <c r="C13236" s="71"/>
      <c r="D13236" s="70"/>
      <c r="E13236" s="70"/>
      <c r="H13236" s="72"/>
    </row>
    <row r="13237" spans="1:8" s="66" customFormat="1">
      <c r="A13237" s="16"/>
      <c r="B13237" s="70"/>
      <c r="C13237" s="71"/>
      <c r="D13237" s="70"/>
      <c r="E13237" s="70"/>
      <c r="H13237" s="72"/>
    </row>
    <row r="13238" spans="1:8" s="66" customFormat="1">
      <c r="A13238" s="16"/>
      <c r="B13238" s="70"/>
      <c r="C13238" s="71"/>
      <c r="D13238" s="70"/>
      <c r="E13238" s="70"/>
      <c r="H13238" s="72"/>
    </row>
    <row r="13239" spans="1:8" s="66" customFormat="1">
      <c r="A13239" s="16"/>
      <c r="B13239" s="70"/>
      <c r="C13239" s="71"/>
      <c r="D13239" s="70"/>
      <c r="E13239" s="70"/>
      <c r="H13239" s="72"/>
    </row>
    <row r="13240" spans="1:8" s="66" customFormat="1">
      <c r="A13240" s="16"/>
      <c r="B13240" s="70"/>
      <c r="C13240" s="71"/>
      <c r="D13240" s="70"/>
      <c r="E13240" s="70"/>
      <c r="H13240" s="72"/>
    </row>
    <row r="13241" spans="1:8" s="66" customFormat="1">
      <c r="A13241" s="16"/>
      <c r="B13241" s="70"/>
      <c r="C13241" s="71"/>
      <c r="D13241" s="70"/>
      <c r="E13241" s="70"/>
      <c r="H13241" s="72"/>
    </row>
    <row r="13242" spans="1:8" s="66" customFormat="1">
      <c r="A13242" s="16"/>
      <c r="B13242" s="70"/>
      <c r="C13242" s="71"/>
      <c r="D13242" s="70"/>
      <c r="E13242" s="70"/>
      <c r="H13242" s="72"/>
    </row>
    <row r="13243" spans="1:8" s="66" customFormat="1">
      <c r="A13243" s="16"/>
      <c r="B13243" s="70"/>
      <c r="C13243" s="71"/>
      <c r="D13243" s="70"/>
      <c r="E13243" s="70"/>
      <c r="H13243" s="72"/>
    </row>
    <row r="13244" spans="1:8" s="66" customFormat="1">
      <c r="A13244" s="16"/>
      <c r="B13244" s="70"/>
      <c r="C13244" s="71"/>
      <c r="D13244" s="70"/>
      <c r="E13244" s="70"/>
      <c r="H13244" s="72"/>
    </row>
    <row r="13245" spans="1:8" s="66" customFormat="1">
      <c r="A13245" s="16"/>
      <c r="B13245" s="70"/>
      <c r="C13245" s="71"/>
      <c r="D13245" s="70"/>
      <c r="E13245" s="70"/>
      <c r="H13245" s="72"/>
    </row>
    <row r="13246" spans="1:8" s="66" customFormat="1">
      <c r="A13246" s="16"/>
      <c r="B13246" s="70"/>
      <c r="C13246" s="71"/>
      <c r="D13246" s="70"/>
      <c r="E13246" s="70"/>
      <c r="H13246" s="72"/>
    </row>
    <row r="13247" spans="1:8" s="66" customFormat="1">
      <c r="A13247" s="16"/>
      <c r="B13247" s="70"/>
      <c r="C13247" s="71"/>
      <c r="D13247" s="70"/>
      <c r="E13247" s="70"/>
      <c r="H13247" s="72"/>
    </row>
    <row r="13248" spans="1:8" s="66" customFormat="1">
      <c r="A13248" s="16"/>
      <c r="B13248" s="70"/>
      <c r="C13248" s="71"/>
      <c r="D13248" s="70"/>
      <c r="E13248" s="70"/>
      <c r="H13248" s="72"/>
    </row>
    <row r="13249" spans="1:8" s="66" customFormat="1">
      <c r="A13249" s="16"/>
      <c r="B13249" s="70"/>
      <c r="C13249" s="71"/>
      <c r="D13249" s="70"/>
      <c r="E13249" s="70"/>
      <c r="H13249" s="72"/>
    </row>
    <row r="13250" spans="1:8" s="66" customFormat="1">
      <c r="A13250" s="16"/>
      <c r="B13250" s="70"/>
      <c r="C13250" s="71"/>
      <c r="D13250" s="70"/>
      <c r="E13250" s="70"/>
      <c r="H13250" s="72"/>
    </row>
    <row r="13251" spans="1:8" s="66" customFormat="1">
      <c r="A13251" s="16"/>
      <c r="B13251" s="70"/>
      <c r="C13251" s="71"/>
      <c r="D13251" s="70"/>
      <c r="E13251" s="70"/>
      <c r="H13251" s="72"/>
    </row>
    <row r="13252" spans="1:8" s="66" customFormat="1">
      <c r="A13252" s="16"/>
      <c r="B13252" s="70"/>
      <c r="C13252" s="71"/>
      <c r="D13252" s="70"/>
      <c r="E13252" s="70"/>
      <c r="H13252" s="72"/>
    </row>
    <row r="13253" spans="1:8" s="66" customFormat="1">
      <c r="A13253" s="16"/>
      <c r="B13253" s="70"/>
      <c r="C13253" s="71"/>
      <c r="D13253" s="70"/>
      <c r="E13253" s="70"/>
      <c r="H13253" s="72"/>
    </row>
    <row r="13254" spans="1:8" s="66" customFormat="1">
      <c r="A13254" s="16"/>
      <c r="B13254" s="70"/>
      <c r="C13254" s="71"/>
      <c r="D13254" s="70"/>
      <c r="E13254" s="70"/>
      <c r="H13254" s="72"/>
    </row>
    <row r="13255" spans="1:8" s="66" customFormat="1">
      <c r="A13255" s="16"/>
      <c r="B13255" s="70"/>
      <c r="C13255" s="71"/>
      <c r="D13255" s="70"/>
      <c r="E13255" s="70"/>
      <c r="H13255" s="72"/>
    </row>
    <row r="13256" spans="1:8" s="66" customFormat="1">
      <c r="A13256" s="16"/>
      <c r="B13256" s="70"/>
      <c r="C13256" s="71"/>
      <c r="D13256" s="70"/>
      <c r="E13256" s="70"/>
      <c r="H13256" s="72"/>
    </row>
    <row r="13257" spans="1:8" s="66" customFormat="1">
      <c r="A13257" s="16"/>
      <c r="B13257" s="70"/>
      <c r="C13257" s="71"/>
      <c r="D13257" s="70"/>
      <c r="E13257" s="70"/>
      <c r="H13257" s="72"/>
    </row>
    <row r="13258" spans="1:8" s="66" customFormat="1">
      <c r="A13258" s="16"/>
      <c r="B13258" s="70"/>
      <c r="C13258" s="71"/>
      <c r="D13258" s="70"/>
      <c r="E13258" s="70"/>
      <c r="H13258" s="72"/>
    </row>
    <row r="13259" spans="1:8" s="66" customFormat="1">
      <c r="A13259" s="16"/>
      <c r="B13259" s="70"/>
      <c r="C13259" s="71"/>
      <c r="D13259" s="70"/>
      <c r="E13259" s="70"/>
      <c r="H13259" s="72"/>
    </row>
    <row r="13260" spans="1:8" s="66" customFormat="1">
      <c r="A13260" s="16"/>
      <c r="B13260" s="70"/>
      <c r="C13260" s="71"/>
      <c r="D13260" s="70"/>
      <c r="E13260" s="70"/>
      <c r="H13260" s="72"/>
    </row>
    <row r="13261" spans="1:8" s="66" customFormat="1">
      <c r="A13261" s="16"/>
      <c r="B13261" s="70"/>
      <c r="C13261" s="71"/>
      <c r="D13261" s="70"/>
      <c r="E13261" s="70"/>
      <c r="H13261" s="72"/>
    </row>
    <row r="13262" spans="1:8" s="66" customFormat="1">
      <c r="A13262" s="16"/>
      <c r="B13262" s="70"/>
      <c r="C13262" s="71"/>
      <c r="D13262" s="70"/>
      <c r="E13262" s="70"/>
      <c r="H13262" s="72"/>
    </row>
    <row r="13263" spans="1:8" s="66" customFormat="1">
      <c r="A13263" s="16"/>
      <c r="B13263" s="70"/>
      <c r="C13263" s="71"/>
      <c r="D13263" s="70"/>
      <c r="E13263" s="70"/>
      <c r="H13263" s="72"/>
    </row>
    <row r="13264" spans="1:8" s="66" customFormat="1">
      <c r="A13264" s="16"/>
      <c r="B13264" s="70"/>
      <c r="C13264" s="71"/>
      <c r="D13264" s="70"/>
      <c r="E13264" s="70"/>
      <c r="H13264" s="72"/>
    </row>
    <row r="13265" spans="1:8" s="66" customFormat="1">
      <c r="A13265" s="16"/>
      <c r="B13265" s="70"/>
      <c r="C13265" s="71"/>
      <c r="D13265" s="70"/>
      <c r="E13265" s="70"/>
      <c r="H13265" s="72"/>
    </row>
    <row r="13266" spans="1:8" s="66" customFormat="1">
      <c r="A13266" s="16"/>
      <c r="B13266" s="70"/>
      <c r="C13266" s="71"/>
      <c r="D13266" s="70"/>
      <c r="E13266" s="70"/>
      <c r="H13266" s="72"/>
    </row>
    <row r="13267" spans="1:8" s="66" customFormat="1">
      <c r="A13267" s="16"/>
      <c r="B13267" s="70"/>
      <c r="C13267" s="71"/>
      <c r="D13267" s="70"/>
      <c r="E13267" s="70"/>
      <c r="H13267" s="72"/>
    </row>
    <row r="13268" spans="1:8" s="66" customFormat="1">
      <c r="A13268" s="16"/>
      <c r="B13268" s="70"/>
      <c r="C13268" s="71"/>
      <c r="D13268" s="70"/>
      <c r="E13268" s="70"/>
      <c r="H13268" s="72"/>
    </row>
    <row r="13269" spans="1:8" s="66" customFormat="1">
      <c r="A13269" s="16"/>
      <c r="B13269" s="70"/>
      <c r="C13269" s="71"/>
      <c r="D13269" s="70"/>
      <c r="E13269" s="70"/>
      <c r="H13269" s="72"/>
    </row>
    <row r="13270" spans="1:8" s="66" customFormat="1">
      <c r="A13270" s="16"/>
      <c r="B13270" s="70"/>
      <c r="C13270" s="71"/>
      <c r="D13270" s="70"/>
      <c r="E13270" s="70"/>
      <c r="H13270" s="72"/>
    </row>
    <row r="13271" spans="1:8" s="66" customFormat="1">
      <c r="A13271" s="16"/>
      <c r="B13271" s="70"/>
      <c r="C13271" s="71"/>
      <c r="D13271" s="70"/>
      <c r="E13271" s="70"/>
      <c r="H13271" s="72"/>
    </row>
    <row r="13272" spans="1:8" s="66" customFormat="1">
      <c r="A13272" s="16"/>
      <c r="B13272" s="70"/>
      <c r="C13272" s="71"/>
      <c r="D13272" s="70"/>
      <c r="E13272" s="70"/>
      <c r="H13272" s="72"/>
    </row>
    <row r="13273" spans="1:8" s="66" customFormat="1">
      <c r="A13273" s="16"/>
      <c r="B13273" s="70"/>
      <c r="C13273" s="71"/>
      <c r="D13273" s="70"/>
      <c r="E13273" s="70"/>
      <c r="H13273" s="72"/>
    </row>
    <row r="13274" spans="1:8" s="66" customFormat="1">
      <c r="A13274" s="16"/>
      <c r="B13274" s="70"/>
      <c r="C13274" s="71"/>
      <c r="D13274" s="70"/>
      <c r="E13274" s="70"/>
      <c r="H13274" s="72"/>
    </row>
    <row r="13275" spans="1:8" s="66" customFormat="1">
      <c r="A13275" s="16"/>
      <c r="B13275" s="70"/>
      <c r="C13275" s="71"/>
      <c r="D13275" s="70"/>
      <c r="E13275" s="70"/>
      <c r="H13275" s="72"/>
    </row>
    <row r="13276" spans="1:8" s="66" customFormat="1">
      <c r="A13276" s="16"/>
      <c r="B13276" s="70"/>
      <c r="C13276" s="71"/>
      <c r="D13276" s="70"/>
      <c r="E13276" s="70"/>
      <c r="H13276" s="72"/>
    </row>
    <row r="13277" spans="1:8" s="66" customFormat="1">
      <c r="A13277" s="16"/>
      <c r="B13277" s="70"/>
      <c r="C13277" s="71"/>
      <c r="D13277" s="70"/>
      <c r="E13277" s="70"/>
      <c r="H13277" s="72"/>
    </row>
    <row r="13278" spans="1:8" s="66" customFormat="1">
      <c r="A13278" s="16"/>
      <c r="B13278" s="70"/>
      <c r="C13278" s="71"/>
      <c r="D13278" s="70"/>
      <c r="E13278" s="70"/>
      <c r="H13278" s="72"/>
    </row>
    <row r="13279" spans="1:8" s="66" customFormat="1">
      <c r="A13279" s="16"/>
      <c r="B13279" s="70"/>
      <c r="C13279" s="71"/>
      <c r="D13279" s="70"/>
      <c r="E13279" s="70"/>
      <c r="H13279" s="72"/>
    </row>
    <row r="13280" spans="1:8" s="66" customFormat="1">
      <c r="A13280" s="16"/>
      <c r="B13280" s="70"/>
      <c r="C13280" s="71"/>
      <c r="D13280" s="70"/>
      <c r="E13280" s="70"/>
      <c r="H13280" s="72"/>
    </row>
    <row r="13281" spans="1:8" s="66" customFormat="1">
      <c r="A13281" s="16"/>
      <c r="B13281" s="70"/>
      <c r="C13281" s="71"/>
      <c r="D13281" s="70"/>
      <c r="E13281" s="70"/>
      <c r="H13281" s="72"/>
    </row>
    <row r="13282" spans="1:8" s="66" customFormat="1">
      <c r="A13282" s="16"/>
      <c r="B13282" s="70"/>
      <c r="C13282" s="71"/>
      <c r="D13282" s="70"/>
      <c r="E13282" s="70"/>
      <c r="H13282" s="72"/>
    </row>
    <row r="13283" spans="1:8" s="66" customFormat="1">
      <c r="A13283" s="16"/>
      <c r="B13283" s="70"/>
      <c r="C13283" s="71"/>
      <c r="D13283" s="70"/>
      <c r="E13283" s="70"/>
      <c r="H13283" s="72"/>
    </row>
    <row r="13284" spans="1:8" s="66" customFormat="1">
      <c r="A13284" s="16"/>
      <c r="B13284" s="70"/>
      <c r="C13284" s="71"/>
      <c r="D13284" s="70"/>
      <c r="E13284" s="70"/>
      <c r="H13284" s="72"/>
    </row>
    <row r="13285" spans="1:8" s="66" customFormat="1">
      <c r="A13285" s="16"/>
      <c r="B13285" s="70"/>
      <c r="C13285" s="71"/>
      <c r="D13285" s="70"/>
      <c r="E13285" s="70"/>
      <c r="H13285" s="72"/>
    </row>
    <row r="13286" spans="1:8" s="66" customFormat="1">
      <c r="A13286" s="16"/>
      <c r="B13286" s="70"/>
      <c r="C13286" s="71"/>
      <c r="D13286" s="70"/>
      <c r="E13286" s="70"/>
      <c r="H13286" s="72"/>
    </row>
    <row r="13287" spans="1:8" s="66" customFormat="1">
      <c r="A13287" s="16"/>
      <c r="B13287" s="70"/>
      <c r="C13287" s="71"/>
      <c r="D13287" s="70"/>
      <c r="E13287" s="70"/>
      <c r="H13287" s="72"/>
    </row>
    <row r="13288" spans="1:8" s="66" customFormat="1">
      <c r="A13288" s="16"/>
      <c r="B13288" s="70"/>
      <c r="C13288" s="71"/>
      <c r="D13288" s="70"/>
      <c r="E13288" s="70"/>
      <c r="H13288" s="72"/>
    </row>
    <row r="13289" spans="1:8" s="66" customFormat="1">
      <c r="A13289" s="16"/>
      <c r="B13289" s="70"/>
      <c r="C13289" s="71"/>
      <c r="D13289" s="70"/>
      <c r="E13289" s="70"/>
      <c r="H13289" s="72"/>
    </row>
    <row r="13290" spans="1:8" s="66" customFormat="1">
      <c r="A13290" s="16"/>
      <c r="B13290" s="70"/>
      <c r="C13290" s="71"/>
      <c r="D13290" s="70"/>
      <c r="E13290" s="70"/>
      <c r="H13290" s="72"/>
    </row>
    <row r="13291" spans="1:8" s="66" customFormat="1">
      <c r="A13291" s="16"/>
      <c r="B13291" s="70"/>
      <c r="C13291" s="71"/>
      <c r="D13291" s="70"/>
      <c r="E13291" s="70"/>
      <c r="H13291" s="72"/>
    </row>
    <row r="13292" spans="1:8" s="66" customFormat="1">
      <c r="A13292" s="16"/>
      <c r="B13292" s="70"/>
      <c r="C13292" s="71"/>
      <c r="D13292" s="70"/>
      <c r="E13292" s="70"/>
      <c r="H13292" s="72"/>
    </row>
    <row r="13293" spans="1:8" s="66" customFormat="1">
      <c r="A13293" s="16"/>
      <c r="B13293" s="70"/>
      <c r="C13293" s="71"/>
      <c r="D13293" s="70"/>
      <c r="E13293" s="70"/>
      <c r="H13293" s="72"/>
    </row>
    <row r="13294" spans="1:8" s="66" customFormat="1">
      <c r="A13294" s="16"/>
      <c r="B13294" s="70"/>
      <c r="C13294" s="71"/>
      <c r="D13294" s="70"/>
      <c r="E13294" s="70"/>
      <c r="H13294" s="72"/>
    </row>
    <row r="13295" spans="1:8" s="66" customFormat="1">
      <c r="A13295" s="16"/>
      <c r="B13295" s="70"/>
      <c r="C13295" s="71"/>
      <c r="D13295" s="70"/>
      <c r="E13295" s="70"/>
      <c r="H13295" s="72"/>
    </row>
    <row r="13296" spans="1:8" s="66" customFormat="1">
      <c r="A13296" s="16"/>
      <c r="B13296" s="70"/>
      <c r="C13296" s="71"/>
      <c r="D13296" s="70"/>
      <c r="E13296" s="70"/>
      <c r="H13296" s="72"/>
    </row>
    <row r="13297" spans="1:8" s="66" customFormat="1">
      <c r="A13297" s="16"/>
      <c r="B13297" s="70"/>
      <c r="C13297" s="71"/>
      <c r="D13297" s="70"/>
      <c r="E13297" s="70"/>
      <c r="H13297" s="72"/>
    </row>
    <row r="13298" spans="1:8" s="66" customFormat="1">
      <c r="A13298" s="16"/>
      <c r="B13298" s="70"/>
      <c r="C13298" s="71"/>
      <c r="D13298" s="70"/>
      <c r="E13298" s="70"/>
      <c r="H13298" s="72"/>
    </row>
    <row r="13299" spans="1:8" s="66" customFormat="1">
      <c r="A13299" s="16"/>
      <c r="B13299" s="70"/>
      <c r="C13299" s="71"/>
      <c r="D13299" s="70"/>
      <c r="E13299" s="70"/>
      <c r="H13299" s="72"/>
    </row>
    <row r="13300" spans="1:8" s="66" customFormat="1">
      <c r="A13300" s="16"/>
      <c r="B13300" s="70"/>
      <c r="C13300" s="71"/>
      <c r="D13300" s="70"/>
      <c r="E13300" s="70"/>
      <c r="H13300" s="72"/>
    </row>
    <row r="13301" spans="1:8" s="66" customFormat="1">
      <c r="A13301" s="16"/>
      <c r="B13301" s="70"/>
      <c r="C13301" s="71"/>
      <c r="D13301" s="70"/>
      <c r="E13301" s="70"/>
      <c r="H13301" s="72"/>
    </row>
    <row r="13302" spans="1:8" s="66" customFormat="1">
      <c r="A13302" s="16"/>
      <c r="B13302" s="70"/>
      <c r="C13302" s="71"/>
      <c r="D13302" s="70"/>
      <c r="E13302" s="70"/>
      <c r="H13302" s="72"/>
    </row>
    <row r="13303" spans="1:8" s="66" customFormat="1">
      <c r="A13303" s="16"/>
      <c r="B13303" s="70"/>
      <c r="C13303" s="71"/>
      <c r="D13303" s="70"/>
      <c r="E13303" s="70"/>
      <c r="H13303" s="72"/>
    </row>
    <row r="13304" spans="1:8" s="66" customFormat="1">
      <c r="A13304" s="16"/>
      <c r="B13304" s="70"/>
      <c r="C13304" s="71"/>
      <c r="D13304" s="70"/>
      <c r="E13304" s="70"/>
      <c r="H13304" s="72"/>
    </row>
    <row r="13305" spans="1:8" s="66" customFormat="1">
      <c r="A13305" s="16"/>
      <c r="B13305" s="70"/>
      <c r="C13305" s="71"/>
      <c r="D13305" s="70"/>
      <c r="E13305" s="70"/>
      <c r="H13305" s="72"/>
    </row>
    <row r="13306" spans="1:8" s="66" customFormat="1">
      <c r="A13306" s="16"/>
      <c r="B13306" s="70"/>
      <c r="C13306" s="71"/>
      <c r="D13306" s="70"/>
      <c r="E13306" s="70"/>
      <c r="H13306" s="72"/>
    </row>
    <row r="13307" spans="1:8" s="66" customFormat="1">
      <c r="A13307" s="16"/>
      <c r="B13307" s="70"/>
      <c r="C13307" s="71"/>
      <c r="D13307" s="70"/>
      <c r="E13307" s="70"/>
      <c r="H13307" s="72"/>
    </row>
    <row r="13308" spans="1:8" s="66" customFormat="1">
      <c r="A13308" s="16"/>
      <c r="B13308" s="70"/>
      <c r="C13308" s="71"/>
      <c r="D13308" s="70"/>
      <c r="E13308" s="70"/>
      <c r="H13308" s="72"/>
    </row>
    <row r="13309" spans="1:8" s="66" customFormat="1">
      <c r="A13309" s="16"/>
      <c r="B13309" s="70"/>
      <c r="C13309" s="71"/>
      <c r="D13309" s="70"/>
      <c r="E13309" s="70"/>
      <c r="H13309" s="72"/>
    </row>
    <row r="13310" spans="1:8" s="66" customFormat="1">
      <c r="A13310" s="16"/>
      <c r="B13310" s="70"/>
      <c r="C13310" s="71"/>
      <c r="D13310" s="70"/>
      <c r="E13310" s="70"/>
      <c r="H13310" s="72"/>
    </row>
    <row r="13311" spans="1:8" s="66" customFormat="1">
      <c r="A13311" s="16"/>
      <c r="B13311" s="70"/>
      <c r="C13311" s="71"/>
      <c r="D13311" s="70"/>
      <c r="E13311" s="70"/>
      <c r="H13311" s="72"/>
    </row>
    <row r="13312" spans="1:8" s="66" customFormat="1">
      <c r="A13312" s="16"/>
      <c r="B13312" s="70"/>
      <c r="C13312" s="71"/>
      <c r="D13312" s="70"/>
      <c r="E13312" s="70"/>
      <c r="H13312" s="72"/>
    </row>
    <row r="13313" spans="1:8" s="66" customFormat="1">
      <c r="A13313" s="16"/>
      <c r="B13313" s="70"/>
      <c r="C13313" s="71"/>
      <c r="D13313" s="70"/>
      <c r="E13313" s="70"/>
      <c r="H13313" s="72"/>
    </row>
    <row r="13314" spans="1:8" s="66" customFormat="1">
      <c r="A13314" s="16"/>
      <c r="B13314" s="70"/>
      <c r="C13314" s="71"/>
      <c r="D13314" s="70"/>
      <c r="E13314" s="70"/>
      <c r="H13314" s="72"/>
    </row>
    <row r="13315" spans="1:8" s="66" customFormat="1">
      <c r="A13315" s="16"/>
      <c r="B13315" s="70"/>
      <c r="C13315" s="71"/>
      <c r="D13315" s="70"/>
      <c r="E13315" s="70"/>
      <c r="H13315" s="72"/>
    </row>
    <row r="13316" spans="1:8" s="66" customFormat="1">
      <c r="A13316" s="16"/>
      <c r="B13316" s="70"/>
      <c r="C13316" s="71"/>
      <c r="D13316" s="70"/>
      <c r="E13316" s="70"/>
      <c r="H13316" s="72"/>
    </row>
    <row r="13317" spans="1:8" s="66" customFormat="1">
      <c r="A13317" s="16"/>
      <c r="B13317" s="70"/>
      <c r="C13317" s="71"/>
      <c r="D13317" s="70"/>
      <c r="E13317" s="70"/>
      <c r="H13317" s="72"/>
    </row>
    <row r="13318" spans="1:8" s="66" customFormat="1">
      <c r="A13318" s="16"/>
      <c r="B13318" s="70"/>
      <c r="C13318" s="71"/>
      <c r="D13318" s="70"/>
      <c r="E13318" s="70"/>
      <c r="H13318" s="72"/>
    </row>
    <row r="13319" spans="1:8" s="66" customFormat="1">
      <c r="A13319" s="16"/>
      <c r="B13319" s="70"/>
      <c r="C13319" s="71"/>
      <c r="D13319" s="70"/>
      <c r="E13319" s="70"/>
      <c r="H13319" s="72"/>
    </row>
    <row r="13320" spans="1:8" s="66" customFormat="1">
      <c r="A13320" s="16"/>
      <c r="B13320" s="70"/>
      <c r="C13320" s="71"/>
      <c r="D13320" s="70"/>
      <c r="E13320" s="70"/>
      <c r="H13320" s="72"/>
    </row>
    <row r="13321" spans="1:8" s="66" customFormat="1">
      <c r="A13321" s="16"/>
      <c r="B13321" s="70"/>
      <c r="C13321" s="71"/>
      <c r="D13321" s="70"/>
      <c r="E13321" s="70"/>
      <c r="H13321" s="72"/>
    </row>
    <row r="13322" spans="1:8" s="66" customFormat="1">
      <c r="A13322" s="16"/>
      <c r="B13322" s="70"/>
      <c r="C13322" s="71"/>
      <c r="D13322" s="70"/>
      <c r="E13322" s="70"/>
      <c r="H13322" s="72"/>
    </row>
    <row r="13323" spans="1:8" s="66" customFormat="1">
      <c r="A13323" s="16"/>
      <c r="B13323" s="70"/>
      <c r="C13323" s="71"/>
      <c r="D13323" s="70"/>
      <c r="E13323" s="70"/>
      <c r="H13323" s="72"/>
    </row>
    <row r="13324" spans="1:8" s="66" customFormat="1">
      <c r="A13324" s="16"/>
      <c r="B13324" s="70"/>
      <c r="C13324" s="71"/>
      <c r="D13324" s="70"/>
      <c r="E13324" s="70"/>
      <c r="H13324" s="72"/>
    </row>
    <row r="13325" spans="1:8" s="66" customFormat="1">
      <c r="A13325" s="16"/>
      <c r="B13325" s="70"/>
      <c r="C13325" s="71"/>
      <c r="D13325" s="70"/>
      <c r="E13325" s="70"/>
      <c r="H13325" s="72"/>
    </row>
    <row r="13326" spans="1:8" s="66" customFormat="1">
      <c r="A13326" s="16"/>
      <c r="B13326" s="70"/>
      <c r="C13326" s="71"/>
      <c r="D13326" s="70"/>
      <c r="E13326" s="70"/>
      <c r="H13326" s="72"/>
    </row>
    <row r="13327" spans="1:8" s="66" customFormat="1">
      <c r="A13327" s="16"/>
      <c r="B13327" s="70"/>
      <c r="C13327" s="71"/>
      <c r="D13327" s="70"/>
      <c r="E13327" s="70"/>
      <c r="H13327" s="72"/>
    </row>
    <row r="13328" spans="1:8" s="66" customFormat="1">
      <c r="A13328" s="16"/>
      <c r="B13328" s="70"/>
      <c r="C13328" s="71"/>
      <c r="D13328" s="70"/>
      <c r="E13328" s="70"/>
      <c r="H13328" s="72"/>
    </row>
    <row r="13329" spans="1:8" s="66" customFormat="1">
      <c r="A13329" s="16"/>
      <c r="B13329" s="70"/>
      <c r="C13329" s="71"/>
      <c r="D13329" s="70"/>
      <c r="E13329" s="70"/>
      <c r="H13329" s="72"/>
    </row>
    <row r="13330" spans="1:8" s="66" customFormat="1">
      <c r="A13330" s="16"/>
      <c r="B13330" s="70"/>
      <c r="C13330" s="71"/>
      <c r="D13330" s="70"/>
      <c r="E13330" s="70"/>
      <c r="H13330" s="72"/>
    </row>
    <row r="13331" spans="1:8" s="66" customFormat="1">
      <c r="A13331" s="16"/>
      <c r="B13331" s="70"/>
      <c r="C13331" s="71"/>
      <c r="D13331" s="70"/>
      <c r="E13331" s="70"/>
      <c r="H13331" s="72"/>
    </row>
    <row r="13332" spans="1:8" s="66" customFormat="1">
      <c r="A13332" s="16"/>
      <c r="B13332" s="70"/>
      <c r="C13332" s="71"/>
      <c r="D13332" s="70"/>
      <c r="E13332" s="70"/>
      <c r="H13332" s="72"/>
    </row>
    <row r="13333" spans="1:8" s="66" customFormat="1">
      <c r="A13333" s="16"/>
      <c r="B13333" s="70"/>
      <c r="C13333" s="71"/>
      <c r="D13333" s="70"/>
      <c r="E13333" s="70"/>
      <c r="H13333" s="72"/>
    </row>
    <row r="13334" spans="1:8" s="66" customFormat="1">
      <c r="A13334" s="16"/>
      <c r="B13334" s="70"/>
      <c r="C13334" s="71"/>
      <c r="D13334" s="70"/>
      <c r="E13334" s="70"/>
      <c r="H13334" s="72"/>
    </row>
    <row r="13335" spans="1:8" s="66" customFormat="1">
      <c r="A13335" s="16"/>
      <c r="B13335" s="70"/>
      <c r="C13335" s="71"/>
      <c r="D13335" s="70"/>
      <c r="E13335" s="70"/>
      <c r="H13335" s="72"/>
    </row>
    <row r="13336" spans="1:8" s="66" customFormat="1">
      <c r="A13336" s="16"/>
      <c r="B13336" s="70"/>
      <c r="C13336" s="71"/>
      <c r="D13336" s="70"/>
      <c r="E13336" s="70"/>
      <c r="H13336" s="72"/>
    </row>
    <row r="13337" spans="1:8" s="66" customFormat="1">
      <c r="A13337" s="16"/>
      <c r="B13337" s="70"/>
      <c r="C13337" s="71"/>
      <c r="D13337" s="70"/>
      <c r="E13337" s="70"/>
      <c r="H13337" s="72"/>
    </row>
    <row r="13338" spans="1:8" s="66" customFormat="1">
      <c r="A13338" s="16"/>
      <c r="B13338" s="70"/>
      <c r="C13338" s="71"/>
      <c r="D13338" s="70"/>
      <c r="E13338" s="70"/>
      <c r="H13338" s="72"/>
    </row>
    <row r="13339" spans="1:8" s="66" customFormat="1">
      <c r="A13339" s="16"/>
      <c r="B13339" s="70"/>
      <c r="C13339" s="71"/>
      <c r="D13339" s="70"/>
      <c r="E13339" s="70"/>
      <c r="H13339" s="72"/>
    </row>
    <row r="13340" spans="1:8" s="66" customFormat="1">
      <c r="A13340" s="16"/>
      <c r="B13340" s="70"/>
      <c r="C13340" s="71"/>
      <c r="D13340" s="70"/>
      <c r="E13340" s="70"/>
      <c r="H13340" s="72"/>
    </row>
    <row r="13341" spans="1:8" s="66" customFormat="1">
      <c r="A13341" s="16"/>
      <c r="B13341" s="70"/>
      <c r="C13341" s="71"/>
      <c r="D13341" s="70"/>
      <c r="E13341" s="70"/>
      <c r="H13341" s="72"/>
    </row>
    <row r="13342" spans="1:8" s="66" customFormat="1">
      <c r="A13342" s="16"/>
      <c r="B13342" s="70"/>
      <c r="C13342" s="71"/>
      <c r="D13342" s="70"/>
      <c r="E13342" s="70"/>
      <c r="H13342" s="72"/>
    </row>
    <row r="13343" spans="1:8" s="66" customFormat="1">
      <c r="A13343" s="16"/>
      <c r="B13343" s="70"/>
      <c r="C13343" s="71"/>
      <c r="D13343" s="70"/>
      <c r="E13343" s="70"/>
      <c r="H13343" s="72"/>
    </row>
    <row r="13344" spans="1:8" s="66" customFormat="1">
      <c r="A13344" s="16"/>
      <c r="B13344" s="70"/>
      <c r="C13344" s="71"/>
      <c r="D13344" s="70"/>
      <c r="E13344" s="70"/>
      <c r="H13344" s="72"/>
    </row>
    <row r="13345" spans="1:8" s="66" customFormat="1">
      <c r="A13345" s="16"/>
      <c r="B13345" s="70"/>
      <c r="C13345" s="71"/>
      <c r="D13345" s="70"/>
      <c r="E13345" s="70"/>
      <c r="H13345" s="72"/>
    </row>
    <row r="13346" spans="1:8" s="66" customFormat="1">
      <c r="A13346" s="16"/>
      <c r="B13346" s="70"/>
      <c r="C13346" s="71"/>
      <c r="D13346" s="70"/>
      <c r="E13346" s="70"/>
      <c r="H13346" s="72"/>
    </row>
    <row r="13347" spans="1:8" s="66" customFormat="1">
      <c r="A13347" s="16"/>
      <c r="B13347" s="70"/>
      <c r="C13347" s="71"/>
      <c r="D13347" s="70"/>
      <c r="E13347" s="70"/>
      <c r="H13347" s="72"/>
    </row>
    <row r="13348" spans="1:8" s="66" customFormat="1">
      <c r="A13348" s="16"/>
      <c r="B13348" s="70"/>
      <c r="C13348" s="71"/>
      <c r="D13348" s="70"/>
      <c r="E13348" s="70"/>
      <c r="H13348" s="72"/>
    </row>
    <row r="13349" spans="1:8" s="66" customFormat="1">
      <c r="A13349" s="16"/>
      <c r="B13349" s="70"/>
      <c r="C13349" s="71"/>
      <c r="D13349" s="70"/>
      <c r="E13349" s="70"/>
      <c r="H13349" s="72"/>
    </row>
    <row r="13350" spans="1:8" s="66" customFormat="1">
      <c r="A13350" s="16"/>
      <c r="B13350" s="70"/>
      <c r="C13350" s="71"/>
      <c r="D13350" s="70"/>
      <c r="E13350" s="70"/>
      <c r="H13350" s="72"/>
    </row>
    <row r="13351" spans="1:8" s="66" customFormat="1">
      <c r="A13351" s="16"/>
      <c r="B13351" s="70"/>
      <c r="C13351" s="71"/>
      <c r="D13351" s="70"/>
      <c r="E13351" s="70"/>
      <c r="H13351" s="72"/>
    </row>
    <row r="13352" spans="1:8" s="66" customFormat="1">
      <c r="A13352" s="16"/>
      <c r="B13352" s="70"/>
      <c r="C13352" s="71"/>
      <c r="D13352" s="70"/>
      <c r="E13352" s="70"/>
      <c r="H13352" s="72"/>
    </row>
    <row r="13353" spans="1:8" s="66" customFormat="1">
      <c r="A13353" s="16"/>
      <c r="B13353" s="70"/>
      <c r="C13353" s="71"/>
      <c r="D13353" s="70"/>
      <c r="E13353" s="70"/>
      <c r="H13353" s="72"/>
    </row>
    <row r="13354" spans="1:8" s="66" customFormat="1">
      <c r="A13354" s="16"/>
      <c r="B13354" s="70"/>
      <c r="C13354" s="71"/>
      <c r="D13354" s="70"/>
      <c r="E13354" s="70"/>
      <c r="H13354" s="72"/>
    </row>
    <row r="13355" spans="1:8" s="66" customFormat="1">
      <c r="A13355" s="16"/>
      <c r="B13355" s="70"/>
      <c r="C13355" s="71"/>
      <c r="D13355" s="70"/>
      <c r="E13355" s="70"/>
      <c r="H13355" s="72"/>
    </row>
    <row r="13356" spans="1:8" s="66" customFormat="1">
      <c r="A13356" s="16"/>
      <c r="B13356" s="70"/>
      <c r="C13356" s="71"/>
      <c r="D13356" s="70"/>
      <c r="E13356" s="70"/>
      <c r="H13356" s="72"/>
    </row>
    <row r="13357" spans="1:8" s="66" customFormat="1">
      <c r="A13357" s="16"/>
      <c r="B13357" s="70"/>
      <c r="C13357" s="71"/>
      <c r="D13357" s="70"/>
      <c r="E13357" s="70"/>
      <c r="H13357" s="72"/>
    </row>
    <row r="13358" spans="1:8" s="66" customFormat="1">
      <c r="A13358" s="16"/>
      <c r="B13358" s="70"/>
      <c r="C13358" s="71"/>
      <c r="D13358" s="70"/>
      <c r="E13358" s="70"/>
      <c r="H13358" s="72"/>
    </row>
    <row r="13359" spans="1:8" s="66" customFormat="1">
      <c r="A13359" s="16"/>
      <c r="B13359" s="70"/>
      <c r="C13359" s="71"/>
      <c r="D13359" s="70"/>
      <c r="E13359" s="70"/>
      <c r="H13359" s="72"/>
    </row>
    <row r="13360" spans="1:8" s="66" customFormat="1">
      <c r="A13360" s="16"/>
      <c r="B13360" s="70"/>
      <c r="C13360" s="71"/>
      <c r="D13360" s="70"/>
      <c r="E13360" s="70"/>
      <c r="H13360" s="72"/>
    </row>
    <row r="13361" spans="1:8" s="66" customFormat="1">
      <c r="A13361" s="16"/>
      <c r="B13361" s="70"/>
      <c r="C13361" s="71"/>
      <c r="D13361" s="70"/>
      <c r="E13361" s="70"/>
      <c r="H13361" s="72"/>
    </row>
    <row r="13362" spans="1:8" s="66" customFormat="1">
      <c r="A13362" s="16"/>
      <c r="B13362" s="70"/>
      <c r="C13362" s="71"/>
      <c r="D13362" s="70"/>
      <c r="E13362" s="70"/>
      <c r="H13362" s="72"/>
    </row>
    <row r="13363" spans="1:8" s="66" customFormat="1">
      <c r="A13363" s="16"/>
      <c r="B13363" s="70"/>
      <c r="C13363" s="71"/>
      <c r="D13363" s="70"/>
      <c r="E13363" s="70"/>
      <c r="H13363" s="72"/>
    </row>
    <row r="13364" spans="1:8" s="66" customFormat="1">
      <c r="A13364" s="16"/>
      <c r="B13364" s="70"/>
      <c r="C13364" s="71"/>
      <c r="D13364" s="70"/>
      <c r="E13364" s="70"/>
      <c r="H13364" s="72"/>
    </row>
    <row r="13365" spans="1:8" s="66" customFormat="1">
      <c r="A13365" s="16"/>
      <c r="B13365" s="70"/>
      <c r="C13365" s="71"/>
      <c r="D13365" s="70"/>
      <c r="E13365" s="70"/>
      <c r="H13365" s="72"/>
    </row>
    <row r="13366" spans="1:8" s="66" customFormat="1">
      <c r="A13366" s="16"/>
      <c r="B13366" s="70"/>
      <c r="C13366" s="71"/>
      <c r="D13366" s="70"/>
      <c r="E13366" s="70"/>
      <c r="H13366" s="72"/>
    </row>
    <row r="13367" spans="1:8" s="66" customFormat="1">
      <c r="A13367" s="16"/>
      <c r="B13367" s="70"/>
      <c r="C13367" s="71"/>
      <c r="D13367" s="70"/>
      <c r="E13367" s="70"/>
      <c r="H13367" s="72"/>
    </row>
    <row r="13368" spans="1:8" s="66" customFormat="1">
      <c r="A13368" s="16"/>
      <c r="B13368" s="70"/>
      <c r="C13368" s="71"/>
      <c r="D13368" s="70"/>
      <c r="E13368" s="70"/>
      <c r="H13368" s="72"/>
    </row>
    <row r="13369" spans="1:8" s="66" customFormat="1">
      <c r="A13369" s="16"/>
      <c r="B13369" s="70"/>
      <c r="C13369" s="71"/>
      <c r="D13369" s="70"/>
      <c r="E13369" s="70"/>
      <c r="H13369" s="72"/>
    </row>
    <row r="13370" spans="1:8" s="66" customFormat="1">
      <c r="A13370" s="16"/>
      <c r="B13370" s="70"/>
      <c r="C13370" s="71"/>
      <c r="D13370" s="70"/>
      <c r="E13370" s="70"/>
      <c r="H13370" s="72"/>
    </row>
    <row r="13371" spans="1:8" s="66" customFormat="1">
      <c r="A13371" s="16"/>
      <c r="B13371" s="70"/>
      <c r="C13371" s="71"/>
      <c r="D13371" s="70"/>
      <c r="E13371" s="70"/>
      <c r="H13371" s="72"/>
    </row>
    <row r="13372" spans="1:8" s="66" customFormat="1">
      <c r="A13372" s="16"/>
      <c r="B13372" s="70"/>
      <c r="C13372" s="71"/>
      <c r="D13372" s="70"/>
      <c r="E13372" s="70"/>
      <c r="H13372" s="72"/>
    </row>
    <row r="13373" spans="1:8" s="66" customFormat="1">
      <c r="A13373" s="16"/>
      <c r="B13373" s="70"/>
      <c r="C13373" s="71"/>
      <c r="D13373" s="70"/>
      <c r="E13373" s="70"/>
      <c r="H13373" s="72"/>
    </row>
    <row r="13374" spans="1:8" s="66" customFormat="1">
      <c r="A13374" s="16"/>
      <c r="B13374" s="70"/>
      <c r="C13374" s="71"/>
      <c r="D13374" s="70"/>
      <c r="E13374" s="70"/>
      <c r="H13374" s="72"/>
    </row>
    <row r="13375" spans="1:8" s="66" customFormat="1">
      <c r="A13375" s="16"/>
      <c r="B13375" s="70"/>
      <c r="C13375" s="71"/>
      <c r="D13375" s="70"/>
      <c r="E13375" s="70"/>
      <c r="H13375" s="72"/>
    </row>
    <row r="13376" spans="1:8" s="66" customFormat="1">
      <c r="A13376" s="16"/>
      <c r="B13376" s="70"/>
      <c r="C13376" s="71"/>
      <c r="D13376" s="70"/>
      <c r="E13376" s="70"/>
      <c r="H13376" s="72"/>
    </row>
    <row r="13377" spans="1:8" s="66" customFormat="1">
      <c r="A13377" s="16"/>
      <c r="B13377" s="70"/>
      <c r="C13377" s="71"/>
      <c r="D13377" s="70"/>
      <c r="E13377" s="70"/>
      <c r="H13377" s="72"/>
    </row>
    <row r="13378" spans="1:8" s="66" customFormat="1">
      <c r="A13378" s="16"/>
      <c r="B13378" s="70"/>
      <c r="C13378" s="71"/>
      <c r="D13378" s="70"/>
      <c r="E13378" s="70"/>
      <c r="H13378" s="72"/>
    </row>
    <row r="13379" spans="1:8" s="66" customFormat="1">
      <c r="A13379" s="16"/>
      <c r="B13379" s="70"/>
      <c r="C13379" s="71"/>
      <c r="D13379" s="70"/>
      <c r="E13379" s="70"/>
      <c r="H13379" s="72"/>
    </row>
    <row r="13380" spans="1:8" s="66" customFormat="1">
      <c r="A13380" s="16"/>
      <c r="B13380" s="70"/>
      <c r="C13380" s="71"/>
      <c r="D13380" s="70"/>
      <c r="E13380" s="70"/>
      <c r="H13380" s="72"/>
    </row>
    <row r="13381" spans="1:8" s="66" customFormat="1">
      <c r="A13381" s="16"/>
      <c r="B13381" s="70"/>
      <c r="C13381" s="71"/>
      <c r="D13381" s="70"/>
      <c r="E13381" s="70"/>
      <c r="H13381" s="72"/>
    </row>
    <row r="13382" spans="1:8" s="66" customFormat="1">
      <c r="A13382" s="16"/>
      <c r="B13382" s="70"/>
      <c r="C13382" s="71"/>
      <c r="D13382" s="70"/>
      <c r="E13382" s="70"/>
      <c r="H13382" s="72"/>
    </row>
    <row r="13383" spans="1:8" s="66" customFormat="1">
      <c r="A13383" s="16"/>
      <c r="B13383" s="70"/>
      <c r="C13383" s="71"/>
      <c r="D13383" s="70"/>
      <c r="E13383" s="70"/>
      <c r="H13383" s="72"/>
    </row>
    <row r="13384" spans="1:8" s="66" customFormat="1">
      <c r="A13384" s="16"/>
      <c r="B13384" s="70"/>
      <c r="C13384" s="71"/>
      <c r="D13384" s="70"/>
      <c r="E13384" s="70"/>
      <c r="H13384" s="72"/>
    </row>
    <row r="13385" spans="1:8" s="66" customFormat="1">
      <c r="A13385" s="16"/>
      <c r="B13385" s="70"/>
      <c r="C13385" s="71"/>
      <c r="D13385" s="70"/>
      <c r="E13385" s="70"/>
      <c r="H13385" s="72"/>
    </row>
    <row r="13386" spans="1:8" s="66" customFormat="1">
      <c r="A13386" s="16"/>
      <c r="B13386" s="70"/>
      <c r="C13386" s="71"/>
      <c r="D13386" s="70"/>
      <c r="E13386" s="70"/>
      <c r="H13386" s="72"/>
    </row>
    <row r="13387" spans="1:8" s="66" customFormat="1">
      <c r="A13387" s="16"/>
      <c r="B13387" s="70"/>
      <c r="C13387" s="71"/>
      <c r="D13387" s="70"/>
      <c r="E13387" s="70"/>
      <c r="H13387" s="72"/>
    </row>
    <row r="13388" spans="1:8" s="66" customFormat="1">
      <c r="A13388" s="16"/>
      <c r="B13388" s="70"/>
      <c r="C13388" s="71"/>
      <c r="D13388" s="70"/>
      <c r="E13388" s="70"/>
      <c r="H13388" s="72"/>
    </row>
    <row r="13389" spans="1:8" s="66" customFormat="1">
      <c r="A13389" s="16"/>
      <c r="B13389" s="70"/>
      <c r="C13389" s="71"/>
      <c r="D13389" s="70"/>
      <c r="E13389" s="70"/>
      <c r="H13389" s="72"/>
    </row>
    <row r="13390" spans="1:8" s="66" customFormat="1">
      <c r="A13390" s="16"/>
      <c r="B13390" s="70"/>
      <c r="C13390" s="71"/>
      <c r="D13390" s="70"/>
      <c r="E13390" s="70"/>
      <c r="H13390" s="72"/>
    </row>
    <row r="13391" spans="1:8" s="66" customFormat="1">
      <c r="A13391" s="16"/>
      <c r="B13391" s="70"/>
      <c r="C13391" s="71"/>
      <c r="D13391" s="70"/>
      <c r="E13391" s="70"/>
      <c r="H13391" s="72"/>
    </row>
    <row r="13392" spans="1:8" s="66" customFormat="1">
      <c r="A13392" s="16"/>
      <c r="B13392" s="70"/>
      <c r="C13392" s="71"/>
      <c r="D13392" s="70"/>
      <c r="E13392" s="70"/>
      <c r="H13392" s="72"/>
    </row>
    <row r="13393" spans="1:8" s="66" customFormat="1">
      <c r="A13393" s="16"/>
      <c r="B13393" s="70"/>
      <c r="C13393" s="71"/>
      <c r="D13393" s="70"/>
      <c r="E13393" s="70"/>
      <c r="H13393" s="72"/>
    </row>
    <row r="13394" spans="1:8" s="66" customFormat="1">
      <c r="A13394" s="16"/>
      <c r="B13394" s="70"/>
      <c r="C13394" s="71"/>
      <c r="D13394" s="70"/>
      <c r="E13394" s="70"/>
      <c r="H13394" s="72"/>
    </row>
    <row r="13395" spans="1:8" s="66" customFormat="1">
      <c r="A13395" s="16"/>
      <c r="B13395" s="70"/>
      <c r="C13395" s="71"/>
      <c r="D13395" s="70"/>
      <c r="E13395" s="70"/>
      <c r="H13395" s="72"/>
    </row>
    <row r="13396" spans="1:8" s="66" customFormat="1">
      <c r="A13396" s="16"/>
      <c r="B13396" s="70"/>
      <c r="C13396" s="71"/>
      <c r="D13396" s="70"/>
      <c r="E13396" s="70"/>
      <c r="H13396" s="72"/>
    </row>
    <row r="13397" spans="1:8" s="66" customFormat="1">
      <c r="A13397" s="16"/>
      <c r="B13397" s="70"/>
      <c r="C13397" s="71"/>
      <c r="D13397" s="70"/>
      <c r="E13397" s="70"/>
      <c r="H13397" s="72"/>
    </row>
    <row r="13398" spans="1:8" s="66" customFormat="1">
      <c r="A13398" s="16"/>
      <c r="B13398" s="70"/>
      <c r="C13398" s="71"/>
      <c r="D13398" s="70"/>
      <c r="E13398" s="70"/>
      <c r="H13398" s="72"/>
    </row>
    <row r="13399" spans="1:8" s="66" customFormat="1">
      <c r="A13399" s="16"/>
      <c r="B13399" s="70"/>
      <c r="C13399" s="71"/>
      <c r="D13399" s="70"/>
      <c r="E13399" s="70"/>
      <c r="H13399" s="72"/>
    </row>
    <row r="13400" spans="1:8" s="66" customFormat="1">
      <c r="A13400" s="16"/>
      <c r="B13400" s="70"/>
      <c r="C13400" s="71"/>
      <c r="D13400" s="70"/>
      <c r="E13400" s="70"/>
      <c r="H13400" s="72"/>
    </row>
    <row r="13401" spans="1:8" s="66" customFormat="1">
      <c r="A13401" s="16"/>
      <c r="B13401" s="70"/>
      <c r="C13401" s="71"/>
      <c r="D13401" s="70"/>
      <c r="E13401" s="70"/>
      <c r="H13401" s="72"/>
    </row>
    <row r="13402" spans="1:8" s="66" customFormat="1">
      <c r="A13402" s="16"/>
      <c r="B13402" s="70"/>
      <c r="C13402" s="71"/>
      <c r="D13402" s="70"/>
      <c r="E13402" s="70"/>
      <c r="H13402" s="72"/>
    </row>
    <row r="13403" spans="1:8" s="66" customFormat="1">
      <c r="A13403" s="16"/>
      <c r="B13403" s="70"/>
      <c r="C13403" s="71"/>
      <c r="D13403" s="70"/>
      <c r="E13403" s="70"/>
      <c r="H13403" s="72"/>
    </row>
    <row r="13404" spans="1:8" s="66" customFormat="1">
      <c r="A13404" s="16"/>
      <c r="B13404" s="70"/>
      <c r="C13404" s="71"/>
      <c r="D13404" s="70"/>
      <c r="E13404" s="70"/>
      <c r="H13404" s="72"/>
    </row>
    <row r="13405" spans="1:8" s="66" customFormat="1">
      <c r="A13405" s="16"/>
      <c r="B13405" s="70"/>
      <c r="C13405" s="71"/>
      <c r="D13405" s="70"/>
      <c r="E13405" s="70"/>
      <c r="H13405" s="72"/>
    </row>
    <row r="13406" spans="1:8" s="66" customFormat="1">
      <c r="A13406" s="16"/>
      <c r="B13406" s="70"/>
      <c r="C13406" s="71"/>
      <c r="D13406" s="70"/>
      <c r="E13406" s="70"/>
      <c r="H13406" s="72"/>
    </row>
    <row r="13407" spans="1:8" s="66" customFormat="1">
      <c r="A13407" s="16"/>
      <c r="B13407" s="70"/>
      <c r="C13407" s="71"/>
      <c r="D13407" s="70"/>
      <c r="E13407" s="70"/>
      <c r="H13407" s="72"/>
    </row>
    <row r="13408" spans="1:8" s="66" customFormat="1">
      <c r="A13408" s="16"/>
      <c r="B13408" s="70"/>
      <c r="C13408" s="71"/>
      <c r="D13408" s="70"/>
      <c r="E13408" s="70"/>
      <c r="H13408" s="72"/>
    </row>
    <row r="13409" spans="1:8" s="66" customFormat="1">
      <c r="A13409" s="16"/>
      <c r="B13409" s="70"/>
      <c r="C13409" s="71"/>
      <c r="D13409" s="70"/>
      <c r="E13409" s="70"/>
      <c r="H13409" s="72"/>
    </row>
    <row r="13410" spans="1:8" s="66" customFormat="1">
      <c r="A13410" s="16"/>
      <c r="B13410" s="70"/>
      <c r="C13410" s="71"/>
      <c r="D13410" s="70"/>
      <c r="E13410" s="70"/>
      <c r="H13410" s="72"/>
    </row>
    <row r="13411" spans="1:8" s="66" customFormat="1">
      <c r="A13411" s="16"/>
      <c r="B13411" s="70"/>
      <c r="C13411" s="71"/>
      <c r="D13411" s="70"/>
      <c r="E13411" s="70"/>
      <c r="H13411" s="72"/>
    </row>
    <row r="13412" spans="1:8" s="66" customFormat="1">
      <c r="A13412" s="16"/>
      <c r="B13412" s="70"/>
      <c r="C13412" s="71"/>
      <c r="D13412" s="70"/>
      <c r="E13412" s="70"/>
      <c r="H13412" s="72"/>
    </row>
    <row r="13413" spans="1:8" s="66" customFormat="1">
      <c r="A13413" s="16"/>
      <c r="B13413" s="70"/>
      <c r="C13413" s="71"/>
      <c r="D13413" s="70"/>
      <c r="E13413" s="70"/>
      <c r="H13413" s="72"/>
    </row>
    <row r="13414" spans="1:8" s="66" customFormat="1">
      <c r="A13414" s="16"/>
      <c r="B13414" s="70"/>
      <c r="C13414" s="71"/>
      <c r="D13414" s="70"/>
      <c r="E13414" s="70"/>
      <c r="H13414" s="72"/>
    </row>
    <row r="13415" spans="1:8" s="66" customFormat="1">
      <c r="A13415" s="16"/>
      <c r="B13415" s="70"/>
      <c r="C13415" s="71"/>
      <c r="D13415" s="70"/>
      <c r="E13415" s="70"/>
      <c r="H13415" s="72"/>
    </row>
    <row r="13416" spans="1:8" s="66" customFormat="1">
      <c r="A13416" s="16"/>
      <c r="B13416" s="70"/>
      <c r="C13416" s="71"/>
      <c r="D13416" s="70"/>
      <c r="E13416" s="70"/>
      <c r="H13416" s="72"/>
    </row>
    <row r="13417" spans="1:8" s="66" customFormat="1">
      <c r="A13417" s="16"/>
      <c r="B13417" s="70"/>
      <c r="C13417" s="71"/>
      <c r="D13417" s="70"/>
      <c r="E13417" s="70"/>
      <c r="H13417" s="72"/>
    </row>
    <row r="13418" spans="1:8" s="66" customFormat="1">
      <c r="A13418" s="16"/>
      <c r="B13418" s="70"/>
      <c r="C13418" s="71"/>
      <c r="D13418" s="70"/>
      <c r="E13418" s="70"/>
      <c r="H13418" s="72"/>
    </row>
    <row r="13419" spans="1:8" s="66" customFormat="1">
      <c r="A13419" s="16"/>
      <c r="B13419" s="70"/>
      <c r="C13419" s="71"/>
      <c r="D13419" s="70"/>
      <c r="E13419" s="70"/>
      <c r="H13419" s="72"/>
    </row>
    <row r="13420" spans="1:8" s="66" customFormat="1">
      <c r="A13420" s="16"/>
      <c r="B13420" s="70"/>
      <c r="C13420" s="71"/>
      <c r="D13420" s="70"/>
      <c r="E13420" s="70"/>
      <c r="H13420" s="72"/>
    </row>
    <row r="13421" spans="1:8" s="66" customFormat="1">
      <c r="A13421" s="16"/>
      <c r="B13421" s="70"/>
      <c r="C13421" s="71"/>
      <c r="D13421" s="70"/>
      <c r="E13421" s="70"/>
      <c r="H13421" s="72"/>
    </row>
    <row r="13422" spans="1:8" s="66" customFormat="1">
      <c r="A13422" s="16"/>
      <c r="B13422" s="70"/>
      <c r="C13422" s="71"/>
      <c r="D13422" s="70"/>
      <c r="E13422" s="70"/>
      <c r="H13422" s="72"/>
    </row>
    <row r="13423" spans="1:8" s="66" customFormat="1">
      <c r="A13423" s="16"/>
      <c r="B13423" s="70"/>
      <c r="C13423" s="71"/>
      <c r="D13423" s="70"/>
      <c r="E13423" s="70"/>
      <c r="H13423" s="72"/>
    </row>
    <row r="13424" spans="1:8" s="66" customFormat="1">
      <c r="A13424" s="16"/>
      <c r="B13424" s="70"/>
      <c r="C13424" s="71"/>
      <c r="D13424" s="70"/>
      <c r="E13424" s="70"/>
      <c r="H13424" s="72"/>
    </row>
    <row r="13425" spans="1:8" s="66" customFormat="1">
      <c r="A13425" s="16"/>
      <c r="B13425" s="70"/>
      <c r="C13425" s="71"/>
      <c r="D13425" s="70"/>
      <c r="E13425" s="70"/>
      <c r="H13425" s="72"/>
    </row>
    <row r="13426" spans="1:8" s="66" customFormat="1">
      <c r="A13426" s="16"/>
      <c r="B13426" s="70"/>
      <c r="C13426" s="71"/>
      <c r="D13426" s="70"/>
      <c r="E13426" s="70"/>
      <c r="H13426" s="72"/>
    </row>
    <row r="13427" spans="1:8" s="66" customFormat="1">
      <c r="A13427" s="16"/>
      <c r="B13427" s="70"/>
      <c r="C13427" s="71"/>
      <c r="D13427" s="70"/>
      <c r="E13427" s="70"/>
      <c r="H13427" s="72"/>
    </row>
    <row r="13428" spans="1:8" s="66" customFormat="1">
      <c r="A13428" s="16"/>
      <c r="B13428" s="70"/>
      <c r="C13428" s="71"/>
      <c r="D13428" s="70"/>
      <c r="E13428" s="70"/>
      <c r="H13428" s="72"/>
    </row>
    <row r="13429" spans="1:8" s="66" customFormat="1">
      <c r="A13429" s="16"/>
      <c r="B13429" s="70"/>
      <c r="C13429" s="71"/>
      <c r="D13429" s="70"/>
      <c r="E13429" s="70"/>
      <c r="H13429" s="72"/>
    </row>
    <row r="13430" spans="1:8" s="66" customFormat="1">
      <c r="A13430" s="16"/>
      <c r="B13430" s="70"/>
      <c r="C13430" s="71"/>
      <c r="D13430" s="70"/>
      <c r="E13430" s="70"/>
      <c r="H13430" s="72"/>
    </row>
    <row r="13431" spans="1:8" s="66" customFormat="1">
      <c r="A13431" s="16"/>
      <c r="B13431" s="70"/>
      <c r="C13431" s="71"/>
      <c r="D13431" s="70"/>
      <c r="E13431" s="70"/>
      <c r="H13431" s="72"/>
    </row>
    <row r="13432" spans="1:8" s="66" customFormat="1">
      <c r="A13432" s="16"/>
      <c r="B13432" s="70"/>
      <c r="C13432" s="71"/>
      <c r="D13432" s="70"/>
      <c r="E13432" s="70"/>
      <c r="H13432" s="72"/>
    </row>
    <row r="13433" spans="1:8" s="66" customFormat="1">
      <c r="A13433" s="16"/>
      <c r="B13433" s="70"/>
      <c r="C13433" s="71"/>
      <c r="D13433" s="70"/>
      <c r="E13433" s="70"/>
      <c r="H13433" s="72"/>
    </row>
    <row r="13434" spans="1:8" s="66" customFormat="1">
      <c r="A13434" s="16"/>
      <c r="B13434" s="70"/>
      <c r="C13434" s="71"/>
      <c r="D13434" s="70"/>
      <c r="E13434" s="70"/>
      <c r="H13434" s="72"/>
    </row>
    <row r="13435" spans="1:8" s="66" customFormat="1">
      <c r="A13435" s="16"/>
      <c r="B13435" s="70"/>
      <c r="C13435" s="71"/>
      <c r="D13435" s="70"/>
      <c r="E13435" s="70"/>
      <c r="H13435" s="72"/>
    </row>
    <row r="13436" spans="1:8" s="66" customFormat="1">
      <c r="A13436" s="16"/>
      <c r="B13436" s="70"/>
      <c r="C13436" s="71"/>
      <c r="D13436" s="70"/>
      <c r="E13436" s="70"/>
      <c r="H13436" s="72"/>
    </row>
    <row r="13437" spans="1:8" s="66" customFormat="1">
      <c r="A13437" s="16"/>
      <c r="B13437" s="70"/>
      <c r="C13437" s="71"/>
      <c r="D13437" s="70"/>
      <c r="E13437" s="70"/>
      <c r="H13437" s="72"/>
    </row>
    <row r="13438" spans="1:8" s="66" customFormat="1">
      <c r="A13438" s="16"/>
      <c r="B13438" s="70"/>
      <c r="C13438" s="71"/>
      <c r="D13438" s="70"/>
      <c r="E13438" s="70"/>
      <c r="H13438" s="72"/>
    </row>
    <row r="13439" spans="1:8" s="66" customFormat="1">
      <c r="A13439" s="16"/>
      <c r="B13439" s="70"/>
      <c r="C13439" s="71"/>
      <c r="D13439" s="70"/>
      <c r="E13439" s="70"/>
      <c r="H13439" s="72"/>
    </row>
    <row r="13440" spans="1:8" s="66" customFormat="1">
      <c r="A13440" s="16"/>
      <c r="B13440" s="70"/>
      <c r="C13440" s="71"/>
      <c r="D13440" s="70"/>
      <c r="E13440" s="70"/>
      <c r="H13440" s="72"/>
    </row>
    <row r="13441" spans="1:8" s="66" customFormat="1">
      <c r="A13441" s="16"/>
      <c r="B13441" s="70"/>
      <c r="C13441" s="71"/>
      <c r="D13441" s="70"/>
      <c r="E13441" s="70"/>
      <c r="H13441" s="72"/>
    </row>
    <row r="13442" spans="1:8" s="66" customFormat="1">
      <c r="A13442" s="16"/>
      <c r="B13442" s="70"/>
      <c r="C13442" s="71"/>
      <c r="D13442" s="70"/>
      <c r="E13442" s="70"/>
      <c r="H13442" s="72"/>
    </row>
    <row r="13443" spans="1:8" s="66" customFormat="1">
      <c r="A13443" s="16"/>
      <c r="B13443" s="70"/>
      <c r="C13443" s="71"/>
      <c r="D13443" s="70"/>
      <c r="E13443" s="70"/>
      <c r="H13443" s="72"/>
    </row>
    <row r="13444" spans="1:8" s="66" customFormat="1">
      <c r="A13444" s="16"/>
      <c r="B13444" s="70"/>
      <c r="C13444" s="71"/>
      <c r="D13444" s="70"/>
      <c r="E13444" s="70"/>
      <c r="H13444" s="72"/>
    </row>
    <row r="13445" spans="1:8" s="66" customFormat="1">
      <c r="A13445" s="16"/>
      <c r="B13445" s="70"/>
      <c r="C13445" s="71"/>
      <c r="D13445" s="70"/>
      <c r="E13445" s="70"/>
      <c r="H13445" s="72"/>
    </row>
    <row r="13446" spans="1:8" s="66" customFormat="1">
      <c r="A13446" s="16"/>
      <c r="B13446" s="70"/>
      <c r="C13446" s="71"/>
      <c r="D13446" s="70"/>
      <c r="E13446" s="70"/>
      <c r="H13446" s="72"/>
    </row>
    <row r="13447" spans="1:8" s="66" customFormat="1">
      <c r="A13447" s="16"/>
      <c r="B13447" s="70"/>
      <c r="C13447" s="71"/>
      <c r="D13447" s="70"/>
      <c r="E13447" s="70"/>
      <c r="H13447" s="72"/>
    </row>
    <row r="13448" spans="1:8" s="66" customFormat="1">
      <c r="A13448" s="16"/>
      <c r="B13448" s="70"/>
      <c r="C13448" s="71"/>
      <c r="D13448" s="70"/>
      <c r="E13448" s="70"/>
      <c r="H13448" s="72"/>
    </row>
    <row r="13449" spans="1:8" s="66" customFormat="1">
      <c r="A13449" s="16"/>
      <c r="B13449" s="70"/>
      <c r="C13449" s="71"/>
      <c r="D13449" s="70"/>
      <c r="E13449" s="70"/>
      <c r="H13449" s="72"/>
    </row>
    <row r="13450" spans="1:8" s="66" customFormat="1">
      <c r="A13450" s="16"/>
      <c r="B13450" s="70"/>
      <c r="C13450" s="71"/>
      <c r="D13450" s="70"/>
      <c r="E13450" s="70"/>
      <c r="H13450" s="72"/>
    </row>
    <row r="13451" spans="1:8" s="66" customFormat="1">
      <c r="A13451" s="16"/>
      <c r="B13451" s="70"/>
      <c r="C13451" s="71"/>
      <c r="D13451" s="70"/>
      <c r="E13451" s="70"/>
      <c r="H13451" s="72"/>
    </row>
    <row r="13452" spans="1:8" s="66" customFormat="1">
      <c r="A13452" s="16"/>
      <c r="B13452" s="70"/>
      <c r="C13452" s="71"/>
      <c r="D13452" s="70"/>
      <c r="E13452" s="70"/>
      <c r="H13452" s="72"/>
    </row>
    <row r="13453" spans="1:8" s="66" customFormat="1">
      <c r="A13453" s="16"/>
      <c r="B13453" s="70"/>
      <c r="C13453" s="71"/>
      <c r="D13453" s="70"/>
      <c r="E13453" s="70"/>
      <c r="H13453" s="72"/>
    </row>
    <row r="13454" spans="1:8" s="66" customFormat="1">
      <c r="A13454" s="16"/>
      <c r="B13454" s="70"/>
      <c r="C13454" s="71"/>
      <c r="D13454" s="70"/>
      <c r="E13454" s="70"/>
      <c r="H13454" s="72"/>
    </row>
    <row r="13455" spans="1:8" s="66" customFormat="1">
      <c r="A13455" s="16"/>
      <c r="B13455" s="70"/>
      <c r="C13455" s="71"/>
      <c r="D13455" s="70"/>
      <c r="E13455" s="70"/>
      <c r="H13455" s="72"/>
    </row>
    <row r="13456" spans="1:8" s="66" customFormat="1">
      <c r="A13456" s="16"/>
      <c r="B13456" s="70"/>
      <c r="C13456" s="71"/>
      <c r="D13456" s="70"/>
      <c r="E13456" s="70"/>
      <c r="H13456" s="72"/>
    </row>
    <row r="13457" spans="1:8" s="66" customFormat="1">
      <c r="A13457" s="16"/>
      <c r="B13457" s="70"/>
      <c r="C13457" s="71"/>
      <c r="D13457" s="70"/>
      <c r="E13457" s="70"/>
      <c r="H13457" s="72"/>
    </row>
    <row r="13458" spans="1:8" s="66" customFormat="1">
      <c r="A13458" s="16"/>
      <c r="B13458" s="70"/>
      <c r="C13458" s="71"/>
      <c r="D13458" s="70"/>
      <c r="E13458" s="70"/>
      <c r="H13458" s="72"/>
    </row>
    <row r="13459" spans="1:8" s="66" customFormat="1">
      <c r="A13459" s="16"/>
      <c r="B13459" s="70"/>
      <c r="C13459" s="71"/>
      <c r="D13459" s="70"/>
      <c r="E13459" s="70"/>
      <c r="H13459" s="72"/>
    </row>
    <row r="13460" spans="1:8" s="66" customFormat="1">
      <c r="A13460" s="16"/>
      <c r="B13460" s="70"/>
      <c r="C13460" s="71"/>
      <c r="D13460" s="70"/>
      <c r="E13460" s="70"/>
      <c r="H13460" s="72"/>
    </row>
    <row r="13461" spans="1:8" s="66" customFormat="1">
      <c r="A13461" s="16"/>
      <c r="B13461" s="70"/>
      <c r="C13461" s="71"/>
      <c r="D13461" s="70"/>
      <c r="E13461" s="70"/>
      <c r="H13461" s="72"/>
    </row>
    <row r="13462" spans="1:8" s="66" customFormat="1">
      <c r="A13462" s="16"/>
      <c r="B13462" s="70"/>
      <c r="C13462" s="71"/>
      <c r="D13462" s="70"/>
      <c r="E13462" s="70"/>
      <c r="H13462" s="72"/>
    </row>
    <row r="13463" spans="1:8" s="66" customFormat="1">
      <c r="A13463" s="16"/>
      <c r="B13463" s="70"/>
      <c r="C13463" s="71"/>
      <c r="D13463" s="70"/>
      <c r="E13463" s="70"/>
      <c r="H13463" s="72"/>
    </row>
    <row r="13464" spans="1:8" s="66" customFormat="1">
      <c r="A13464" s="16"/>
      <c r="B13464" s="70"/>
      <c r="C13464" s="71"/>
      <c r="D13464" s="70"/>
      <c r="E13464" s="70"/>
      <c r="H13464" s="72"/>
    </row>
    <row r="13465" spans="1:8" s="66" customFormat="1">
      <c r="A13465" s="16"/>
      <c r="B13465" s="70"/>
      <c r="C13465" s="71"/>
      <c r="D13465" s="70"/>
      <c r="E13465" s="70"/>
      <c r="H13465" s="72"/>
    </row>
    <row r="13466" spans="1:8" s="66" customFormat="1">
      <c r="A13466" s="16"/>
      <c r="B13466" s="70"/>
      <c r="C13466" s="71"/>
      <c r="D13466" s="70"/>
      <c r="E13466" s="70"/>
      <c r="H13466" s="72"/>
    </row>
    <row r="13467" spans="1:8" s="66" customFormat="1">
      <c r="A13467" s="16"/>
      <c r="B13467" s="70"/>
      <c r="C13467" s="71"/>
      <c r="D13467" s="70"/>
      <c r="E13467" s="70"/>
      <c r="H13467" s="72"/>
    </row>
    <row r="13468" spans="1:8" s="66" customFormat="1">
      <c r="A13468" s="16"/>
      <c r="B13468" s="70"/>
      <c r="C13468" s="71"/>
      <c r="D13468" s="70"/>
      <c r="E13468" s="70"/>
      <c r="H13468" s="72"/>
    </row>
    <row r="13469" spans="1:8" s="66" customFormat="1">
      <c r="A13469" s="16"/>
      <c r="B13469" s="70"/>
      <c r="C13469" s="71"/>
      <c r="D13469" s="70"/>
      <c r="E13469" s="70"/>
      <c r="H13469" s="72"/>
    </row>
    <row r="13470" spans="1:8" s="66" customFormat="1">
      <c r="A13470" s="16"/>
      <c r="B13470" s="70"/>
      <c r="C13470" s="71"/>
      <c r="D13470" s="70"/>
      <c r="E13470" s="70"/>
      <c r="H13470" s="72"/>
    </row>
    <row r="13471" spans="1:8" s="66" customFormat="1">
      <c r="A13471" s="16"/>
      <c r="B13471" s="70"/>
      <c r="C13471" s="71"/>
      <c r="D13471" s="70"/>
      <c r="E13471" s="70"/>
      <c r="H13471" s="72"/>
    </row>
    <row r="13472" spans="1:8" s="66" customFormat="1">
      <c r="A13472" s="16"/>
      <c r="B13472" s="70"/>
      <c r="C13472" s="71"/>
      <c r="D13472" s="70"/>
      <c r="E13472" s="70"/>
      <c r="H13472" s="72"/>
    </row>
    <row r="13473" spans="1:8" s="66" customFormat="1">
      <c r="A13473" s="16"/>
      <c r="B13473" s="70"/>
      <c r="C13473" s="71"/>
      <c r="D13473" s="70"/>
      <c r="E13473" s="70"/>
      <c r="H13473" s="72"/>
    </row>
    <row r="13474" spans="1:8" s="66" customFormat="1">
      <c r="A13474" s="16"/>
      <c r="B13474" s="70"/>
      <c r="C13474" s="71"/>
      <c r="D13474" s="70"/>
      <c r="E13474" s="70"/>
      <c r="H13474" s="72"/>
    </row>
    <row r="13475" spans="1:8" s="66" customFormat="1">
      <c r="A13475" s="16"/>
      <c r="B13475" s="70"/>
      <c r="C13475" s="71"/>
      <c r="D13475" s="70"/>
      <c r="E13475" s="70"/>
      <c r="H13475" s="72"/>
    </row>
    <row r="13476" spans="1:8" s="66" customFormat="1">
      <c r="A13476" s="16"/>
      <c r="B13476" s="70"/>
      <c r="C13476" s="71"/>
      <c r="D13476" s="70"/>
      <c r="E13476" s="70"/>
      <c r="H13476" s="72"/>
    </row>
    <row r="13477" spans="1:8" s="66" customFormat="1">
      <c r="A13477" s="16"/>
      <c r="B13477" s="70"/>
      <c r="C13477" s="71"/>
      <c r="D13477" s="70"/>
      <c r="E13477" s="70"/>
      <c r="H13477" s="72"/>
    </row>
    <row r="13478" spans="1:8" s="66" customFormat="1">
      <c r="A13478" s="16"/>
      <c r="B13478" s="70"/>
      <c r="C13478" s="71"/>
      <c r="D13478" s="70"/>
      <c r="E13478" s="70"/>
      <c r="H13478" s="72"/>
    </row>
    <row r="13479" spans="1:8" s="66" customFormat="1">
      <c r="A13479" s="16"/>
      <c r="B13479" s="70"/>
      <c r="C13479" s="71"/>
      <c r="D13479" s="70"/>
      <c r="E13479" s="70"/>
      <c r="H13479" s="72"/>
    </row>
    <row r="13480" spans="1:8" s="66" customFormat="1">
      <c r="A13480" s="16"/>
      <c r="B13480" s="70"/>
      <c r="C13480" s="71"/>
      <c r="D13480" s="70"/>
      <c r="E13480" s="70"/>
      <c r="H13480" s="72"/>
    </row>
    <row r="13481" spans="1:8" s="66" customFormat="1">
      <c r="A13481" s="16"/>
      <c r="B13481" s="70"/>
      <c r="C13481" s="71"/>
      <c r="D13481" s="70"/>
      <c r="E13481" s="70"/>
      <c r="H13481" s="72"/>
    </row>
    <row r="13482" spans="1:8" s="66" customFormat="1">
      <c r="A13482" s="16"/>
      <c r="B13482" s="70"/>
      <c r="C13482" s="71"/>
      <c r="D13482" s="70"/>
      <c r="E13482" s="70"/>
      <c r="H13482" s="72"/>
    </row>
    <row r="13483" spans="1:8" s="66" customFormat="1">
      <c r="A13483" s="16"/>
      <c r="B13483" s="70"/>
      <c r="C13483" s="71"/>
      <c r="D13483" s="70"/>
      <c r="E13483" s="70"/>
      <c r="H13483" s="72"/>
    </row>
    <row r="13484" spans="1:8" s="66" customFormat="1">
      <c r="A13484" s="16"/>
      <c r="B13484" s="70"/>
      <c r="C13484" s="71"/>
      <c r="D13484" s="70"/>
      <c r="E13484" s="70"/>
      <c r="H13484" s="72"/>
    </row>
    <row r="13485" spans="1:8" s="66" customFormat="1">
      <c r="A13485" s="16"/>
      <c r="B13485" s="70"/>
      <c r="C13485" s="71"/>
      <c r="D13485" s="70"/>
      <c r="E13485" s="70"/>
      <c r="H13485" s="72"/>
    </row>
    <row r="13486" spans="1:8" s="66" customFormat="1">
      <c r="A13486" s="16"/>
      <c r="B13486" s="70"/>
      <c r="C13486" s="71"/>
      <c r="D13486" s="70"/>
      <c r="E13486" s="70"/>
      <c r="H13486" s="72"/>
    </row>
    <row r="13487" spans="1:8" s="66" customFormat="1">
      <c r="A13487" s="16"/>
      <c r="B13487" s="70"/>
      <c r="C13487" s="71"/>
      <c r="D13487" s="70"/>
      <c r="E13487" s="70"/>
      <c r="H13487" s="72"/>
    </row>
    <row r="13488" spans="1:8" s="66" customFormat="1">
      <c r="A13488" s="16"/>
      <c r="B13488" s="70"/>
      <c r="C13488" s="71"/>
      <c r="D13488" s="70"/>
      <c r="E13488" s="70"/>
      <c r="H13488" s="72"/>
    </row>
    <row r="13489" spans="1:8" s="66" customFormat="1">
      <c r="A13489" s="16"/>
      <c r="B13489" s="70"/>
      <c r="C13489" s="71"/>
      <c r="D13489" s="70"/>
      <c r="E13489" s="70"/>
      <c r="H13489" s="72"/>
    </row>
    <row r="13490" spans="1:8" s="66" customFormat="1">
      <c r="A13490" s="16"/>
      <c r="B13490" s="70"/>
      <c r="C13490" s="71"/>
      <c r="D13490" s="70"/>
      <c r="E13490" s="70"/>
      <c r="H13490" s="72"/>
    </row>
    <row r="13491" spans="1:8" s="66" customFormat="1">
      <c r="A13491" s="16"/>
      <c r="B13491" s="70"/>
      <c r="C13491" s="71"/>
      <c r="D13491" s="70"/>
      <c r="E13491" s="70"/>
      <c r="H13491" s="72"/>
    </row>
    <row r="13492" spans="1:8" s="66" customFormat="1">
      <c r="A13492" s="16"/>
      <c r="B13492" s="70"/>
      <c r="C13492" s="71"/>
      <c r="D13492" s="70"/>
      <c r="E13492" s="70"/>
      <c r="H13492" s="72"/>
    </row>
    <row r="13493" spans="1:8" s="66" customFormat="1">
      <c r="A13493" s="16"/>
      <c r="B13493" s="70"/>
      <c r="C13493" s="71"/>
      <c r="D13493" s="70"/>
      <c r="E13493" s="70"/>
      <c r="H13493" s="72"/>
    </row>
    <row r="13494" spans="1:8" s="66" customFormat="1">
      <c r="A13494" s="16"/>
      <c r="B13494" s="70"/>
      <c r="C13494" s="71"/>
      <c r="D13494" s="70"/>
      <c r="E13494" s="70"/>
      <c r="H13494" s="72"/>
    </row>
    <row r="13495" spans="1:8" s="66" customFormat="1">
      <c r="A13495" s="16"/>
      <c r="B13495" s="70"/>
      <c r="C13495" s="71"/>
      <c r="D13495" s="70"/>
      <c r="E13495" s="70"/>
      <c r="H13495" s="72"/>
    </row>
    <row r="13496" spans="1:8" s="66" customFormat="1">
      <c r="A13496" s="16"/>
      <c r="B13496" s="70"/>
      <c r="C13496" s="71"/>
      <c r="D13496" s="70"/>
      <c r="E13496" s="70"/>
      <c r="H13496" s="72"/>
    </row>
    <row r="13497" spans="1:8" s="66" customFormat="1">
      <c r="A13497" s="16"/>
      <c r="B13497" s="70"/>
      <c r="C13497" s="71"/>
      <c r="D13497" s="70"/>
      <c r="E13497" s="70"/>
      <c r="H13497" s="72"/>
    </row>
    <row r="13498" spans="1:8" s="66" customFormat="1">
      <c r="A13498" s="16"/>
      <c r="B13498" s="70"/>
      <c r="C13498" s="71"/>
      <c r="D13498" s="70"/>
      <c r="E13498" s="70"/>
      <c r="H13498" s="72"/>
    </row>
    <row r="13499" spans="1:8" s="66" customFormat="1">
      <c r="A13499" s="16"/>
      <c r="B13499" s="70"/>
      <c r="C13499" s="71"/>
      <c r="D13499" s="70"/>
      <c r="E13499" s="70"/>
      <c r="H13499" s="72"/>
    </row>
    <row r="13500" spans="1:8" s="66" customFormat="1">
      <c r="A13500" s="16"/>
      <c r="B13500" s="70"/>
      <c r="C13500" s="71"/>
      <c r="D13500" s="70"/>
      <c r="E13500" s="70"/>
      <c r="H13500" s="72"/>
    </row>
    <row r="13501" spans="1:8" s="66" customFormat="1">
      <c r="A13501" s="16"/>
      <c r="B13501" s="70"/>
      <c r="C13501" s="71"/>
      <c r="D13501" s="70"/>
      <c r="E13501" s="70"/>
      <c r="H13501" s="72"/>
    </row>
    <row r="13502" spans="1:8" s="66" customFormat="1">
      <c r="A13502" s="16"/>
      <c r="B13502" s="70"/>
      <c r="C13502" s="71"/>
      <c r="D13502" s="70"/>
      <c r="E13502" s="70"/>
      <c r="H13502" s="72"/>
    </row>
    <row r="13503" spans="1:8" s="66" customFormat="1">
      <c r="A13503" s="16"/>
      <c r="B13503" s="70"/>
      <c r="C13503" s="71"/>
      <c r="D13503" s="70"/>
      <c r="E13503" s="70"/>
      <c r="H13503" s="72"/>
    </row>
    <row r="13504" spans="1:8" s="66" customFormat="1">
      <c r="A13504" s="16"/>
      <c r="B13504" s="70"/>
      <c r="C13504" s="71"/>
      <c r="D13504" s="70"/>
      <c r="E13504" s="70"/>
      <c r="H13504" s="72"/>
    </row>
    <row r="13505" spans="1:8" s="66" customFormat="1">
      <c r="A13505" s="16"/>
      <c r="B13505" s="70"/>
      <c r="C13505" s="71"/>
      <c r="D13505" s="70"/>
      <c r="E13505" s="70"/>
      <c r="H13505" s="72"/>
    </row>
    <row r="13506" spans="1:8" s="66" customFormat="1">
      <c r="A13506" s="16"/>
      <c r="B13506" s="70"/>
      <c r="C13506" s="71"/>
      <c r="D13506" s="70"/>
      <c r="E13506" s="70"/>
      <c r="H13506" s="72"/>
    </row>
    <row r="13507" spans="1:8" s="66" customFormat="1">
      <c r="A13507" s="16"/>
      <c r="B13507" s="70"/>
      <c r="C13507" s="71"/>
      <c r="D13507" s="70"/>
      <c r="E13507" s="70"/>
      <c r="H13507" s="72"/>
    </row>
    <row r="13508" spans="1:8" s="66" customFormat="1">
      <c r="A13508" s="16"/>
      <c r="B13508" s="70"/>
      <c r="C13508" s="71"/>
      <c r="D13508" s="70"/>
      <c r="E13508" s="70"/>
      <c r="H13508" s="72"/>
    </row>
    <row r="13509" spans="1:8" s="66" customFormat="1">
      <c r="A13509" s="16"/>
      <c r="B13509" s="70"/>
      <c r="C13509" s="71"/>
      <c r="D13509" s="70"/>
      <c r="E13509" s="70"/>
      <c r="H13509" s="72"/>
    </row>
    <row r="13510" spans="1:8" s="66" customFormat="1">
      <c r="A13510" s="16"/>
      <c r="B13510" s="70"/>
      <c r="C13510" s="71"/>
      <c r="D13510" s="70"/>
      <c r="E13510" s="70"/>
      <c r="H13510" s="72"/>
    </row>
    <row r="13511" spans="1:8" s="66" customFormat="1">
      <c r="A13511" s="16"/>
      <c r="B13511" s="70"/>
      <c r="C13511" s="71"/>
      <c r="D13511" s="70"/>
      <c r="E13511" s="70"/>
      <c r="H13511" s="72"/>
    </row>
    <row r="13512" spans="1:8" s="66" customFormat="1">
      <c r="A13512" s="16"/>
      <c r="B13512" s="70"/>
      <c r="C13512" s="71"/>
      <c r="D13512" s="70"/>
      <c r="E13512" s="70"/>
      <c r="H13512" s="72"/>
    </row>
    <row r="13513" spans="1:8" s="66" customFormat="1">
      <c r="A13513" s="16"/>
      <c r="B13513" s="70"/>
      <c r="C13513" s="71"/>
      <c r="D13513" s="70"/>
      <c r="E13513" s="70"/>
      <c r="H13513" s="72"/>
    </row>
    <row r="13514" spans="1:8" s="66" customFormat="1">
      <c r="A13514" s="16"/>
      <c r="B13514" s="70"/>
      <c r="C13514" s="71"/>
      <c r="D13514" s="70"/>
      <c r="E13514" s="70"/>
      <c r="H13514" s="72"/>
    </row>
    <row r="13515" spans="1:8" s="66" customFormat="1">
      <c r="A13515" s="16"/>
      <c r="B13515" s="70"/>
      <c r="C13515" s="71"/>
      <c r="D13515" s="70"/>
      <c r="E13515" s="70"/>
      <c r="H13515" s="72"/>
    </row>
    <row r="13516" spans="1:8" s="66" customFormat="1">
      <c r="A13516" s="16"/>
      <c r="B13516" s="70"/>
      <c r="C13516" s="71"/>
      <c r="D13516" s="70"/>
      <c r="E13516" s="70"/>
      <c r="H13516" s="72"/>
    </row>
    <row r="13517" spans="1:8" s="66" customFormat="1">
      <c r="A13517" s="16"/>
      <c r="B13517" s="70"/>
      <c r="C13517" s="71"/>
      <c r="D13517" s="70"/>
      <c r="E13517" s="70"/>
      <c r="H13517" s="72"/>
    </row>
    <row r="13518" spans="1:8" s="66" customFormat="1">
      <c r="A13518" s="16"/>
      <c r="B13518" s="70"/>
      <c r="C13518" s="71"/>
      <c r="D13518" s="70"/>
      <c r="E13518" s="70"/>
      <c r="H13518" s="72"/>
    </row>
    <row r="13519" spans="1:8" s="66" customFormat="1">
      <c r="A13519" s="16"/>
      <c r="B13519" s="70"/>
      <c r="C13519" s="71"/>
      <c r="D13519" s="70"/>
      <c r="E13519" s="70"/>
      <c r="H13519" s="72"/>
    </row>
    <row r="13520" spans="1:8" s="66" customFormat="1">
      <c r="A13520" s="16"/>
      <c r="B13520" s="70"/>
      <c r="C13520" s="71"/>
      <c r="D13520" s="70"/>
      <c r="E13520" s="70"/>
      <c r="H13520" s="72"/>
    </row>
    <row r="13521" spans="1:8" s="66" customFormat="1">
      <c r="A13521" s="16"/>
      <c r="B13521" s="70"/>
      <c r="C13521" s="71"/>
      <c r="D13521" s="70"/>
      <c r="E13521" s="70"/>
      <c r="H13521" s="72"/>
    </row>
    <row r="13522" spans="1:8" s="66" customFormat="1">
      <c r="A13522" s="16"/>
      <c r="B13522" s="70"/>
      <c r="C13522" s="71"/>
      <c r="D13522" s="70"/>
      <c r="E13522" s="70"/>
      <c r="H13522" s="72"/>
    </row>
    <row r="13523" spans="1:8" s="66" customFormat="1">
      <c r="A13523" s="16"/>
      <c r="B13523" s="70"/>
      <c r="C13523" s="71"/>
      <c r="D13523" s="70"/>
      <c r="E13523" s="70"/>
      <c r="H13523" s="72"/>
    </row>
    <row r="13524" spans="1:8" s="66" customFormat="1">
      <c r="A13524" s="16"/>
      <c r="B13524" s="70"/>
      <c r="C13524" s="71"/>
      <c r="D13524" s="70"/>
      <c r="E13524" s="70"/>
      <c r="H13524" s="72"/>
    </row>
    <row r="13525" spans="1:8" s="66" customFormat="1">
      <c r="A13525" s="16"/>
      <c r="B13525" s="70"/>
      <c r="C13525" s="71"/>
      <c r="D13525" s="70"/>
      <c r="E13525" s="70"/>
      <c r="H13525" s="72"/>
    </row>
    <row r="13526" spans="1:8" s="66" customFormat="1">
      <c r="A13526" s="16"/>
      <c r="B13526" s="70"/>
      <c r="C13526" s="71"/>
      <c r="D13526" s="70"/>
      <c r="E13526" s="70"/>
      <c r="H13526" s="72"/>
    </row>
    <row r="13527" spans="1:8" s="66" customFormat="1">
      <c r="A13527" s="16"/>
      <c r="B13527" s="70"/>
      <c r="C13527" s="71"/>
      <c r="D13527" s="70"/>
      <c r="E13527" s="70"/>
      <c r="H13527" s="72"/>
    </row>
    <row r="13528" spans="1:8" s="66" customFormat="1">
      <c r="A13528" s="16"/>
      <c r="B13528" s="70"/>
      <c r="C13528" s="71"/>
      <c r="D13528" s="70"/>
      <c r="E13528" s="70"/>
      <c r="H13528" s="72"/>
    </row>
    <row r="13529" spans="1:8" s="66" customFormat="1">
      <c r="A13529" s="16"/>
      <c r="B13529" s="70"/>
      <c r="C13529" s="71"/>
      <c r="D13529" s="70"/>
      <c r="E13529" s="70"/>
      <c r="H13529" s="72"/>
    </row>
    <row r="13530" spans="1:8" s="66" customFormat="1">
      <c r="A13530" s="16"/>
      <c r="B13530" s="70"/>
      <c r="C13530" s="71"/>
      <c r="D13530" s="70"/>
      <c r="E13530" s="70"/>
      <c r="H13530" s="72"/>
    </row>
    <row r="13531" spans="1:8" s="66" customFormat="1">
      <c r="A13531" s="16"/>
      <c r="B13531" s="70"/>
      <c r="C13531" s="71"/>
      <c r="D13531" s="70"/>
      <c r="E13531" s="70"/>
      <c r="H13531" s="72"/>
    </row>
    <row r="13532" spans="1:8" s="66" customFormat="1">
      <c r="A13532" s="16"/>
      <c r="B13532" s="70"/>
      <c r="C13532" s="71"/>
      <c r="D13532" s="70"/>
      <c r="E13532" s="70"/>
      <c r="H13532" s="72"/>
    </row>
    <row r="13533" spans="1:8" s="66" customFormat="1">
      <c r="A13533" s="16"/>
      <c r="B13533" s="70"/>
      <c r="C13533" s="71"/>
      <c r="D13533" s="70"/>
      <c r="E13533" s="70"/>
      <c r="H13533" s="72"/>
    </row>
    <row r="13534" spans="1:8" s="66" customFormat="1">
      <c r="A13534" s="16"/>
      <c r="B13534" s="70"/>
      <c r="C13534" s="71"/>
      <c r="D13534" s="70"/>
      <c r="E13534" s="70"/>
      <c r="H13534" s="72"/>
    </row>
    <row r="13535" spans="1:8" s="66" customFormat="1">
      <c r="A13535" s="16"/>
      <c r="B13535" s="70"/>
      <c r="C13535" s="71"/>
      <c r="D13535" s="70"/>
      <c r="E13535" s="70"/>
      <c r="H13535" s="72"/>
    </row>
    <row r="13536" spans="1:8" s="66" customFormat="1">
      <c r="A13536" s="16"/>
      <c r="B13536" s="70"/>
      <c r="C13536" s="71"/>
      <c r="D13536" s="70"/>
      <c r="E13536" s="70"/>
      <c r="H13536" s="72"/>
    </row>
    <row r="13537" spans="1:8" s="66" customFormat="1">
      <c r="A13537" s="16"/>
      <c r="B13537" s="70"/>
      <c r="C13537" s="71"/>
      <c r="D13537" s="70"/>
      <c r="E13537" s="70"/>
      <c r="H13537" s="72"/>
    </row>
    <row r="13538" spans="1:8" s="66" customFormat="1">
      <c r="A13538" s="16"/>
      <c r="B13538" s="70"/>
      <c r="C13538" s="71"/>
      <c r="D13538" s="70"/>
      <c r="E13538" s="70"/>
      <c r="H13538" s="72"/>
    </row>
    <row r="13539" spans="1:8" s="66" customFormat="1">
      <c r="A13539" s="16"/>
      <c r="B13539" s="70"/>
      <c r="C13539" s="71"/>
      <c r="D13539" s="70"/>
      <c r="E13539" s="70"/>
      <c r="H13539" s="72"/>
    </row>
    <row r="13540" spans="1:8" s="66" customFormat="1">
      <c r="A13540" s="16"/>
      <c r="B13540" s="70"/>
      <c r="C13540" s="71"/>
      <c r="D13540" s="70"/>
      <c r="E13540" s="70"/>
      <c r="H13540" s="72"/>
    </row>
    <row r="13541" spans="1:8" s="66" customFormat="1">
      <c r="A13541" s="16"/>
      <c r="B13541" s="70"/>
      <c r="C13541" s="71"/>
      <c r="D13541" s="70"/>
      <c r="E13541" s="70"/>
      <c r="H13541" s="72"/>
    </row>
    <row r="13542" spans="1:8" s="66" customFormat="1">
      <c r="A13542" s="16"/>
      <c r="B13542" s="70"/>
      <c r="C13542" s="71"/>
      <c r="D13542" s="70"/>
      <c r="E13542" s="70"/>
      <c r="H13542" s="72"/>
    </row>
    <row r="13543" spans="1:8" s="66" customFormat="1">
      <c r="A13543" s="16"/>
      <c r="B13543" s="70"/>
      <c r="C13543" s="71"/>
      <c r="D13543" s="70"/>
      <c r="E13543" s="70"/>
      <c r="H13543" s="72"/>
    </row>
    <row r="13544" spans="1:8" s="66" customFormat="1">
      <c r="A13544" s="16"/>
      <c r="B13544" s="70"/>
      <c r="C13544" s="71"/>
      <c r="D13544" s="70"/>
      <c r="E13544" s="70"/>
      <c r="H13544" s="72"/>
    </row>
    <row r="13545" spans="1:8" s="66" customFormat="1">
      <c r="A13545" s="16"/>
      <c r="B13545" s="70"/>
      <c r="C13545" s="71"/>
      <c r="D13545" s="70"/>
      <c r="E13545" s="70"/>
      <c r="H13545" s="72"/>
    </row>
    <row r="13546" spans="1:8" s="66" customFormat="1">
      <c r="A13546" s="16"/>
      <c r="B13546" s="70"/>
      <c r="C13546" s="71"/>
      <c r="D13546" s="70"/>
      <c r="E13546" s="70"/>
      <c r="H13546" s="72"/>
    </row>
    <row r="13547" spans="1:8" s="66" customFormat="1">
      <c r="A13547" s="16"/>
      <c r="B13547" s="70"/>
      <c r="C13547" s="71"/>
      <c r="D13547" s="70"/>
      <c r="E13547" s="70"/>
      <c r="H13547" s="72"/>
    </row>
    <row r="13548" spans="1:8" s="66" customFormat="1">
      <c r="A13548" s="16"/>
      <c r="B13548" s="70"/>
      <c r="C13548" s="71"/>
      <c r="D13548" s="70"/>
      <c r="E13548" s="70"/>
      <c r="H13548" s="72"/>
    </row>
    <row r="13549" spans="1:8" s="66" customFormat="1">
      <c r="A13549" s="16"/>
      <c r="B13549" s="70"/>
      <c r="C13549" s="71"/>
      <c r="D13549" s="70"/>
      <c r="E13549" s="70"/>
      <c r="H13549" s="72"/>
    </row>
    <row r="13550" spans="1:8" s="66" customFormat="1">
      <c r="A13550" s="16"/>
      <c r="B13550" s="70"/>
      <c r="C13550" s="71"/>
      <c r="D13550" s="70"/>
      <c r="E13550" s="70"/>
      <c r="H13550" s="72"/>
    </row>
    <row r="13551" spans="1:8" s="66" customFormat="1">
      <c r="A13551" s="16"/>
      <c r="B13551" s="70"/>
      <c r="C13551" s="71"/>
      <c r="D13551" s="70"/>
      <c r="E13551" s="70"/>
      <c r="H13551" s="72"/>
    </row>
    <row r="13552" spans="1:8" s="66" customFormat="1">
      <c r="A13552" s="16"/>
      <c r="B13552" s="70"/>
      <c r="C13552" s="71"/>
      <c r="D13552" s="70"/>
      <c r="E13552" s="70"/>
      <c r="H13552" s="72"/>
    </row>
    <row r="13553" spans="1:8" s="66" customFormat="1">
      <c r="A13553" s="16"/>
      <c r="B13553" s="70"/>
      <c r="C13553" s="71"/>
      <c r="D13553" s="70"/>
      <c r="E13553" s="70"/>
      <c r="H13553" s="72"/>
    </row>
    <row r="13554" spans="1:8" s="66" customFormat="1">
      <c r="A13554" s="16"/>
      <c r="B13554" s="70"/>
      <c r="C13554" s="71"/>
      <c r="D13554" s="70"/>
      <c r="E13554" s="70"/>
      <c r="H13554" s="72"/>
    </row>
    <row r="13555" spans="1:8" s="66" customFormat="1">
      <c r="A13555" s="16"/>
      <c r="B13555" s="70"/>
      <c r="C13555" s="71"/>
      <c r="D13555" s="70"/>
      <c r="E13555" s="70"/>
      <c r="H13555" s="72"/>
    </row>
    <row r="13556" spans="1:8" s="66" customFormat="1">
      <c r="A13556" s="16"/>
      <c r="B13556" s="70"/>
      <c r="C13556" s="71"/>
      <c r="D13556" s="70"/>
      <c r="E13556" s="70"/>
      <c r="H13556" s="72"/>
    </row>
    <row r="13557" spans="1:8" s="66" customFormat="1">
      <c r="A13557" s="16"/>
      <c r="B13557" s="70"/>
      <c r="C13557" s="71"/>
      <c r="D13557" s="70"/>
      <c r="E13557" s="70"/>
      <c r="H13557" s="72"/>
    </row>
    <row r="13558" spans="1:8" s="66" customFormat="1">
      <c r="A13558" s="16"/>
      <c r="B13558" s="70"/>
      <c r="C13558" s="71"/>
      <c r="D13558" s="70"/>
      <c r="E13558" s="70"/>
      <c r="H13558" s="72"/>
    </row>
    <row r="13559" spans="1:8" s="66" customFormat="1">
      <c r="A13559" s="16"/>
      <c r="B13559" s="70"/>
      <c r="C13559" s="71"/>
      <c r="D13559" s="70"/>
      <c r="E13559" s="70"/>
      <c r="H13559" s="72"/>
    </row>
    <row r="13560" spans="1:8" s="66" customFormat="1">
      <c r="A13560" s="16"/>
      <c r="B13560" s="70"/>
      <c r="C13560" s="71"/>
      <c r="D13560" s="70"/>
      <c r="E13560" s="70"/>
      <c r="H13560" s="72"/>
    </row>
    <row r="13561" spans="1:8" s="66" customFormat="1">
      <c r="A13561" s="16"/>
      <c r="B13561" s="70"/>
      <c r="C13561" s="71"/>
      <c r="D13561" s="70"/>
      <c r="E13561" s="70"/>
      <c r="H13561" s="72"/>
    </row>
    <row r="13562" spans="1:8" s="66" customFormat="1">
      <c r="A13562" s="16"/>
      <c r="B13562" s="70"/>
      <c r="C13562" s="71"/>
      <c r="D13562" s="70"/>
      <c r="E13562" s="70"/>
      <c r="H13562" s="72"/>
    </row>
    <row r="13563" spans="1:8" s="66" customFormat="1">
      <c r="A13563" s="16"/>
      <c r="B13563" s="70"/>
      <c r="C13563" s="71"/>
      <c r="D13563" s="70"/>
      <c r="E13563" s="70"/>
      <c r="H13563" s="72"/>
    </row>
    <row r="13564" spans="1:8" s="66" customFormat="1">
      <c r="A13564" s="16"/>
      <c r="B13564" s="70"/>
      <c r="C13564" s="71"/>
      <c r="D13564" s="70"/>
      <c r="E13564" s="70"/>
      <c r="H13564" s="72"/>
    </row>
    <row r="13565" spans="1:8" s="66" customFormat="1">
      <c r="A13565" s="16"/>
      <c r="B13565" s="70"/>
      <c r="C13565" s="71"/>
      <c r="D13565" s="70"/>
      <c r="E13565" s="70"/>
      <c r="H13565" s="72"/>
    </row>
    <row r="13566" spans="1:8" s="66" customFormat="1">
      <c r="A13566" s="16"/>
      <c r="B13566" s="70"/>
      <c r="C13566" s="71"/>
      <c r="D13566" s="70"/>
      <c r="E13566" s="70"/>
      <c r="H13566" s="72"/>
    </row>
    <row r="13567" spans="1:8" s="66" customFormat="1">
      <c r="A13567" s="16"/>
      <c r="B13567" s="70"/>
      <c r="C13567" s="71"/>
      <c r="D13567" s="70"/>
      <c r="E13567" s="70"/>
      <c r="H13567" s="72"/>
    </row>
    <row r="13568" spans="1:8" s="66" customFormat="1">
      <c r="A13568" s="16"/>
      <c r="B13568" s="70"/>
      <c r="C13568" s="71"/>
      <c r="D13568" s="70"/>
      <c r="E13568" s="70"/>
      <c r="H13568" s="72"/>
    </row>
    <row r="13569" spans="1:8" s="66" customFormat="1">
      <c r="A13569" s="16"/>
      <c r="B13569" s="70"/>
      <c r="C13569" s="71"/>
      <c r="D13569" s="70"/>
      <c r="E13569" s="70"/>
      <c r="H13569" s="72"/>
    </row>
    <row r="13570" spans="1:8" s="66" customFormat="1">
      <c r="A13570" s="16"/>
      <c r="B13570" s="70"/>
      <c r="C13570" s="71"/>
      <c r="D13570" s="70"/>
      <c r="E13570" s="70"/>
      <c r="H13570" s="72"/>
    </row>
    <row r="13571" spans="1:8" s="66" customFormat="1">
      <c r="A13571" s="16"/>
      <c r="B13571" s="70"/>
      <c r="C13571" s="71"/>
      <c r="D13571" s="70"/>
      <c r="E13571" s="70"/>
      <c r="H13571" s="72"/>
    </row>
    <row r="13572" spans="1:8" s="66" customFormat="1">
      <c r="A13572" s="16"/>
      <c r="B13572" s="70"/>
      <c r="C13572" s="71"/>
      <c r="D13572" s="70"/>
      <c r="E13572" s="70"/>
      <c r="H13572" s="72"/>
    </row>
    <row r="13573" spans="1:8" s="66" customFormat="1">
      <c r="A13573" s="16"/>
      <c r="B13573" s="70"/>
      <c r="C13573" s="71"/>
      <c r="D13573" s="70"/>
      <c r="E13573" s="70"/>
      <c r="H13573" s="72"/>
    </row>
    <row r="13574" spans="1:8" s="66" customFormat="1">
      <c r="A13574" s="16"/>
      <c r="B13574" s="70"/>
      <c r="C13574" s="71"/>
      <c r="D13574" s="70"/>
      <c r="E13574" s="70"/>
      <c r="H13574" s="72"/>
    </row>
    <row r="13575" spans="1:8" s="66" customFormat="1">
      <c r="A13575" s="16"/>
      <c r="B13575" s="70"/>
      <c r="C13575" s="71"/>
      <c r="D13575" s="70"/>
      <c r="E13575" s="70"/>
      <c r="H13575" s="72"/>
    </row>
    <row r="13576" spans="1:8" s="66" customFormat="1">
      <c r="A13576" s="16"/>
      <c r="B13576" s="70"/>
      <c r="C13576" s="71"/>
      <c r="D13576" s="70"/>
      <c r="E13576" s="70"/>
      <c r="H13576" s="72"/>
    </row>
    <row r="13577" spans="1:8" s="66" customFormat="1">
      <c r="A13577" s="16"/>
      <c r="B13577" s="70"/>
      <c r="C13577" s="71"/>
      <c r="D13577" s="70"/>
      <c r="E13577" s="70"/>
      <c r="H13577" s="72"/>
    </row>
    <row r="13578" spans="1:8" s="66" customFormat="1">
      <c r="A13578" s="16"/>
      <c r="B13578" s="70"/>
      <c r="C13578" s="71"/>
      <c r="D13578" s="70"/>
      <c r="E13578" s="70"/>
      <c r="H13578" s="72"/>
    </row>
    <row r="13579" spans="1:8" s="66" customFormat="1">
      <c r="A13579" s="16"/>
      <c r="B13579" s="70"/>
      <c r="C13579" s="71"/>
      <c r="D13579" s="70"/>
      <c r="E13579" s="70"/>
      <c r="H13579" s="72"/>
    </row>
    <row r="13580" spans="1:8" s="66" customFormat="1">
      <c r="A13580" s="16"/>
      <c r="B13580" s="70"/>
      <c r="C13580" s="71"/>
      <c r="D13580" s="70"/>
      <c r="E13580" s="70"/>
      <c r="H13580" s="72"/>
    </row>
    <row r="13581" spans="1:8" s="66" customFormat="1">
      <c r="A13581" s="16"/>
      <c r="B13581" s="70"/>
      <c r="C13581" s="71"/>
      <c r="D13581" s="70"/>
      <c r="E13581" s="70"/>
      <c r="H13581" s="72"/>
    </row>
    <row r="13582" spans="1:8" s="66" customFormat="1">
      <c r="A13582" s="16"/>
      <c r="B13582" s="70"/>
      <c r="C13582" s="71"/>
      <c r="D13582" s="70"/>
      <c r="E13582" s="70"/>
      <c r="H13582" s="72"/>
    </row>
    <row r="13583" spans="1:8" s="66" customFormat="1">
      <c r="A13583" s="16"/>
      <c r="B13583" s="70"/>
      <c r="C13583" s="71"/>
      <c r="D13583" s="70"/>
      <c r="E13583" s="70"/>
      <c r="H13583" s="72"/>
    </row>
    <row r="13584" spans="1:8" s="66" customFormat="1">
      <c r="A13584" s="16"/>
      <c r="B13584" s="70"/>
      <c r="C13584" s="71"/>
      <c r="D13584" s="70"/>
      <c r="E13584" s="70"/>
      <c r="H13584" s="72"/>
    </row>
    <row r="13585" spans="1:8" s="66" customFormat="1">
      <c r="A13585" s="16"/>
      <c r="B13585" s="70"/>
      <c r="C13585" s="71"/>
      <c r="D13585" s="70"/>
      <c r="E13585" s="70"/>
      <c r="H13585" s="72"/>
    </row>
    <row r="13586" spans="1:8" s="66" customFormat="1">
      <c r="A13586" s="16"/>
      <c r="B13586" s="70"/>
      <c r="C13586" s="71"/>
      <c r="D13586" s="70"/>
      <c r="E13586" s="70"/>
      <c r="H13586" s="72"/>
    </row>
    <row r="13587" spans="1:8" s="66" customFormat="1">
      <c r="A13587" s="16"/>
      <c r="B13587" s="70"/>
      <c r="C13587" s="71"/>
      <c r="D13587" s="70"/>
      <c r="E13587" s="70"/>
      <c r="H13587" s="72"/>
    </row>
    <row r="13588" spans="1:8" s="66" customFormat="1">
      <c r="A13588" s="16"/>
      <c r="B13588" s="70"/>
      <c r="C13588" s="71"/>
      <c r="D13588" s="70"/>
      <c r="E13588" s="70"/>
      <c r="H13588" s="72"/>
    </row>
    <row r="13589" spans="1:8" s="66" customFormat="1">
      <c r="A13589" s="16"/>
      <c r="B13589" s="70"/>
      <c r="C13589" s="71"/>
      <c r="D13589" s="70"/>
      <c r="E13589" s="70"/>
      <c r="H13589" s="72"/>
    </row>
    <row r="13590" spans="1:8" s="66" customFormat="1">
      <c r="A13590" s="16"/>
      <c r="B13590" s="70"/>
      <c r="C13590" s="71"/>
      <c r="D13590" s="70"/>
      <c r="E13590" s="70"/>
      <c r="H13590" s="72"/>
    </row>
    <row r="13591" spans="1:8" s="66" customFormat="1">
      <c r="A13591" s="16"/>
      <c r="B13591" s="70"/>
      <c r="C13591" s="71"/>
      <c r="D13591" s="70"/>
      <c r="E13591" s="70"/>
      <c r="H13591" s="72"/>
    </row>
    <row r="13592" spans="1:8" s="66" customFormat="1">
      <c r="A13592" s="16"/>
      <c r="B13592" s="70"/>
      <c r="C13592" s="71"/>
      <c r="D13592" s="70"/>
      <c r="E13592" s="70"/>
      <c r="H13592" s="72"/>
    </row>
    <row r="13593" spans="1:8" s="66" customFormat="1">
      <c r="A13593" s="16"/>
      <c r="B13593" s="70"/>
      <c r="C13593" s="71"/>
      <c r="D13593" s="70"/>
      <c r="E13593" s="70"/>
      <c r="H13593" s="72"/>
    </row>
    <row r="13594" spans="1:8" s="66" customFormat="1">
      <c r="A13594" s="16"/>
      <c r="B13594" s="70"/>
      <c r="C13594" s="71"/>
      <c r="D13594" s="70"/>
      <c r="E13594" s="70"/>
      <c r="H13594" s="72"/>
    </row>
    <row r="13595" spans="1:8" s="66" customFormat="1">
      <c r="A13595" s="16"/>
      <c r="B13595" s="70"/>
      <c r="C13595" s="71"/>
      <c r="D13595" s="70"/>
      <c r="E13595" s="70"/>
      <c r="H13595" s="72"/>
    </row>
    <row r="13596" spans="1:8" s="66" customFormat="1">
      <c r="A13596" s="16"/>
      <c r="B13596" s="70"/>
      <c r="C13596" s="71"/>
      <c r="D13596" s="70"/>
      <c r="E13596" s="70"/>
      <c r="H13596" s="72"/>
    </row>
    <row r="13597" spans="1:8" s="66" customFormat="1">
      <c r="A13597" s="16"/>
      <c r="B13597" s="70"/>
      <c r="C13597" s="71"/>
      <c r="D13597" s="70"/>
      <c r="E13597" s="70"/>
      <c r="H13597" s="72"/>
    </row>
    <row r="13598" spans="1:8" s="66" customFormat="1">
      <c r="A13598" s="16"/>
      <c r="B13598" s="70"/>
      <c r="C13598" s="71"/>
      <c r="D13598" s="70"/>
      <c r="E13598" s="70"/>
      <c r="H13598" s="72"/>
    </row>
    <row r="13599" spans="1:8" s="66" customFormat="1">
      <c r="A13599" s="16"/>
      <c r="B13599" s="70"/>
      <c r="C13599" s="71"/>
      <c r="D13599" s="70"/>
      <c r="E13599" s="70"/>
      <c r="H13599" s="72"/>
    </row>
    <row r="13600" spans="1:8" s="66" customFormat="1">
      <c r="A13600" s="16"/>
      <c r="B13600" s="70"/>
      <c r="C13600" s="71"/>
      <c r="D13600" s="70"/>
      <c r="E13600" s="70"/>
      <c r="H13600" s="72"/>
    </row>
    <row r="13601" spans="1:8" s="66" customFormat="1">
      <c r="A13601" s="16"/>
      <c r="B13601" s="70"/>
      <c r="C13601" s="71"/>
      <c r="D13601" s="70"/>
      <c r="E13601" s="70"/>
      <c r="H13601" s="72"/>
    </row>
    <row r="13602" spans="1:8" s="66" customFormat="1">
      <c r="A13602" s="16"/>
      <c r="B13602" s="70"/>
      <c r="C13602" s="71"/>
      <c r="D13602" s="70"/>
      <c r="E13602" s="70"/>
      <c r="H13602" s="72"/>
    </row>
    <row r="13603" spans="1:8" s="66" customFormat="1">
      <c r="A13603" s="16"/>
      <c r="B13603" s="70"/>
      <c r="C13603" s="71"/>
      <c r="D13603" s="70"/>
      <c r="E13603" s="70"/>
      <c r="H13603" s="72"/>
    </row>
    <row r="13604" spans="1:8" s="66" customFormat="1">
      <c r="A13604" s="16"/>
      <c r="B13604" s="70"/>
      <c r="C13604" s="71"/>
      <c r="D13604" s="70"/>
      <c r="E13604" s="70"/>
      <c r="H13604" s="72"/>
    </row>
    <row r="13605" spans="1:8" s="66" customFormat="1">
      <c r="A13605" s="16"/>
      <c r="B13605" s="70"/>
      <c r="C13605" s="71"/>
      <c r="D13605" s="70"/>
      <c r="E13605" s="70"/>
      <c r="H13605" s="72"/>
    </row>
    <row r="13606" spans="1:8" s="66" customFormat="1">
      <c r="A13606" s="16"/>
      <c r="B13606" s="70"/>
      <c r="C13606" s="71"/>
      <c r="D13606" s="70"/>
      <c r="E13606" s="70"/>
      <c r="H13606" s="72"/>
    </row>
    <row r="13607" spans="1:8" s="66" customFormat="1">
      <c r="A13607" s="16"/>
      <c r="B13607" s="70"/>
      <c r="C13607" s="71"/>
      <c r="D13607" s="70"/>
      <c r="E13607" s="70"/>
      <c r="H13607" s="72"/>
    </row>
    <row r="13608" spans="1:8" s="66" customFormat="1">
      <c r="A13608" s="16"/>
      <c r="B13608" s="70"/>
      <c r="C13608" s="71"/>
      <c r="D13608" s="70"/>
      <c r="E13608" s="70"/>
      <c r="H13608" s="72"/>
    </row>
    <row r="13609" spans="1:8" s="66" customFormat="1">
      <c r="A13609" s="16"/>
      <c r="B13609" s="70"/>
      <c r="C13609" s="71"/>
      <c r="D13609" s="70"/>
      <c r="E13609" s="70"/>
      <c r="H13609" s="72"/>
    </row>
    <row r="13610" spans="1:8" s="66" customFormat="1">
      <c r="A13610" s="16"/>
      <c r="B13610" s="70"/>
      <c r="C13610" s="71"/>
      <c r="D13610" s="70"/>
      <c r="E13610" s="70"/>
      <c r="H13610" s="72"/>
    </row>
    <row r="13611" spans="1:8" s="66" customFormat="1">
      <c r="A13611" s="16"/>
      <c r="B13611" s="70"/>
      <c r="C13611" s="71"/>
      <c r="D13611" s="70"/>
      <c r="E13611" s="70"/>
      <c r="H13611" s="72"/>
    </row>
    <row r="13612" spans="1:8" s="66" customFormat="1">
      <c r="A13612" s="16"/>
      <c r="B13612" s="70"/>
      <c r="C13612" s="71"/>
      <c r="D13612" s="70"/>
      <c r="E13612" s="70"/>
      <c r="H13612" s="72"/>
    </row>
    <row r="13613" spans="1:8" s="66" customFormat="1">
      <c r="A13613" s="16"/>
      <c r="B13613" s="70"/>
      <c r="C13613" s="71"/>
      <c r="D13613" s="70"/>
      <c r="E13613" s="70"/>
      <c r="H13613" s="72"/>
    </row>
    <row r="13614" spans="1:8" s="66" customFormat="1">
      <c r="A13614" s="16"/>
      <c r="B13614" s="70"/>
      <c r="C13614" s="71"/>
      <c r="D13614" s="70"/>
      <c r="E13614" s="70"/>
      <c r="H13614" s="72"/>
    </row>
    <row r="13615" spans="1:8" s="66" customFormat="1">
      <c r="A13615" s="16"/>
      <c r="B13615" s="70"/>
      <c r="C13615" s="71"/>
      <c r="D13615" s="70"/>
      <c r="E13615" s="70"/>
      <c r="H13615" s="72"/>
    </row>
    <row r="13616" spans="1:8" s="66" customFormat="1">
      <c r="A13616" s="16"/>
      <c r="B13616" s="70"/>
      <c r="C13616" s="71"/>
      <c r="D13616" s="70"/>
      <c r="E13616" s="70"/>
      <c r="H13616" s="72"/>
    </row>
    <row r="13617" spans="1:8" s="66" customFormat="1">
      <c r="A13617" s="16"/>
      <c r="B13617" s="70"/>
      <c r="C13617" s="71"/>
      <c r="D13617" s="70"/>
      <c r="E13617" s="70"/>
      <c r="H13617" s="72"/>
    </row>
    <row r="13618" spans="1:8" s="66" customFormat="1">
      <c r="A13618" s="16"/>
      <c r="B13618" s="70"/>
      <c r="C13618" s="71"/>
      <c r="D13618" s="70"/>
      <c r="E13618" s="70"/>
      <c r="H13618" s="72"/>
    </row>
    <row r="13619" spans="1:8" s="66" customFormat="1">
      <c r="A13619" s="16"/>
      <c r="B13619" s="70"/>
      <c r="C13619" s="71"/>
      <c r="D13619" s="70"/>
      <c r="E13619" s="70"/>
      <c r="H13619" s="72"/>
    </row>
    <row r="13620" spans="1:8" s="66" customFormat="1">
      <c r="A13620" s="16"/>
      <c r="B13620" s="70"/>
      <c r="C13620" s="71"/>
      <c r="D13620" s="70"/>
      <c r="E13620" s="70"/>
      <c r="H13620" s="72"/>
    </row>
    <row r="13621" spans="1:8" s="66" customFormat="1">
      <c r="A13621" s="16"/>
      <c r="B13621" s="70"/>
      <c r="C13621" s="71"/>
      <c r="D13621" s="70"/>
      <c r="E13621" s="70"/>
      <c r="H13621" s="72"/>
    </row>
    <row r="13622" spans="1:8" s="66" customFormat="1">
      <c r="A13622" s="16"/>
      <c r="B13622" s="70"/>
      <c r="C13622" s="71"/>
      <c r="D13622" s="70"/>
      <c r="E13622" s="70"/>
      <c r="H13622" s="72"/>
    </row>
    <row r="13623" spans="1:8" s="66" customFormat="1">
      <c r="A13623" s="16"/>
      <c r="B13623" s="70"/>
      <c r="C13623" s="71"/>
      <c r="D13623" s="70"/>
      <c r="E13623" s="70"/>
      <c r="H13623" s="72"/>
    </row>
    <row r="13624" spans="1:8" s="66" customFormat="1">
      <c r="A13624" s="16"/>
      <c r="B13624" s="70"/>
      <c r="C13624" s="71"/>
      <c r="D13624" s="70"/>
      <c r="E13624" s="70"/>
      <c r="H13624" s="72"/>
    </row>
    <row r="13625" spans="1:8" s="66" customFormat="1">
      <c r="A13625" s="16"/>
      <c r="B13625" s="70"/>
      <c r="C13625" s="71"/>
      <c r="D13625" s="70"/>
      <c r="E13625" s="70"/>
      <c r="H13625" s="72"/>
    </row>
    <row r="13626" spans="1:8" s="66" customFormat="1">
      <c r="A13626" s="16"/>
      <c r="B13626" s="70"/>
      <c r="C13626" s="71"/>
      <c r="D13626" s="70"/>
      <c r="E13626" s="70"/>
      <c r="H13626" s="72"/>
    </row>
    <row r="13627" spans="1:8" s="66" customFormat="1">
      <c r="A13627" s="16"/>
      <c r="B13627" s="70"/>
      <c r="C13627" s="71"/>
      <c r="D13627" s="70"/>
      <c r="E13627" s="70"/>
      <c r="H13627" s="72"/>
    </row>
    <row r="13628" spans="1:8" s="66" customFormat="1">
      <c r="A13628" s="16"/>
      <c r="B13628" s="70"/>
      <c r="C13628" s="71"/>
      <c r="D13628" s="70"/>
      <c r="E13628" s="70"/>
      <c r="H13628" s="72"/>
    </row>
    <row r="13629" spans="1:8" s="66" customFormat="1">
      <c r="A13629" s="16"/>
      <c r="B13629" s="70"/>
      <c r="C13629" s="71"/>
      <c r="D13629" s="70"/>
      <c r="E13629" s="70"/>
      <c r="H13629" s="72"/>
    </row>
    <row r="13630" spans="1:8" s="66" customFormat="1">
      <c r="A13630" s="16"/>
      <c r="B13630" s="70"/>
      <c r="C13630" s="71"/>
      <c r="D13630" s="70"/>
      <c r="E13630" s="70"/>
      <c r="H13630" s="72"/>
    </row>
    <row r="13631" spans="1:8" s="66" customFormat="1">
      <c r="A13631" s="16"/>
      <c r="B13631" s="70"/>
      <c r="C13631" s="71"/>
      <c r="D13631" s="70"/>
      <c r="E13631" s="70"/>
      <c r="H13631" s="72"/>
    </row>
    <row r="13632" spans="1:8" s="66" customFormat="1">
      <c r="A13632" s="16"/>
      <c r="B13632" s="70"/>
      <c r="C13632" s="71"/>
      <c r="D13632" s="70"/>
      <c r="E13632" s="70"/>
      <c r="H13632" s="72"/>
    </row>
    <row r="13633" spans="1:8" s="66" customFormat="1">
      <c r="A13633" s="16"/>
      <c r="B13633" s="70"/>
      <c r="C13633" s="71"/>
      <c r="D13633" s="70"/>
      <c r="E13633" s="70"/>
      <c r="H13633" s="72"/>
    </row>
    <row r="13634" spans="1:8" s="66" customFormat="1">
      <c r="A13634" s="16"/>
      <c r="B13634" s="70"/>
      <c r="C13634" s="71"/>
      <c r="D13634" s="70"/>
      <c r="E13634" s="70"/>
      <c r="H13634" s="72"/>
    </row>
    <row r="13635" spans="1:8" s="66" customFormat="1">
      <c r="A13635" s="16"/>
      <c r="B13635" s="70"/>
      <c r="C13635" s="71"/>
      <c r="D13635" s="70"/>
      <c r="E13635" s="70"/>
      <c r="H13635" s="72"/>
    </row>
    <row r="13636" spans="1:8" s="66" customFormat="1">
      <c r="A13636" s="16"/>
      <c r="B13636" s="70"/>
      <c r="C13636" s="71"/>
      <c r="D13636" s="70"/>
      <c r="E13636" s="70"/>
      <c r="H13636" s="72"/>
    </row>
    <row r="13637" spans="1:8" s="66" customFormat="1">
      <c r="A13637" s="16"/>
      <c r="B13637" s="70"/>
      <c r="C13637" s="71"/>
      <c r="D13637" s="70"/>
      <c r="E13637" s="70"/>
      <c r="H13637" s="72"/>
    </row>
    <row r="13638" spans="1:8" s="66" customFormat="1">
      <c r="A13638" s="16"/>
      <c r="B13638" s="70"/>
      <c r="C13638" s="71"/>
      <c r="D13638" s="70"/>
      <c r="E13638" s="70"/>
      <c r="H13638" s="72"/>
    </row>
    <row r="13639" spans="1:8" s="66" customFormat="1">
      <c r="A13639" s="16"/>
      <c r="B13639" s="70"/>
      <c r="C13639" s="71"/>
      <c r="D13639" s="70"/>
      <c r="E13639" s="70"/>
      <c r="H13639" s="72"/>
    </row>
    <row r="13640" spans="1:8" s="66" customFormat="1">
      <c r="A13640" s="16"/>
      <c r="B13640" s="70"/>
      <c r="C13640" s="71"/>
      <c r="D13640" s="70"/>
      <c r="E13640" s="70"/>
      <c r="H13640" s="72"/>
    </row>
    <row r="13641" spans="1:8" s="66" customFormat="1">
      <c r="A13641" s="16"/>
      <c r="B13641" s="70"/>
      <c r="C13641" s="71"/>
      <c r="D13641" s="70"/>
      <c r="E13641" s="70"/>
      <c r="H13641" s="72"/>
    </row>
    <row r="13642" spans="1:8" s="66" customFormat="1">
      <c r="A13642" s="16"/>
      <c r="B13642" s="70"/>
      <c r="C13642" s="71"/>
      <c r="D13642" s="70"/>
      <c r="E13642" s="70"/>
      <c r="H13642" s="72"/>
    </row>
    <row r="13643" spans="1:8" s="66" customFormat="1">
      <c r="A13643" s="16"/>
      <c r="B13643" s="70"/>
      <c r="C13643" s="71"/>
      <c r="D13643" s="70"/>
      <c r="E13643" s="70"/>
      <c r="H13643" s="72"/>
    </row>
    <row r="13644" spans="1:8" s="66" customFormat="1">
      <c r="A13644" s="16"/>
      <c r="B13644" s="70"/>
      <c r="C13644" s="71"/>
      <c r="D13644" s="70"/>
      <c r="E13644" s="70"/>
      <c r="H13644" s="72"/>
    </row>
    <row r="13645" spans="1:8" s="66" customFormat="1">
      <c r="A13645" s="16"/>
      <c r="B13645" s="70"/>
      <c r="C13645" s="71"/>
      <c r="D13645" s="70"/>
      <c r="E13645" s="70"/>
      <c r="H13645" s="72"/>
    </row>
    <row r="13646" spans="1:8" s="66" customFormat="1">
      <c r="A13646" s="16"/>
      <c r="B13646" s="70"/>
      <c r="C13646" s="71"/>
      <c r="D13646" s="70"/>
      <c r="E13646" s="70"/>
      <c r="H13646" s="72"/>
    </row>
    <row r="13647" spans="1:8" s="66" customFormat="1">
      <c r="A13647" s="16"/>
      <c r="B13647" s="70"/>
      <c r="C13647" s="71"/>
      <c r="D13647" s="70"/>
      <c r="E13647" s="70"/>
      <c r="H13647" s="72"/>
    </row>
    <row r="13648" spans="1:8" s="66" customFormat="1">
      <c r="A13648" s="16"/>
      <c r="B13648" s="70"/>
      <c r="C13648" s="71"/>
      <c r="D13648" s="70"/>
      <c r="E13648" s="70"/>
      <c r="H13648" s="72"/>
    </row>
    <row r="13649" spans="1:8" s="66" customFormat="1">
      <c r="A13649" s="16"/>
      <c r="B13649" s="70"/>
      <c r="C13649" s="71"/>
      <c r="D13649" s="70"/>
      <c r="E13649" s="70"/>
      <c r="H13649" s="72"/>
    </row>
    <row r="13650" spans="1:8" s="66" customFormat="1">
      <c r="A13650" s="16"/>
      <c r="B13650" s="70"/>
      <c r="C13650" s="71"/>
      <c r="D13650" s="70"/>
      <c r="E13650" s="70"/>
      <c r="H13650" s="72"/>
    </row>
    <row r="13651" spans="1:8" s="66" customFormat="1">
      <c r="A13651" s="16"/>
      <c r="B13651" s="70"/>
      <c r="C13651" s="71"/>
      <c r="D13651" s="70"/>
      <c r="E13651" s="70"/>
      <c r="H13651" s="72"/>
    </row>
    <row r="13652" spans="1:8" s="66" customFormat="1">
      <c r="A13652" s="16"/>
      <c r="B13652" s="70"/>
      <c r="C13652" s="71"/>
      <c r="D13652" s="70"/>
      <c r="E13652" s="70"/>
      <c r="H13652" s="72"/>
    </row>
    <row r="13653" spans="1:8" s="66" customFormat="1">
      <c r="A13653" s="16"/>
      <c r="B13653" s="70"/>
      <c r="C13653" s="71"/>
      <c r="D13653" s="70"/>
      <c r="E13653" s="70"/>
      <c r="H13653" s="72"/>
    </row>
    <row r="13654" spans="1:8" s="66" customFormat="1">
      <c r="A13654" s="16"/>
      <c r="B13654" s="70"/>
      <c r="C13654" s="71"/>
      <c r="D13654" s="70"/>
      <c r="E13654" s="70"/>
      <c r="H13654" s="72"/>
    </row>
    <row r="13655" spans="1:8" s="66" customFormat="1">
      <c r="A13655" s="16"/>
      <c r="B13655" s="70"/>
      <c r="C13655" s="71"/>
      <c r="D13655" s="70"/>
      <c r="E13655" s="70"/>
      <c r="H13655" s="72"/>
    </row>
    <row r="13656" spans="1:8" s="66" customFormat="1">
      <c r="A13656" s="16"/>
      <c r="B13656" s="70"/>
      <c r="C13656" s="71"/>
      <c r="D13656" s="70"/>
      <c r="E13656" s="70"/>
      <c r="H13656" s="72"/>
    </row>
    <row r="13657" spans="1:8" s="66" customFormat="1">
      <c r="A13657" s="16"/>
      <c r="B13657" s="70"/>
      <c r="C13657" s="71"/>
      <c r="D13657" s="70"/>
      <c r="E13657" s="70"/>
      <c r="H13657" s="72"/>
    </row>
    <row r="13658" spans="1:8" s="66" customFormat="1">
      <c r="A13658" s="16"/>
      <c r="B13658" s="70"/>
      <c r="C13658" s="71"/>
      <c r="D13658" s="70"/>
      <c r="E13658" s="70"/>
      <c r="H13658" s="72"/>
    </row>
    <row r="13659" spans="1:8" s="66" customFormat="1">
      <c r="A13659" s="16"/>
      <c r="B13659" s="70"/>
      <c r="C13659" s="71"/>
      <c r="D13659" s="70"/>
      <c r="E13659" s="70"/>
      <c r="H13659" s="72"/>
    </row>
    <row r="13660" spans="1:8" s="66" customFormat="1">
      <c r="A13660" s="16"/>
      <c r="B13660" s="70"/>
      <c r="C13660" s="71"/>
      <c r="D13660" s="70"/>
      <c r="E13660" s="70"/>
      <c r="H13660" s="72"/>
    </row>
    <row r="13661" spans="1:8" s="66" customFormat="1">
      <c r="A13661" s="16"/>
      <c r="B13661" s="70"/>
      <c r="C13661" s="71"/>
      <c r="D13661" s="70"/>
      <c r="E13661" s="70"/>
      <c r="H13661" s="72"/>
    </row>
    <row r="13662" spans="1:8" s="66" customFormat="1">
      <c r="A13662" s="16"/>
      <c r="B13662" s="70"/>
      <c r="C13662" s="71"/>
      <c r="D13662" s="70"/>
      <c r="E13662" s="70"/>
      <c r="H13662" s="72"/>
    </row>
    <row r="13663" spans="1:8" s="66" customFormat="1">
      <c r="A13663" s="16"/>
      <c r="B13663" s="70"/>
      <c r="C13663" s="71"/>
      <c r="D13663" s="70"/>
      <c r="E13663" s="70"/>
      <c r="H13663" s="72"/>
    </row>
    <row r="13664" spans="1:8" s="66" customFormat="1">
      <c r="A13664" s="16"/>
      <c r="B13664" s="70"/>
      <c r="C13664" s="71"/>
      <c r="D13664" s="70"/>
      <c r="E13664" s="70"/>
      <c r="H13664" s="72"/>
    </row>
    <row r="13665" spans="1:8" s="66" customFormat="1">
      <c r="A13665" s="16"/>
      <c r="B13665" s="70"/>
      <c r="C13665" s="71"/>
      <c r="D13665" s="70"/>
      <c r="E13665" s="70"/>
      <c r="H13665" s="72"/>
    </row>
    <row r="13666" spans="1:8" s="66" customFormat="1">
      <c r="A13666" s="16"/>
      <c r="B13666" s="70"/>
      <c r="C13666" s="71"/>
      <c r="D13666" s="70"/>
      <c r="E13666" s="70"/>
      <c r="H13666" s="72"/>
    </row>
    <row r="13667" spans="1:8" s="66" customFormat="1">
      <c r="A13667" s="16"/>
      <c r="B13667" s="70"/>
      <c r="C13667" s="71"/>
      <c r="D13667" s="70"/>
      <c r="E13667" s="70"/>
      <c r="H13667" s="72"/>
    </row>
    <row r="13668" spans="1:8" s="66" customFormat="1">
      <c r="A13668" s="16"/>
      <c r="B13668" s="70"/>
      <c r="C13668" s="71"/>
      <c r="D13668" s="70"/>
      <c r="E13668" s="70"/>
      <c r="H13668" s="72"/>
    </row>
    <row r="13669" spans="1:8" s="66" customFormat="1">
      <c r="A13669" s="16"/>
      <c r="B13669" s="70"/>
      <c r="C13669" s="71"/>
      <c r="D13669" s="70"/>
      <c r="E13669" s="70"/>
      <c r="H13669" s="72"/>
    </row>
    <row r="13670" spans="1:8" s="66" customFormat="1">
      <c r="A13670" s="16"/>
      <c r="B13670" s="70"/>
      <c r="C13670" s="71"/>
      <c r="D13670" s="70"/>
      <c r="E13670" s="70"/>
      <c r="H13670" s="72"/>
    </row>
    <row r="13671" spans="1:8" s="66" customFormat="1">
      <c r="A13671" s="16"/>
      <c r="B13671" s="70"/>
      <c r="C13671" s="71"/>
      <c r="D13671" s="70"/>
      <c r="E13671" s="70"/>
      <c r="H13671" s="72"/>
    </row>
    <row r="13672" spans="1:8" s="66" customFormat="1">
      <c r="A13672" s="16"/>
      <c r="B13672" s="70"/>
      <c r="C13672" s="71"/>
      <c r="D13672" s="70"/>
      <c r="E13672" s="70"/>
      <c r="H13672" s="72"/>
    </row>
    <row r="13673" spans="1:8" s="66" customFormat="1">
      <c r="A13673" s="16"/>
      <c r="B13673" s="70"/>
      <c r="C13673" s="71"/>
      <c r="D13673" s="70"/>
      <c r="E13673" s="70"/>
      <c r="H13673" s="72"/>
    </row>
    <row r="13674" spans="1:8" s="66" customFormat="1">
      <c r="A13674" s="16"/>
      <c r="B13674" s="70"/>
      <c r="C13674" s="71"/>
      <c r="D13674" s="70"/>
      <c r="E13674" s="70"/>
      <c r="H13674" s="72"/>
    </row>
    <row r="13675" spans="1:8" s="66" customFormat="1">
      <c r="A13675" s="16"/>
      <c r="B13675" s="70"/>
      <c r="C13675" s="71"/>
      <c r="D13675" s="70"/>
      <c r="E13675" s="70"/>
      <c r="H13675" s="72"/>
    </row>
    <row r="13676" spans="1:8" s="66" customFormat="1">
      <c r="A13676" s="16"/>
      <c r="B13676" s="70"/>
      <c r="C13676" s="71"/>
      <c r="D13676" s="70"/>
      <c r="E13676" s="70"/>
      <c r="H13676" s="72"/>
    </row>
    <row r="13677" spans="1:8" s="66" customFormat="1">
      <c r="A13677" s="16"/>
      <c r="B13677" s="70"/>
      <c r="C13677" s="71"/>
      <c r="D13677" s="70"/>
      <c r="E13677" s="70"/>
      <c r="H13677" s="72"/>
    </row>
    <row r="13678" spans="1:8" s="66" customFormat="1">
      <c r="A13678" s="16"/>
      <c r="B13678" s="70"/>
      <c r="C13678" s="71"/>
      <c r="D13678" s="70"/>
      <c r="E13678" s="70"/>
      <c r="H13678" s="72"/>
    </row>
    <row r="13679" spans="1:8" s="66" customFormat="1">
      <c r="A13679" s="16"/>
      <c r="B13679" s="70"/>
      <c r="C13679" s="71"/>
      <c r="D13679" s="70"/>
      <c r="E13679" s="70"/>
      <c r="H13679" s="72"/>
    </row>
    <row r="13680" spans="1:8" s="66" customFormat="1">
      <c r="A13680" s="16"/>
      <c r="B13680" s="70"/>
      <c r="C13680" s="71"/>
      <c r="D13680" s="70"/>
      <c r="E13680" s="70"/>
      <c r="H13680" s="72"/>
    </row>
    <row r="13681" spans="1:8" s="66" customFormat="1">
      <c r="A13681" s="16"/>
      <c r="B13681" s="70"/>
      <c r="C13681" s="71"/>
      <c r="D13681" s="70"/>
      <c r="E13681" s="70"/>
      <c r="H13681" s="72"/>
    </row>
    <row r="13682" spans="1:8" s="66" customFormat="1">
      <c r="A13682" s="16"/>
      <c r="B13682" s="70"/>
      <c r="C13682" s="71"/>
      <c r="D13682" s="70"/>
      <c r="E13682" s="70"/>
      <c r="H13682" s="72"/>
    </row>
    <row r="13683" spans="1:8" s="66" customFormat="1">
      <c r="A13683" s="16"/>
      <c r="B13683" s="70"/>
      <c r="C13683" s="71"/>
      <c r="D13683" s="70"/>
      <c r="E13683" s="70"/>
      <c r="H13683" s="72"/>
    </row>
    <row r="13684" spans="1:8" s="66" customFormat="1">
      <c r="A13684" s="16"/>
      <c r="B13684" s="70"/>
      <c r="C13684" s="71"/>
      <c r="D13684" s="70"/>
      <c r="E13684" s="70"/>
      <c r="H13684" s="72"/>
    </row>
    <row r="13685" spans="1:8" s="66" customFormat="1">
      <c r="A13685" s="16"/>
      <c r="B13685" s="70"/>
      <c r="C13685" s="71"/>
      <c r="D13685" s="70"/>
      <c r="E13685" s="70"/>
      <c r="H13685" s="72"/>
    </row>
    <row r="13686" spans="1:8" s="66" customFormat="1">
      <c r="A13686" s="16"/>
      <c r="B13686" s="70"/>
      <c r="C13686" s="71"/>
      <c r="D13686" s="70"/>
      <c r="E13686" s="70"/>
      <c r="H13686" s="72"/>
    </row>
    <row r="13687" spans="1:8" s="66" customFormat="1">
      <c r="A13687" s="16"/>
      <c r="B13687" s="70"/>
      <c r="C13687" s="71"/>
      <c r="D13687" s="70"/>
      <c r="E13687" s="70"/>
      <c r="H13687" s="72"/>
    </row>
    <row r="13688" spans="1:8" s="66" customFormat="1">
      <c r="A13688" s="16"/>
      <c r="B13688" s="70"/>
      <c r="C13688" s="71"/>
      <c r="D13688" s="70"/>
      <c r="E13688" s="70"/>
      <c r="H13688" s="72"/>
    </row>
    <row r="13689" spans="1:8" s="66" customFormat="1">
      <c r="A13689" s="16"/>
      <c r="B13689" s="70"/>
      <c r="C13689" s="71"/>
      <c r="D13689" s="70"/>
      <c r="E13689" s="70"/>
      <c r="H13689" s="72"/>
    </row>
    <row r="13690" spans="1:8" s="66" customFormat="1">
      <c r="A13690" s="16"/>
      <c r="B13690" s="70"/>
      <c r="C13690" s="71"/>
      <c r="D13690" s="70"/>
      <c r="E13690" s="70"/>
      <c r="H13690" s="72"/>
    </row>
    <row r="13691" spans="1:8" s="66" customFormat="1">
      <c r="A13691" s="16"/>
      <c r="B13691" s="70"/>
      <c r="C13691" s="71"/>
      <c r="D13691" s="70"/>
      <c r="E13691" s="70"/>
      <c r="H13691" s="72"/>
    </row>
    <row r="13692" spans="1:8" s="66" customFormat="1">
      <c r="A13692" s="16"/>
      <c r="B13692" s="70"/>
      <c r="C13692" s="71"/>
      <c r="D13692" s="70"/>
      <c r="E13692" s="70"/>
      <c r="H13692" s="72"/>
    </row>
    <row r="13693" spans="1:8" s="66" customFormat="1">
      <c r="A13693" s="16"/>
      <c r="B13693" s="70"/>
      <c r="C13693" s="71"/>
      <c r="D13693" s="70"/>
      <c r="E13693" s="70"/>
      <c r="H13693" s="72"/>
    </row>
    <row r="13694" spans="1:8" s="66" customFormat="1">
      <c r="A13694" s="16"/>
      <c r="B13694" s="70"/>
      <c r="C13694" s="71"/>
      <c r="D13694" s="70"/>
      <c r="E13694" s="70"/>
      <c r="H13694" s="72"/>
    </row>
    <row r="13695" spans="1:8" s="66" customFormat="1">
      <c r="A13695" s="16"/>
      <c r="B13695" s="70"/>
      <c r="C13695" s="71"/>
      <c r="D13695" s="70"/>
      <c r="E13695" s="70"/>
      <c r="H13695" s="72"/>
    </row>
    <row r="13696" spans="1:8" s="66" customFormat="1">
      <c r="A13696" s="16"/>
      <c r="B13696" s="70"/>
      <c r="C13696" s="71"/>
      <c r="D13696" s="70"/>
      <c r="E13696" s="70"/>
      <c r="H13696" s="72"/>
    </row>
    <row r="13697" spans="1:8" s="66" customFormat="1">
      <c r="A13697" s="16"/>
      <c r="B13697" s="70"/>
      <c r="C13697" s="71"/>
      <c r="D13697" s="70"/>
      <c r="E13697" s="70"/>
      <c r="H13697" s="72"/>
    </row>
    <row r="13698" spans="1:8" s="66" customFormat="1">
      <c r="A13698" s="16"/>
      <c r="B13698" s="70"/>
      <c r="C13698" s="71"/>
      <c r="D13698" s="70"/>
      <c r="E13698" s="70"/>
      <c r="H13698" s="72"/>
    </row>
    <row r="13699" spans="1:8" s="66" customFormat="1">
      <c r="A13699" s="16"/>
      <c r="B13699" s="70"/>
      <c r="C13699" s="71"/>
      <c r="D13699" s="70"/>
      <c r="E13699" s="70"/>
      <c r="H13699" s="72"/>
    </row>
    <row r="13700" spans="1:8" s="66" customFormat="1">
      <c r="A13700" s="16"/>
      <c r="B13700" s="70"/>
      <c r="C13700" s="71"/>
      <c r="D13700" s="70"/>
      <c r="E13700" s="70"/>
      <c r="H13700" s="72"/>
    </row>
    <row r="13701" spans="1:8" s="66" customFormat="1">
      <c r="A13701" s="16"/>
      <c r="B13701" s="70"/>
      <c r="C13701" s="71"/>
      <c r="D13701" s="70"/>
      <c r="E13701" s="70"/>
      <c r="H13701" s="72"/>
    </row>
    <row r="13702" spans="1:8" s="66" customFormat="1">
      <c r="A13702" s="16"/>
      <c r="B13702" s="70"/>
      <c r="C13702" s="71"/>
      <c r="D13702" s="70"/>
      <c r="E13702" s="70"/>
      <c r="H13702" s="72"/>
    </row>
    <row r="13703" spans="1:8" s="66" customFormat="1">
      <c r="A13703" s="16"/>
      <c r="B13703" s="70"/>
      <c r="C13703" s="71"/>
      <c r="D13703" s="70"/>
      <c r="E13703" s="70"/>
      <c r="H13703" s="72"/>
    </row>
    <row r="13704" spans="1:8" s="66" customFormat="1">
      <c r="A13704" s="16"/>
      <c r="B13704" s="70"/>
      <c r="C13704" s="71"/>
      <c r="D13704" s="70"/>
      <c r="E13704" s="70"/>
      <c r="H13704" s="72"/>
    </row>
    <row r="13705" spans="1:8" s="66" customFormat="1">
      <c r="A13705" s="16"/>
      <c r="B13705" s="70"/>
      <c r="C13705" s="71"/>
      <c r="D13705" s="70"/>
      <c r="E13705" s="70"/>
      <c r="H13705" s="72"/>
    </row>
    <row r="13706" spans="1:8" s="66" customFormat="1">
      <c r="A13706" s="16"/>
      <c r="B13706" s="70"/>
      <c r="C13706" s="71"/>
      <c r="D13706" s="70"/>
      <c r="E13706" s="70"/>
      <c r="H13706" s="72"/>
    </row>
    <row r="13707" spans="1:8" s="66" customFormat="1">
      <c r="A13707" s="16"/>
      <c r="B13707" s="70"/>
      <c r="C13707" s="71"/>
      <c r="D13707" s="70"/>
      <c r="E13707" s="70"/>
      <c r="H13707" s="72"/>
    </row>
    <row r="13708" spans="1:8" s="66" customFormat="1">
      <c r="A13708" s="16"/>
      <c r="B13708" s="70"/>
      <c r="C13708" s="71"/>
      <c r="D13708" s="70"/>
      <c r="E13708" s="70"/>
      <c r="H13708" s="72"/>
    </row>
    <row r="13709" spans="1:8" s="66" customFormat="1">
      <c r="A13709" s="16"/>
      <c r="B13709" s="70"/>
      <c r="C13709" s="71"/>
      <c r="D13709" s="70"/>
      <c r="E13709" s="70"/>
      <c r="H13709" s="72"/>
    </row>
    <row r="13710" spans="1:8" s="66" customFormat="1">
      <c r="A13710" s="16"/>
      <c r="B13710" s="70"/>
      <c r="C13710" s="71"/>
      <c r="D13710" s="70"/>
      <c r="E13710" s="70"/>
      <c r="H13710" s="72"/>
    </row>
    <row r="13711" spans="1:8" s="66" customFormat="1">
      <c r="A13711" s="16"/>
      <c r="B13711" s="70"/>
      <c r="C13711" s="71"/>
      <c r="D13711" s="70"/>
      <c r="E13711" s="70"/>
      <c r="H13711" s="72"/>
    </row>
    <row r="13712" spans="1:8" s="66" customFormat="1">
      <c r="A13712" s="16"/>
      <c r="B13712" s="70"/>
      <c r="C13712" s="71"/>
      <c r="D13712" s="70"/>
      <c r="E13712" s="70"/>
      <c r="H13712" s="72"/>
    </row>
    <row r="13713" spans="1:8" s="66" customFormat="1">
      <c r="A13713" s="16"/>
      <c r="B13713" s="70"/>
      <c r="C13713" s="71"/>
      <c r="D13713" s="70"/>
      <c r="E13713" s="70"/>
      <c r="H13713" s="72"/>
    </row>
    <row r="13714" spans="1:8" s="66" customFormat="1">
      <c r="A13714" s="16"/>
      <c r="B13714" s="70"/>
      <c r="C13714" s="71"/>
      <c r="D13714" s="70"/>
      <c r="E13714" s="70"/>
      <c r="H13714" s="72"/>
    </row>
    <row r="13715" spans="1:8" s="66" customFormat="1">
      <c r="A13715" s="16"/>
      <c r="B13715" s="70"/>
      <c r="C13715" s="71"/>
      <c r="D13715" s="70"/>
      <c r="E13715" s="70"/>
      <c r="H13715" s="72"/>
    </row>
    <row r="13716" spans="1:8" s="66" customFormat="1">
      <c r="A13716" s="16"/>
      <c r="B13716" s="70"/>
      <c r="C13716" s="71"/>
      <c r="D13716" s="70"/>
      <c r="E13716" s="70"/>
      <c r="H13716" s="72"/>
    </row>
    <row r="13717" spans="1:8" s="66" customFormat="1">
      <c r="A13717" s="16"/>
      <c r="B13717" s="70"/>
      <c r="C13717" s="71"/>
      <c r="D13717" s="70"/>
      <c r="E13717" s="70"/>
      <c r="H13717" s="72"/>
    </row>
    <row r="13718" spans="1:8" s="66" customFormat="1">
      <c r="A13718" s="16"/>
      <c r="B13718" s="70"/>
      <c r="C13718" s="71"/>
      <c r="D13718" s="70"/>
      <c r="E13718" s="70"/>
      <c r="H13718" s="72"/>
    </row>
    <row r="13719" spans="1:8" s="66" customFormat="1">
      <c r="A13719" s="16"/>
      <c r="B13719" s="70"/>
      <c r="C13719" s="71"/>
      <c r="D13719" s="70"/>
      <c r="E13719" s="70"/>
      <c r="H13719" s="72"/>
    </row>
    <row r="13720" spans="1:8" s="66" customFormat="1">
      <c r="A13720" s="16"/>
      <c r="B13720" s="70"/>
      <c r="C13720" s="71"/>
      <c r="D13720" s="70"/>
      <c r="E13720" s="70"/>
      <c r="H13720" s="72"/>
    </row>
    <row r="13721" spans="1:8" s="66" customFormat="1">
      <c r="A13721" s="16"/>
      <c r="B13721" s="70"/>
      <c r="C13721" s="71"/>
      <c r="D13721" s="70"/>
      <c r="E13721" s="70"/>
      <c r="H13721" s="72"/>
    </row>
    <row r="13722" spans="1:8" s="66" customFormat="1">
      <c r="A13722" s="16"/>
      <c r="B13722" s="70"/>
      <c r="C13722" s="71"/>
      <c r="D13722" s="70"/>
      <c r="E13722" s="70"/>
      <c r="H13722" s="72"/>
    </row>
    <row r="13723" spans="1:8" s="66" customFormat="1">
      <c r="A13723" s="16"/>
      <c r="B13723" s="70"/>
      <c r="C13723" s="71"/>
      <c r="D13723" s="70"/>
      <c r="E13723" s="70"/>
      <c r="H13723" s="72"/>
    </row>
    <row r="13724" spans="1:8" s="66" customFormat="1">
      <c r="A13724" s="16"/>
      <c r="B13724" s="70"/>
      <c r="C13724" s="71"/>
      <c r="D13724" s="70"/>
      <c r="E13724" s="70"/>
      <c r="H13724" s="72"/>
    </row>
    <row r="13725" spans="1:8" s="66" customFormat="1">
      <c r="A13725" s="16"/>
      <c r="B13725" s="70"/>
      <c r="C13725" s="71"/>
      <c r="D13725" s="70"/>
      <c r="E13725" s="70"/>
      <c r="H13725" s="72"/>
    </row>
    <row r="13726" spans="1:8" s="66" customFormat="1">
      <c r="A13726" s="16"/>
      <c r="B13726" s="70"/>
      <c r="C13726" s="71"/>
      <c r="D13726" s="70"/>
      <c r="E13726" s="70"/>
      <c r="H13726" s="72"/>
    </row>
    <row r="13727" spans="1:8" s="66" customFormat="1">
      <c r="A13727" s="16"/>
      <c r="B13727" s="70"/>
      <c r="C13727" s="71"/>
      <c r="D13727" s="70"/>
      <c r="E13727" s="70"/>
      <c r="H13727" s="72"/>
    </row>
    <row r="13728" spans="1:8" s="66" customFormat="1">
      <c r="A13728" s="16"/>
      <c r="B13728" s="70"/>
      <c r="C13728" s="71"/>
      <c r="D13728" s="70"/>
      <c r="E13728" s="70"/>
      <c r="H13728" s="72"/>
    </row>
    <row r="13729" spans="1:8" s="66" customFormat="1">
      <c r="A13729" s="16"/>
      <c r="B13729" s="70"/>
      <c r="C13729" s="71"/>
      <c r="D13729" s="70"/>
      <c r="E13729" s="70"/>
      <c r="H13729" s="72"/>
    </row>
    <row r="13730" spans="1:8" s="66" customFormat="1">
      <c r="A13730" s="16"/>
      <c r="B13730" s="70"/>
      <c r="C13730" s="71"/>
      <c r="D13730" s="70"/>
      <c r="E13730" s="70"/>
      <c r="H13730" s="72"/>
    </row>
    <row r="13731" spans="1:8" s="66" customFormat="1">
      <c r="A13731" s="16"/>
      <c r="B13731" s="70"/>
      <c r="C13731" s="71"/>
      <c r="D13731" s="70"/>
      <c r="E13731" s="70"/>
      <c r="H13731" s="72"/>
    </row>
    <row r="13732" spans="1:8" s="66" customFormat="1">
      <c r="A13732" s="16"/>
      <c r="B13732" s="70"/>
      <c r="C13732" s="71"/>
      <c r="D13732" s="70"/>
      <c r="E13732" s="70"/>
      <c r="H13732" s="72"/>
    </row>
    <row r="13733" spans="1:8" s="66" customFormat="1">
      <c r="A13733" s="16"/>
      <c r="B13733" s="70"/>
      <c r="C13733" s="71"/>
      <c r="D13733" s="70"/>
      <c r="E13733" s="70"/>
      <c r="H13733" s="72"/>
    </row>
    <row r="13734" spans="1:8" s="66" customFormat="1">
      <c r="A13734" s="16"/>
      <c r="B13734" s="70"/>
      <c r="C13734" s="71"/>
      <c r="D13734" s="70"/>
      <c r="E13734" s="70"/>
      <c r="H13734" s="72"/>
    </row>
    <row r="13735" spans="1:8" s="66" customFormat="1">
      <c r="A13735" s="16"/>
      <c r="B13735" s="70"/>
      <c r="C13735" s="71"/>
      <c r="D13735" s="70"/>
      <c r="E13735" s="70"/>
      <c r="H13735" s="72"/>
    </row>
    <row r="13736" spans="1:8" s="66" customFormat="1">
      <c r="A13736" s="16"/>
      <c r="B13736" s="70"/>
      <c r="C13736" s="71"/>
      <c r="D13736" s="70"/>
      <c r="E13736" s="70"/>
      <c r="H13736" s="72"/>
    </row>
    <row r="13737" spans="1:8" s="66" customFormat="1">
      <c r="A13737" s="16"/>
      <c r="B13737" s="70"/>
      <c r="C13737" s="71"/>
      <c r="D13737" s="70"/>
      <c r="E13737" s="70"/>
      <c r="H13737" s="72"/>
    </row>
    <row r="13738" spans="1:8" s="66" customFormat="1">
      <c r="A13738" s="16"/>
      <c r="B13738" s="70"/>
      <c r="C13738" s="71"/>
      <c r="D13738" s="70"/>
      <c r="E13738" s="70"/>
      <c r="H13738" s="72"/>
    </row>
    <row r="13739" spans="1:8" s="66" customFormat="1">
      <c r="A13739" s="16"/>
      <c r="B13739" s="70"/>
      <c r="C13739" s="71"/>
      <c r="D13739" s="70"/>
      <c r="E13739" s="70"/>
      <c r="H13739" s="72"/>
    </row>
    <row r="13740" spans="1:8" s="66" customFormat="1">
      <c r="A13740" s="16"/>
      <c r="B13740" s="70"/>
      <c r="C13740" s="71"/>
      <c r="D13740" s="70"/>
      <c r="E13740" s="70"/>
      <c r="H13740" s="72"/>
    </row>
    <row r="13741" spans="1:8" s="66" customFormat="1">
      <c r="A13741" s="16"/>
      <c r="B13741" s="70"/>
      <c r="C13741" s="71"/>
      <c r="D13741" s="70"/>
      <c r="E13741" s="70"/>
      <c r="H13741" s="72"/>
    </row>
    <row r="13742" spans="1:8" s="66" customFormat="1">
      <c r="A13742" s="16"/>
      <c r="B13742" s="70"/>
      <c r="C13742" s="71"/>
      <c r="D13742" s="70"/>
      <c r="E13742" s="70"/>
      <c r="H13742" s="72"/>
    </row>
    <row r="13743" spans="1:8" s="66" customFormat="1">
      <c r="A13743" s="16"/>
      <c r="B13743" s="70"/>
      <c r="C13743" s="71"/>
      <c r="D13743" s="70"/>
      <c r="E13743" s="70"/>
      <c r="H13743" s="72"/>
    </row>
    <row r="13744" spans="1:8" s="66" customFormat="1">
      <c r="A13744" s="16"/>
      <c r="B13744" s="70"/>
      <c r="C13744" s="71"/>
      <c r="D13744" s="70"/>
      <c r="E13744" s="70"/>
      <c r="H13744" s="72"/>
    </row>
    <row r="13745" spans="1:8" s="66" customFormat="1">
      <c r="A13745" s="16"/>
      <c r="B13745" s="70"/>
      <c r="C13745" s="71"/>
      <c r="D13745" s="70"/>
      <c r="E13745" s="70"/>
      <c r="H13745" s="72"/>
    </row>
    <row r="13746" spans="1:8" s="66" customFormat="1">
      <c r="A13746" s="16"/>
      <c r="B13746" s="70"/>
      <c r="C13746" s="71"/>
      <c r="D13746" s="70"/>
      <c r="E13746" s="70"/>
      <c r="H13746" s="72"/>
    </row>
    <row r="13747" spans="1:8" s="66" customFormat="1">
      <c r="A13747" s="16"/>
      <c r="B13747" s="70"/>
      <c r="C13747" s="71"/>
      <c r="D13747" s="70"/>
      <c r="E13747" s="70"/>
      <c r="H13747" s="72"/>
    </row>
    <row r="13748" spans="1:8" s="66" customFormat="1">
      <c r="A13748" s="16"/>
      <c r="B13748" s="70"/>
      <c r="C13748" s="71"/>
      <c r="D13748" s="70"/>
      <c r="E13748" s="70"/>
      <c r="H13748" s="72"/>
    </row>
    <row r="13749" spans="1:8" s="66" customFormat="1">
      <c r="A13749" s="16"/>
      <c r="B13749" s="70"/>
      <c r="C13749" s="71"/>
      <c r="D13749" s="70"/>
      <c r="E13749" s="70"/>
      <c r="H13749" s="72"/>
    </row>
    <row r="13750" spans="1:8" s="66" customFormat="1">
      <c r="A13750" s="16"/>
      <c r="B13750" s="70"/>
      <c r="C13750" s="71"/>
      <c r="D13750" s="70"/>
      <c r="E13750" s="70"/>
      <c r="H13750" s="72"/>
    </row>
    <row r="13751" spans="1:8" s="66" customFormat="1">
      <c r="A13751" s="16"/>
      <c r="B13751" s="70"/>
      <c r="C13751" s="71"/>
      <c r="D13751" s="70"/>
      <c r="E13751" s="70"/>
      <c r="H13751" s="72"/>
    </row>
    <row r="13752" spans="1:8" s="66" customFormat="1">
      <c r="A13752" s="16"/>
      <c r="B13752" s="70"/>
      <c r="C13752" s="71"/>
      <c r="D13752" s="70"/>
      <c r="E13752" s="70"/>
      <c r="H13752" s="72"/>
    </row>
    <row r="13753" spans="1:8" s="66" customFormat="1">
      <c r="A13753" s="16"/>
      <c r="B13753" s="70"/>
      <c r="C13753" s="71"/>
      <c r="D13753" s="70"/>
      <c r="E13753" s="70"/>
      <c r="H13753" s="72"/>
    </row>
    <row r="13754" spans="1:8" s="66" customFormat="1">
      <c r="A13754" s="16"/>
      <c r="B13754" s="70"/>
      <c r="C13754" s="71"/>
      <c r="D13754" s="70"/>
      <c r="E13754" s="70"/>
      <c r="H13754" s="72"/>
    </row>
    <row r="13755" spans="1:8" s="66" customFormat="1">
      <c r="A13755" s="16"/>
      <c r="B13755" s="70"/>
      <c r="C13755" s="71"/>
      <c r="D13755" s="70"/>
      <c r="E13755" s="70"/>
      <c r="H13755" s="72"/>
    </row>
    <row r="13756" spans="1:8" s="66" customFormat="1">
      <c r="A13756" s="16"/>
      <c r="B13756" s="70"/>
      <c r="C13756" s="71"/>
      <c r="D13756" s="70"/>
      <c r="E13756" s="70"/>
      <c r="H13756" s="72"/>
    </row>
    <row r="13757" spans="1:8" s="66" customFormat="1">
      <c r="A13757" s="16"/>
      <c r="B13757" s="70"/>
      <c r="C13757" s="71"/>
      <c r="D13757" s="70"/>
      <c r="E13757" s="70"/>
      <c r="H13757" s="72"/>
    </row>
    <row r="13758" spans="1:8" s="66" customFormat="1">
      <c r="A13758" s="16"/>
      <c r="B13758" s="70"/>
      <c r="C13758" s="71"/>
      <c r="D13758" s="70"/>
      <c r="E13758" s="70"/>
      <c r="H13758" s="72"/>
    </row>
    <row r="13759" spans="1:8" s="66" customFormat="1">
      <c r="A13759" s="16"/>
      <c r="B13759" s="70"/>
      <c r="C13759" s="71"/>
      <c r="D13759" s="70"/>
      <c r="E13759" s="70"/>
      <c r="H13759" s="72"/>
    </row>
    <row r="13760" spans="1:8" s="66" customFormat="1">
      <c r="A13760" s="16"/>
      <c r="B13760" s="70"/>
      <c r="C13760" s="71"/>
      <c r="D13760" s="70"/>
      <c r="E13760" s="70"/>
      <c r="H13760" s="72"/>
    </row>
  </sheetData>
  <mergeCells count="4">
    <mergeCell ref="A1:H1"/>
    <mergeCell ref="A3:H3"/>
    <mergeCell ref="A20:G20"/>
    <mergeCell ref="A21:G21"/>
  </mergeCells>
  <conditionalFormatting sqref="C17">
    <cfRule type="duplicateValues" dxfId="0" priority="3"/>
  </conditionalFormatting>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38C1-AF4B-426E-9096-036C20A67B51}">
  <dimension ref="A1:BLK3923"/>
  <sheetViews>
    <sheetView topLeftCell="A18" zoomScaleNormal="100" workbookViewId="0">
      <selection activeCell="C34" sqref="C34"/>
    </sheetView>
  </sheetViews>
  <sheetFormatPr defaultColWidth="9.140625" defaultRowHeight="15" outlineLevelCol="1"/>
  <cols>
    <col min="1" max="1" width="8.7109375" style="8" customWidth="1"/>
    <col min="2" max="2" width="18.42578125" style="10" customWidth="1"/>
    <col min="3" max="3" width="58.28515625" style="11" customWidth="1"/>
    <col min="4" max="4" width="24" style="10" customWidth="1"/>
    <col min="5" max="5" width="23.5703125" style="10" customWidth="1"/>
    <col min="6" max="6" width="11.5703125" style="7" bestFit="1" customWidth="1" outlineLevel="1"/>
    <col min="7" max="7" width="12.28515625" style="7" customWidth="1" outlineLevel="1"/>
    <col min="8" max="8" width="16" style="8" customWidth="1"/>
    <col min="9" max="9" width="20" style="9" customWidth="1"/>
    <col min="10" max="1675" width="9.140625" style="13"/>
    <col min="1676" max="16384" width="9.140625" style="7"/>
  </cols>
  <sheetData>
    <row r="1" spans="1:1675" s="39" customFormat="1" ht="46.5" customHeight="1">
      <c r="A1" s="426" t="s">
        <v>204</v>
      </c>
      <c r="B1" s="427"/>
      <c r="C1" s="427"/>
      <c r="D1" s="427"/>
      <c r="E1" s="427"/>
      <c r="F1" s="427"/>
      <c r="G1" s="427"/>
      <c r="H1" s="427"/>
      <c r="I1" s="427"/>
    </row>
    <row r="2" spans="1:1675" s="39" customFormat="1"/>
    <row r="3" spans="1:1675" s="45" customFormat="1" ht="15.75" customHeight="1">
      <c r="A3" s="429" t="s">
        <v>435</v>
      </c>
      <c r="B3" s="429"/>
      <c r="C3" s="429"/>
      <c r="D3" s="429"/>
      <c r="E3" s="429"/>
      <c r="F3" s="429"/>
      <c r="G3" s="429"/>
      <c r="H3" s="429"/>
      <c r="I3" s="429"/>
      <c r="J3" s="39"/>
      <c r="K3" s="39"/>
      <c r="L3" s="39"/>
      <c r="M3" s="39"/>
      <c r="N3" s="39"/>
      <c r="O3" s="39"/>
      <c r="P3" s="39"/>
      <c r="Q3" s="39"/>
      <c r="R3" s="39"/>
      <c r="S3" s="39"/>
      <c r="T3" s="39"/>
      <c r="U3" s="39"/>
    </row>
    <row r="4" spans="1:1675" s="45" customFormat="1" ht="15.75" customHeight="1">
      <c r="A4" s="46"/>
      <c r="B4" s="46"/>
      <c r="C4" s="46"/>
      <c r="D4" s="46"/>
      <c r="E4" s="46"/>
      <c r="F4" s="46"/>
      <c r="G4" s="46"/>
      <c r="H4" s="46"/>
      <c r="I4" s="46"/>
      <c r="J4" s="39"/>
      <c r="K4" s="39"/>
      <c r="L4" s="39"/>
      <c r="M4" s="39"/>
      <c r="N4" s="39"/>
      <c r="O4" s="39"/>
      <c r="P4" s="39"/>
      <c r="Q4" s="39"/>
      <c r="R4" s="39"/>
      <c r="S4" s="39"/>
      <c r="T4" s="39"/>
      <c r="U4" s="39"/>
    </row>
    <row r="5" spans="1:1675" s="12" customFormat="1" ht="70.5" customHeight="1">
      <c r="A5" s="55" t="s">
        <v>3</v>
      </c>
      <c r="B5" s="35" t="s">
        <v>60</v>
      </c>
      <c r="C5" s="35" t="s">
        <v>5</v>
      </c>
      <c r="D5" s="35" t="s">
        <v>46</v>
      </c>
      <c r="E5" s="35" t="s">
        <v>47</v>
      </c>
      <c r="F5" s="56" t="s">
        <v>478</v>
      </c>
      <c r="G5" s="35" t="s">
        <v>88</v>
      </c>
      <c r="H5" s="36" t="s">
        <v>6</v>
      </c>
      <c r="I5" s="35" t="s">
        <v>49</v>
      </c>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c r="AMK5" s="14"/>
      <c r="AML5" s="14"/>
      <c r="AMM5" s="14"/>
      <c r="AMN5" s="14"/>
      <c r="AMO5" s="14"/>
      <c r="AMP5" s="14"/>
      <c r="AMQ5" s="14"/>
      <c r="AMR5" s="14"/>
      <c r="AMS5" s="14"/>
      <c r="AMT5" s="14"/>
      <c r="AMU5" s="14"/>
      <c r="AMV5" s="14"/>
      <c r="AMW5" s="14"/>
      <c r="AMX5" s="14"/>
      <c r="AMY5" s="14"/>
      <c r="AMZ5" s="14"/>
      <c r="ANA5" s="14"/>
      <c r="ANB5" s="14"/>
      <c r="ANC5" s="14"/>
      <c r="AND5" s="14"/>
      <c r="ANE5" s="14"/>
      <c r="ANF5" s="14"/>
      <c r="ANG5" s="14"/>
      <c r="ANH5" s="14"/>
      <c r="ANI5" s="14"/>
      <c r="ANJ5" s="14"/>
      <c r="ANK5" s="14"/>
      <c r="ANL5" s="14"/>
      <c r="ANM5" s="14"/>
      <c r="ANN5" s="14"/>
      <c r="ANO5" s="14"/>
      <c r="ANP5" s="14"/>
      <c r="ANQ5" s="14"/>
      <c r="ANR5" s="14"/>
      <c r="ANS5" s="14"/>
      <c r="ANT5" s="14"/>
      <c r="ANU5" s="14"/>
      <c r="ANV5" s="14"/>
      <c r="ANW5" s="14"/>
      <c r="ANX5" s="14"/>
      <c r="ANY5" s="14"/>
      <c r="ANZ5" s="14"/>
      <c r="AOA5" s="14"/>
      <c r="AOB5" s="14"/>
      <c r="AOC5" s="14"/>
      <c r="AOD5" s="14"/>
      <c r="AOE5" s="14"/>
      <c r="AOF5" s="14"/>
      <c r="AOG5" s="14"/>
      <c r="AOH5" s="14"/>
      <c r="AOI5" s="14"/>
      <c r="AOJ5" s="14"/>
      <c r="AOK5" s="14"/>
      <c r="AOL5" s="14"/>
      <c r="AOM5" s="14"/>
      <c r="AON5" s="14"/>
      <c r="AOO5" s="14"/>
      <c r="AOP5" s="14"/>
      <c r="AOQ5" s="14"/>
      <c r="AOR5" s="14"/>
      <c r="AOS5" s="14"/>
      <c r="AOT5" s="14"/>
      <c r="AOU5" s="14"/>
      <c r="AOV5" s="14"/>
      <c r="AOW5" s="14"/>
      <c r="AOX5" s="14"/>
      <c r="AOY5" s="14"/>
      <c r="AOZ5" s="14"/>
      <c r="APA5" s="14"/>
      <c r="APB5" s="14"/>
      <c r="APC5" s="14"/>
      <c r="APD5" s="14"/>
      <c r="APE5" s="14"/>
      <c r="APF5" s="14"/>
      <c r="APG5" s="14"/>
      <c r="APH5" s="14"/>
      <c r="API5" s="14"/>
      <c r="APJ5" s="14"/>
      <c r="APK5" s="14"/>
      <c r="APL5" s="14"/>
      <c r="APM5" s="14"/>
      <c r="APN5" s="14"/>
      <c r="APO5" s="14"/>
      <c r="APP5" s="14"/>
      <c r="APQ5" s="14"/>
      <c r="APR5" s="14"/>
      <c r="APS5" s="14"/>
      <c r="APT5" s="14"/>
      <c r="APU5" s="14"/>
      <c r="APV5" s="14"/>
      <c r="APW5" s="14"/>
      <c r="APX5" s="14"/>
      <c r="APY5" s="14"/>
      <c r="APZ5" s="14"/>
      <c r="AQA5" s="14"/>
      <c r="AQB5" s="14"/>
      <c r="AQC5" s="14"/>
      <c r="AQD5" s="14"/>
      <c r="AQE5" s="14"/>
      <c r="AQF5" s="14"/>
      <c r="AQG5" s="14"/>
      <c r="AQH5" s="14"/>
      <c r="AQI5" s="14"/>
      <c r="AQJ5" s="14"/>
      <c r="AQK5" s="14"/>
      <c r="AQL5" s="14"/>
      <c r="AQM5" s="14"/>
      <c r="AQN5" s="14"/>
      <c r="AQO5" s="14"/>
      <c r="AQP5" s="14"/>
      <c r="AQQ5" s="14"/>
      <c r="AQR5" s="14"/>
      <c r="AQS5" s="14"/>
      <c r="AQT5" s="14"/>
      <c r="AQU5" s="14"/>
      <c r="AQV5" s="14"/>
      <c r="AQW5" s="14"/>
      <c r="AQX5" s="14"/>
      <c r="AQY5" s="14"/>
      <c r="AQZ5" s="14"/>
      <c r="ARA5" s="14"/>
      <c r="ARB5" s="14"/>
      <c r="ARC5" s="14"/>
      <c r="ARD5" s="14"/>
      <c r="ARE5" s="14"/>
      <c r="ARF5" s="14"/>
      <c r="ARG5" s="14"/>
      <c r="ARH5" s="14"/>
      <c r="ARI5" s="14"/>
      <c r="ARJ5" s="14"/>
      <c r="ARK5" s="14"/>
      <c r="ARL5" s="14"/>
      <c r="ARM5" s="14"/>
      <c r="ARN5" s="14"/>
      <c r="ARO5" s="14"/>
      <c r="ARP5" s="14"/>
      <c r="ARQ5" s="14"/>
      <c r="ARR5" s="14"/>
      <c r="ARS5" s="14"/>
      <c r="ART5" s="14"/>
      <c r="ARU5" s="14"/>
      <c r="ARV5" s="14"/>
      <c r="ARW5" s="14"/>
      <c r="ARX5" s="14"/>
      <c r="ARY5" s="14"/>
      <c r="ARZ5" s="14"/>
      <c r="ASA5" s="14"/>
      <c r="ASB5" s="14"/>
      <c r="ASC5" s="14"/>
      <c r="ASD5" s="14"/>
      <c r="ASE5" s="14"/>
      <c r="ASF5" s="14"/>
      <c r="ASG5" s="14"/>
      <c r="ASH5" s="14"/>
      <c r="ASI5" s="14"/>
      <c r="ASJ5" s="14"/>
      <c r="ASK5" s="14"/>
      <c r="ASL5" s="14"/>
      <c r="ASM5" s="14"/>
      <c r="ASN5" s="14"/>
      <c r="ASO5" s="14"/>
      <c r="ASP5" s="14"/>
      <c r="ASQ5" s="14"/>
      <c r="ASR5" s="14"/>
      <c r="ASS5" s="14"/>
      <c r="AST5" s="14"/>
      <c r="ASU5" s="14"/>
      <c r="ASV5" s="14"/>
      <c r="ASW5" s="14"/>
      <c r="ASX5" s="14"/>
      <c r="ASY5" s="14"/>
      <c r="ASZ5" s="14"/>
      <c r="ATA5" s="14"/>
      <c r="ATB5" s="14"/>
      <c r="ATC5" s="14"/>
      <c r="ATD5" s="14"/>
      <c r="ATE5" s="14"/>
      <c r="ATF5" s="14"/>
      <c r="ATG5" s="14"/>
      <c r="ATH5" s="14"/>
      <c r="ATI5" s="14"/>
      <c r="ATJ5" s="14"/>
      <c r="ATK5" s="14"/>
      <c r="ATL5" s="14"/>
      <c r="ATM5" s="14"/>
      <c r="ATN5" s="14"/>
      <c r="ATO5" s="14"/>
      <c r="ATP5" s="14"/>
      <c r="ATQ5" s="14"/>
      <c r="ATR5" s="14"/>
      <c r="ATS5" s="14"/>
      <c r="ATT5" s="14"/>
      <c r="ATU5" s="14"/>
      <c r="ATV5" s="14"/>
      <c r="ATW5" s="14"/>
      <c r="ATX5" s="14"/>
      <c r="ATY5" s="14"/>
      <c r="ATZ5" s="14"/>
      <c r="AUA5" s="14"/>
      <c r="AUB5" s="14"/>
      <c r="AUC5" s="14"/>
      <c r="AUD5" s="14"/>
      <c r="AUE5" s="14"/>
      <c r="AUF5" s="14"/>
      <c r="AUG5" s="14"/>
      <c r="AUH5" s="14"/>
      <c r="AUI5" s="14"/>
      <c r="AUJ5" s="14"/>
      <c r="AUK5" s="14"/>
      <c r="AUL5" s="14"/>
      <c r="AUM5" s="14"/>
      <c r="AUN5" s="14"/>
      <c r="AUO5" s="14"/>
      <c r="AUP5" s="14"/>
      <c r="AUQ5" s="14"/>
      <c r="AUR5" s="14"/>
      <c r="AUS5" s="14"/>
      <c r="AUT5" s="14"/>
      <c r="AUU5" s="14"/>
      <c r="AUV5" s="14"/>
      <c r="AUW5" s="14"/>
      <c r="AUX5" s="14"/>
      <c r="AUY5" s="14"/>
      <c r="AUZ5" s="14"/>
      <c r="AVA5" s="14"/>
      <c r="AVB5" s="14"/>
      <c r="AVC5" s="14"/>
      <c r="AVD5" s="14"/>
      <c r="AVE5" s="14"/>
      <c r="AVF5" s="14"/>
      <c r="AVG5" s="14"/>
      <c r="AVH5" s="14"/>
      <c r="AVI5" s="14"/>
      <c r="AVJ5" s="14"/>
      <c r="AVK5" s="14"/>
      <c r="AVL5" s="14"/>
      <c r="AVM5" s="14"/>
      <c r="AVN5" s="14"/>
      <c r="AVO5" s="14"/>
      <c r="AVP5" s="14"/>
      <c r="AVQ5" s="14"/>
      <c r="AVR5" s="14"/>
      <c r="AVS5" s="14"/>
      <c r="AVT5" s="14"/>
      <c r="AVU5" s="14"/>
      <c r="AVV5" s="14"/>
      <c r="AVW5" s="14"/>
      <c r="AVX5" s="14"/>
      <c r="AVY5" s="14"/>
      <c r="AVZ5" s="14"/>
      <c r="AWA5" s="14"/>
      <c r="AWB5" s="14"/>
      <c r="AWC5" s="14"/>
      <c r="AWD5" s="14"/>
      <c r="AWE5" s="14"/>
      <c r="AWF5" s="14"/>
      <c r="AWG5" s="14"/>
      <c r="AWH5" s="14"/>
      <c r="AWI5" s="14"/>
      <c r="AWJ5" s="14"/>
      <c r="AWK5" s="14"/>
      <c r="AWL5" s="14"/>
      <c r="AWM5" s="14"/>
      <c r="AWN5" s="14"/>
      <c r="AWO5" s="14"/>
      <c r="AWP5" s="14"/>
      <c r="AWQ5" s="14"/>
      <c r="AWR5" s="14"/>
      <c r="AWS5" s="14"/>
      <c r="AWT5" s="14"/>
      <c r="AWU5" s="14"/>
      <c r="AWV5" s="14"/>
      <c r="AWW5" s="14"/>
      <c r="AWX5" s="14"/>
      <c r="AWY5" s="14"/>
      <c r="AWZ5" s="14"/>
      <c r="AXA5" s="14"/>
      <c r="AXB5" s="14"/>
      <c r="AXC5" s="14"/>
      <c r="AXD5" s="14"/>
      <c r="AXE5" s="14"/>
      <c r="AXF5" s="14"/>
      <c r="AXG5" s="14"/>
      <c r="AXH5" s="14"/>
      <c r="AXI5" s="14"/>
      <c r="AXJ5" s="14"/>
      <c r="AXK5" s="14"/>
      <c r="AXL5" s="14"/>
      <c r="AXM5" s="14"/>
      <c r="AXN5" s="14"/>
      <c r="AXO5" s="14"/>
      <c r="AXP5" s="14"/>
      <c r="AXQ5" s="14"/>
      <c r="AXR5" s="14"/>
      <c r="AXS5" s="14"/>
      <c r="AXT5" s="14"/>
      <c r="AXU5" s="14"/>
      <c r="AXV5" s="14"/>
      <c r="AXW5" s="14"/>
      <c r="AXX5" s="14"/>
      <c r="AXY5" s="14"/>
      <c r="AXZ5" s="14"/>
      <c r="AYA5" s="14"/>
      <c r="AYB5" s="14"/>
      <c r="AYC5" s="14"/>
      <c r="AYD5" s="14"/>
      <c r="AYE5" s="14"/>
      <c r="AYF5" s="14"/>
      <c r="AYG5" s="14"/>
      <c r="AYH5" s="14"/>
      <c r="AYI5" s="14"/>
      <c r="AYJ5" s="14"/>
      <c r="AYK5" s="14"/>
      <c r="AYL5" s="14"/>
      <c r="AYM5" s="14"/>
      <c r="AYN5" s="14"/>
      <c r="AYO5" s="14"/>
      <c r="AYP5" s="14"/>
      <c r="AYQ5" s="14"/>
      <c r="AYR5" s="14"/>
      <c r="AYS5" s="14"/>
      <c r="AYT5" s="14"/>
      <c r="AYU5" s="14"/>
      <c r="AYV5" s="14"/>
      <c r="AYW5" s="14"/>
      <c r="AYX5" s="14"/>
      <c r="AYY5" s="14"/>
      <c r="AYZ5" s="14"/>
      <c r="AZA5" s="14"/>
      <c r="AZB5" s="14"/>
      <c r="AZC5" s="14"/>
      <c r="AZD5" s="14"/>
      <c r="AZE5" s="14"/>
      <c r="AZF5" s="14"/>
      <c r="AZG5" s="14"/>
      <c r="AZH5" s="14"/>
      <c r="AZI5" s="14"/>
      <c r="AZJ5" s="14"/>
      <c r="AZK5" s="14"/>
      <c r="AZL5" s="14"/>
      <c r="AZM5" s="14"/>
      <c r="AZN5" s="14"/>
      <c r="AZO5" s="14"/>
      <c r="AZP5" s="14"/>
      <c r="AZQ5" s="14"/>
      <c r="AZR5" s="14"/>
      <c r="AZS5" s="14"/>
      <c r="AZT5" s="14"/>
      <c r="AZU5" s="14"/>
      <c r="AZV5" s="14"/>
      <c r="AZW5" s="14"/>
      <c r="AZX5" s="14"/>
      <c r="AZY5" s="14"/>
      <c r="AZZ5" s="14"/>
      <c r="BAA5" s="14"/>
      <c r="BAB5" s="14"/>
      <c r="BAC5" s="14"/>
      <c r="BAD5" s="14"/>
      <c r="BAE5" s="14"/>
      <c r="BAF5" s="14"/>
      <c r="BAG5" s="14"/>
      <c r="BAH5" s="14"/>
      <c r="BAI5" s="14"/>
      <c r="BAJ5" s="14"/>
      <c r="BAK5" s="14"/>
      <c r="BAL5" s="14"/>
      <c r="BAM5" s="14"/>
      <c r="BAN5" s="14"/>
      <c r="BAO5" s="14"/>
      <c r="BAP5" s="14"/>
      <c r="BAQ5" s="14"/>
      <c r="BAR5" s="14"/>
      <c r="BAS5" s="14"/>
      <c r="BAT5" s="14"/>
      <c r="BAU5" s="14"/>
      <c r="BAV5" s="14"/>
      <c r="BAW5" s="14"/>
      <c r="BAX5" s="14"/>
      <c r="BAY5" s="14"/>
      <c r="BAZ5" s="14"/>
      <c r="BBA5" s="14"/>
      <c r="BBB5" s="14"/>
      <c r="BBC5" s="14"/>
      <c r="BBD5" s="14"/>
      <c r="BBE5" s="14"/>
      <c r="BBF5" s="14"/>
      <c r="BBG5" s="14"/>
      <c r="BBH5" s="14"/>
      <c r="BBI5" s="14"/>
      <c r="BBJ5" s="14"/>
      <c r="BBK5" s="14"/>
      <c r="BBL5" s="14"/>
      <c r="BBM5" s="14"/>
      <c r="BBN5" s="14"/>
      <c r="BBO5" s="14"/>
      <c r="BBP5" s="14"/>
      <c r="BBQ5" s="14"/>
      <c r="BBR5" s="14"/>
      <c r="BBS5" s="14"/>
      <c r="BBT5" s="14"/>
      <c r="BBU5" s="14"/>
      <c r="BBV5" s="14"/>
      <c r="BBW5" s="14"/>
      <c r="BBX5" s="14"/>
      <c r="BBY5" s="14"/>
      <c r="BBZ5" s="14"/>
      <c r="BCA5" s="14"/>
      <c r="BCB5" s="14"/>
      <c r="BCC5" s="14"/>
      <c r="BCD5" s="14"/>
      <c r="BCE5" s="14"/>
      <c r="BCF5" s="14"/>
      <c r="BCG5" s="14"/>
      <c r="BCH5" s="14"/>
      <c r="BCI5" s="14"/>
      <c r="BCJ5" s="14"/>
      <c r="BCK5" s="14"/>
      <c r="BCL5" s="14"/>
      <c r="BCM5" s="14"/>
      <c r="BCN5" s="14"/>
      <c r="BCO5" s="14"/>
      <c r="BCP5" s="14"/>
      <c r="BCQ5" s="14"/>
      <c r="BCR5" s="14"/>
      <c r="BCS5" s="14"/>
      <c r="BCT5" s="14"/>
      <c r="BCU5" s="14"/>
      <c r="BCV5" s="14"/>
      <c r="BCW5" s="14"/>
      <c r="BCX5" s="14"/>
      <c r="BCY5" s="14"/>
      <c r="BCZ5" s="14"/>
      <c r="BDA5" s="14"/>
      <c r="BDB5" s="14"/>
      <c r="BDC5" s="14"/>
      <c r="BDD5" s="14"/>
      <c r="BDE5" s="14"/>
      <c r="BDF5" s="14"/>
      <c r="BDG5" s="14"/>
      <c r="BDH5" s="14"/>
      <c r="BDI5" s="14"/>
      <c r="BDJ5" s="14"/>
      <c r="BDK5" s="14"/>
      <c r="BDL5" s="14"/>
      <c r="BDM5" s="14"/>
      <c r="BDN5" s="14"/>
      <c r="BDO5" s="14"/>
      <c r="BDP5" s="14"/>
      <c r="BDQ5" s="14"/>
      <c r="BDR5" s="14"/>
      <c r="BDS5" s="14"/>
      <c r="BDT5" s="14"/>
      <c r="BDU5" s="14"/>
      <c r="BDV5" s="14"/>
      <c r="BDW5" s="14"/>
      <c r="BDX5" s="14"/>
      <c r="BDY5" s="14"/>
      <c r="BDZ5" s="14"/>
      <c r="BEA5" s="14"/>
      <c r="BEB5" s="14"/>
      <c r="BEC5" s="14"/>
      <c r="BED5" s="14"/>
      <c r="BEE5" s="14"/>
      <c r="BEF5" s="14"/>
      <c r="BEG5" s="14"/>
      <c r="BEH5" s="14"/>
      <c r="BEI5" s="14"/>
      <c r="BEJ5" s="14"/>
      <c r="BEK5" s="14"/>
      <c r="BEL5" s="14"/>
      <c r="BEM5" s="14"/>
      <c r="BEN5" s="14"/>
      <c r="BEO5" s="14"/>
      <c r="BEP5" s="14"/>
      <c r="BEQ5" s="14"/>
      <c r="BER5" s="14"/>
      <c r="BES5" s="14"/>
      <c r="BET5" s="14"/>
      <c r="BEU5" s="14"/>
      <c r="BEV5" s="14"/>
      <c r="BEW5" s="14"/>
      <c r="BEX5" s="14"/>
      <c r="BEY5" s="14"/>
      <c r="BEZ5" s="14"/>
      <c r="BFA5" s="14"/>
      <c r="BFB5" s="14"/>
      <c r="BFC5" s="14"/>
      <c r="BFD5" s="14"/>
      <c r="BFE5" s="14"/>
      <c r="BFF5" s="14"/>
      <c r="BFG5" s="14"/>
      <c r="BFH5" s="14"/>
      <c r="BFI5" s="14"/>
      <c r="BFJ5" s="14"/>
      <c r="BFK5" s="14"/>
      <c r="BFL5" s="14"/>
      <c r="BFM5" s="14"/>
      <c r="BFN5" s="14"/>
      <c r="BFO5" s="14"/>
      <c r="BFP5" s="14"/>
      <c r="BFQ5" s="14"/>
      <c r="BFR5" s="14"/>
      <c r="BFS5" s="14"/>
      <c r="BFT5" s="14"/>
      <c r="BFU5" s="14"/>
      <c r="BFV5" s="14"/>
      <c r="BFW5" s="14"/>
      <c r="BFX5" s="14"/>
      <c r="BFY5" s="14"/>
      <c r="BFZ5" s="14"/>
      <c r="BGA5" s="14"/>
      <c r="BGB5" s="14"/>
      <c r="BGC5" s="14"/>
      <c r="BGD5" s="14"/>
      <c r="BGE5" s="14"/>
      <c r="BGF5" s="14"/>
      <c r="BGG5" s="14"/>
      <c r="BGH5" s="14"/>
      <c r="BGI5" s="14"/>
      <c r="BGJ5" s="14"/>
      <c r="BGK5" s="14"/>
      <c r="BGL5" s="14"/>
      <c r="BGM5" s="14"/>
      <c r="BGN5" s="14"/>
      <c r="BGO5" s="14"/>
      <c r="BGP5" s="14"/>
      <c r="BGQ5" s="14"/>
      <c r="BGR5" s="14"/>
      <c r="BGS5" s="14"/>
      <c r="BGT5" s="14"/>
      <c r="BGU5" s="14"/>
      <c r="BGV5" s="14"/>
      <c r="BGW5" s="14"/>
      <c r="BGX5" s="14"/>
      <c r="BGY5" s="14"/>
      <c r="BGZ5" s="14"/>
      <c r="BHA5" s="14"/>
      <c r="BHB5" s="14"/>
      <c r="BHC5" s="14"/>
      <c r="BHD5" s="14"/>
      <c r="BHE5" s="14"/>
      <c r="BHF5" s="14"/>
      <c r="BHG5" s="14"/>
      <c r="BHH5" s="14"/>
      <c r="BHI5" s="14"/>
      <c r="BHJ5" s="14"/>
      <c r="BHK5" s="14"/>
      <c r="BHL5" s="14"/>
      <c r="BHM5" s="14"/>
      <c r="BHN5" s="14"/>
      <c r="BHO5" s="14"/>
      <c r="BHP5" s="14"/>
      <c r="BHQ5" s="14"/>
      <c r="BHR5" s="14"/>
      <c r="BHS5" s="14"/>
      <c r="BHT5" s="14"/>
      <c r="BHU5" s="14"/>
      <c r="BHV5" s="14"/>
      <c r="BHW5" s="14"/>
      <c r="BHX5" s="14"/>
      <c r="BHY5" s="14"/>
      <c r="BHZ5" s="14"/>
      <c r="BIA5" s="14"/>
      <c r="BIB5" s="14"/>
      <c r="BIC5" s="14"/>
      <c r="BID5" s="14"/>
      <c r="BIE5" s="14"/>
      <c r="BIF5" s="14"/>
      <c r="BIG5" s="14"/>
      <c r="BIH5" s="14"/>
      <c r="BII5" s="14"/>
      <c r="BIJ5" s="14"/>
      <c r="BIK5" s="14"/>
      <c r="BIL5" s="14"/>
      <c r="BIM5" s="14"/>
      <c r="BIN5" s="14"/>
      <c r="BIO5" s="14"/>
      <c r="BIP5" s="14"/>
      <c r="BIQ5" s="14"/>
      <c r="BIR5" s="14"/>
      <c r="BIS5" s="14"/>
      <c r="BIT5" s="14"/>
      <c r="BIU5" s="14"/>
      <c r="BIV5" s="14"/>
      <c r="BIW5" s="14"/>
      <c r="BIX5" s="14"/>
      <c r="BIY5" s="14"/>
      <c r="BIZ5" s="14"/>
      <c r="BJA5" s="14"/>
      <c r="BJB5" s="14"/>
      <c r="BJC5" s="14"/>
      <c r="BJD5" s="14"/>
      <c r="BJE5" s="14"/>
      <c r="BJF5" s="14"/>
      <c r="BJG5" s="14"/>
      <c r="BJH5" s="14"/>
      <c r="BJI5" s="14"/>
      <c r="BJJ5" s="14"/>
      <c r="BJK5" s="14"/>
      <c r="BJL5" s="14"/>
      <c r="BJM5" s="14"/>
      <c r="BJN5" s="14"/>
      <c r="BJO5" s="14"/>
      <c r="BJP5" s="14"/>
      <c r="BJQ5" s="14"/>
      <c r="BJR5" s="14"/>
      <c r="BJS5" s="14"/>
      <c r="BJT5" s="14"/>
      <c r="BJU5" s="14"/>
      <c r="BJV5" s="14"/>
      <c r="BJW5" s="14"/>
      <c r="BJX5" s="14"/>
      <c r="BJY5" s="14"/>
      <c r="BJZ5" s="14"/>
      <c r="BKA5" s="14"/>
      <c r="BKB5" s="14"/>
      <c r="BKC5" s="14"/>
      <c r="BKD5" s="14"/>
      <c r="BKE5" s="14"/>
      <c r="BKF5" s="14"/>
      <c r="BKG5" s="14"/>
      <c r="BKH5" s="14"/>
      <c r="BKI5" s="14"/>
      <c r="BKJ5" s="14"/>
      <c r="BKK5" s="14"/>
      <c r="BKL5" s="14"/>
      <c r="BKM5" s="14"/>
      <c r="BKN5" s="14"/>
      <c r="BKO5" s="14"/>
      <c r="BKP5" s="14"/>
      <c r="BKQ5" s="14"/>
      <c r="BKR5" s="14"/>
      <c r="BKS5" s="14"/>
      <c r="BKT5" s="14"/>
      <c r="BKU5" s="14"/>
      <c r="BKV5" s="14"/>
      <c r="BKW5" s="14"/>
      <c r="BKX5" s="14"/>
      <c r="BKY5" s="14"/>
      <c r="BKZ5" s="14"/>
      <c r="BLA5" s="14"/>
      <c r="BLB5" s="14"/>
      <c r="BLC5" s="14"/>
      <c r="BLD5" s="14"/>
      <c r="BLE5" s="14"/>
      <c r="BLF5" s="14"/>
      <c r="BLG5" s="14"/>
      <c r="BLH5" s="14"/>
      <c r="BLI5" s="14"/>
      <c r="BLJ5" s="14"/>
      <c r="BLK5" s="14"/>
    </row>
    <row r="6" spans="1:1675" ht="30">
      <c r="A6" s="284">
        <v>1</v>
      </c>
      <c r="B6" s="285" t="s">
        <v>89</v>
      </c>
      <c r="C6" s="286" t="s">
        <v>90</v>
      </c>
      <c r="D6" s="287" t="s">
        <v>187</v>
      </c>
      <c r="E6" s="285" t="s">
        <v>47</v>
      </c>
      <c r="F6" s="288">
        <v>0</v>
      </c>
      <c r="G6" s="248">
        <v>1</v>
      </c>
      <c r="H6" s="63">
        <f t="shared" ref="H6:H53" si="0">ROUND(AVERAGE(F6:F6),2)</f>
        <v>0</v>
      </c>
      <c r="I6" s="64">
        <f>ROUND(G6*F6,2)</f>
        <v>0</v>
      </c>
      <c r="J6" s="14"/>
      <c r="K6" s="14"/>
    </row>
    <row r="7" spans="1:1675" ht="45" customHeight="1">
      <c r="A7" s="289">
        <v>2</v>
      </c>
      <c r="B7" s="285" t="s">
        <v>91</v>
      </c>
      <c r="C7" s="286" t="s">
        <v>92</v>
      </c>
      <c r="D7" s="287" t="s">
        <v>447</v>
      </c>
      <c r="E7" s="285" t="s">
        <v>47</v>
      </c>
      <c r="F7" s="288">
        <v>0</v>
      </c>
      <c r="G7" s="248">
        <v>1</v>
      </c>
      <c r="H7" s="63">
        <f t="shared" si="0"/>
        <v>0</v>
      </c>
      <c r="I7" s="64">
        <f t="shared" ref="I7:I53" si="1">ROUND(G7*F7,2)</f>
        <v>0</v>
      </c>
      <c r="J7" s="14"/>
      <c r="K7" s="14"/>
    </row>
    <row r="8" spans="1:1675" s="13" customFormat="1" ht="62.25" customHeight="1">
      <c r="A8" s="289">
        <v>3</v>
      </c>
      <c r="B8" s="285" t="s">
        <v>93</v>
      </c>
      <c r="C8" s="290" t="s">
        <v>94</v>
      </c>
      <c r="D8" s="287" t="s">
        <v>448</v>
      </c>
      <c r="E8" s="285" t="s">
        <v>47</v>
      </c>
      <c r="F8" s="288">
        <v>0</v>
      </c>
      <c r="G8" s="248">
        <v>1</v>
      </c>
      <c r="H8" s="63">
        <f t="shared" si="0"/>
        <v>0</v>
      </c>
      <c r="I8" s="64">
        <f t="shared" si="1"/>
        <v>0</v>
      </c>
      <c r="J8" s="14"/>
      <c r="K8" s="14"/>
    </row>
    <row r="9" spans="1:1675" s="13" customFormat="1" ht="57.75" customHeight="1">
      <c r="A9" s="289">
        <v>4</v>
      </c>
      <c r="B9" s="285" t="s">
        <v>93</v>
      </c>
      <c r="C9" s="291" t="s">
        <v>436</v>
      </c>
      <c r="D9" s="287" t="s">
        <v>187</v>
      </c>
      <c r="E9" s="285" t="s">
        <v>47</v>
      </c>
      <c r="F9" s="288">
        <v>0</v>
      </c>
      <c r="G9" s="248">
        <v>1</v>
      </c>
      <c r="H9" s="63">
        <f t="shared" si="0"/>
        <v>0</v>
      </c>
      <c r="I9" s="64">
        <f t="shared" si="1"/>
        <v>0</v>
      </c>
      <c r="J9" s="14"/>
      <c r="K9" s="14"/>
    </row>
    <row r="10" spans="1:1675" ht="30">
      <c r="A10" s="289">
        <v>5</v>
      </c>
      <c r="B10" s="285" t="s">
        <v>93</v>
      </c>
      <c r="C10" s="292" t="s">
        <v>466</v>
      </c>
      <c r="D10" s="287" t="s">
        <v>187</v>
      </c>
      <c r="E10" s="285" t="s">
        <v>47</v>
      </c>
      <c r="F10" s="288">
        <v>0</v>
      </c>
      <c r="G10" s="248">
        <v>1</v>
      </c>
      <c r="H10" s="63">
        <f t="shared" si="0"/>
        <v>0</v>
      </c>
      <c r="I10" s="64">
        <f t="shared" si="1"/>
        <v>0</v>
      </c>
      <c r="J10" s="14"/>
      <c r="K10" s="14"/>
    </row>
    <row r="11" spans="1:1675" s="13" customFormat="1" ht="67.5" customHeight="1">
      <c r="A11" s="289">
        <v>6</v>
      </c>
      <c r="B11" s="285" t="s">
        <v>95</v>
      </c>
      <c r="C11" s="286" t="s">
        <v>96</v>
      </c>
      <c r="D11" s="287" t="s">
        <v>188</v>
      </c>
      <c r="E11" s="285" t="s">
        <v>47</v>
      </c>
      <c r="F11" s="288">
        <v>0</v>
      </c>
      <c r="G11" s="248">
        <v>1</v>
      </c>
      <c r="H11" s="63">
        <f t="shared" si="0"/>
        <v>0</v>
      </c>
      <c r="I11" s="64">
        <f t="shared" si="1"/>
        <v>0</v>
      </c>
      <c r="J11" s="14"/>
      <c r="K11" s="14"/>
    </row>
    <row r="12" spans="1:1675" s="13" customFormat="1" ht="30">
      <c r="A12" s="289">
        <v>7</v>
      </c>
      <c r="B12" s="293" t="s">
        <v>63</v>
      </c>
      <c r="C12" s="292" t="s">
        <v>467</v>
      </c>
      <c r="D12" s="287" t="s">
        <v>449</v>
      </c>
      <c r="E12" s="285" t="s">
        <v>47</v>
      </c>
      <c r="F12" s="288">
        <v>0</v>
      </c>
      <c r="G12" s="248">
        <v>1</v>
      </c>
      <c r="H12" s="63">
        <f t="shared" si="0"/>
        <v>0</v>
      </c>
      <c r="I12" s="64">
        <f t="shared" si="1"/>
        <v>0</v>
      </c>
      <c r="J12" s="14"/>
      <c r="K12" s="14"/>
    </row>
    <row r="13" spans="1:1675" ht="48" customHeight="1">
      <c r="A13" s="289">
        <v>8</v>
      </c>
      <c r="B13" s="285" t="s">
        <v>73</v>
      </c>
      <c r="C13" s="286" t="s">
        <v>97</v>
      </c>
      <c r="D13" s="287" t="s">
        <v>189</v>
      </c>
      <c r="E13" s="285" t="s">
        <v>47</v>
      </c>
      <c r="F13" s="288">
        <v>0</v>
      </c>
      <c r="G13" s="248">
        <v>1</v>
      </c>
      <c r="H13" s="63">
        <f t="shared" si="0"/>
        <v>0</v>
      </c>
      <c r="I13" s="64">
        <f t="shared" si="1"/>
        <v>0</v>
      </c>
      <c r="J13" s="14"/>
      <c r="K13" s="14"/>
    </row>
    <row r="14" spans="1:1675" ht="51" customHeight="1">
      <c r="A14" s="289">
        <v>9</v>
      </c>
      <c r="B14" s="285" t="s">
        <v>98</v>
      </c>
      <c r="C14" s="286" t="s">
        <v>99</v>
      </c>
      <c r="D14" s="287" t="s">
        <v>447</v>
      </c>
      <c r="E14" s="285" t="s">
        <v>47</v>
      </c>
      <c r="F14" s="288">
        <v>0</v>
      </c>
      <c r="G14" s="248">
        <v>1</v>
      </c>
      <c r="H14" s="63">
        <f t="shared" si="0"/>
        <v>0</v>
      </c>
      <c r="I14" s="64">
        <f t="shared" si="1"/>
        <v>0</v>
      </c>
      <c r="J14" s="14"/>
      <c r="K14" s="14"/>
    </row>
    <row r="15" spans="1:1675" ht="45" customHeight="1">
      <c r="A15" s="289">
        <v>10</v>
      </c>
      <c r="B15" s="285" t="s">
        <v>98</v>
      </c>
      <c r="C15" s="286" t="s">
        <v>100</v>
      </c>
      <c r="D15" s="287" t="s">
        <v>190</v>
      </c>
      <c r="E15" s="285" t="s">
        <v>47</v>
      </c>
      <c r="F15" s="288">
        <v>0</v>
      </c>
      <c r="G15" s="248">
        <v>1</v>
      </c>
      <c r="H15" s="63">
        <f t="shared" si="0"/>
        <v>0</v>
      </c>
      <c r="I15" s="64">
        <f t="shared" si="1"/>
        <v>0</v>
      </c>
      <c r="J15" s="14"/>
      <c r="K15" s="14"/>
    </row>
    <row r="16" spans="1:1675" ht="48" customHeight="1">
      <c r="A16" s="289">
        <v>11</v>
      </c>
      <c r="B16" s="285" t="s">
        <v>101</v>
      </c>
      <c r="C16" s="291" t="s">
        <v>102</v>
      </c>
      <c r="D16" s="287" t="s">
        <v>191</v>
      </c>
      <c r="E16" s="285" t="s">
        <v>47</v>
      </c>
      <c r="F16" s="288">
        <v>0</v>
      </c>
      <c r="G16" s="248">
        <v>1</v>
      </c>
      <c r="H16" s="63">
        <f t="shared" si="0"/>
        <v>0</v>
      </c>
      <c r="I16" s="64">
        <f t="shared" si="1"/>
        <v>0</v>
      </c>
      <c r="J16" s="14"/>
      <c r="K16" s="14"/>
    </row>
    <row r="17" spans="1:11" ht="53.25" customHeight="1">
      <c r="A17" s="289">
        <v>12</v>
      </c>
      <c r="B17" s="285" t="s">
        <v>103</v>
      </c>
      <c r="C17" s="286" t="s">
        <v>104</v>
      </c>
      <c r="D17" s="287" t="s">
        <v>449</v>
      </c>
      <c r="E17" s="285" t="s">
        <v>47</v>
      </c>
      <c r="F17" s="288">
        <v>0</v>
      </c>
      <c r="G17" s="248">
        <v>4</v>
      </c>
      <c r="H17" s="63">
        <f t="shared" si="0"/>
        <v>0</v>
      </c>
      <c r="I17" s="64">
        <f t="shared" si="1"/>
        <v>0</v>
      </c>
      <c r="J17" s="14"/>
      <c r="K17" s="14"/>
    </row>
    <row r="18" spans="1:11" ht="30">
      <c r="A18" s="289">
        <v>13</v>
      </c>
      <c r="B18" s="285" t="s">
        <v>103</v>
      </c>
      <c r="C18" s="294" t="s">
        <v>437</v>
      </c>
      <c r="D18" s="287" t="s">
        <v>449</v>
      </c>
      <c r="E18" s="285" t="s">
        <v>47</v>
      </c>
      <c r="F18" s="288">
        <v>0</v>
      </c>
      <c r="G18" s="248">
        <v>1</v>
      </c>
      <c r="H18" s="63">
        <f t="shared" si="0"/>
        <v>0</v>
      </c>
      <c r="I18" s="64">
        <f t="shared" si="1"/>
        <v>0</v>
      </c>
      <c r="J18" s="14"/>
      <c r="K18" s="14"/>
    </row>
    <row r="19" spans="1:11" ht="30">
      <c r="A19" s="289">
        <v>14</v>
      </c>
      <c r="B19" s="285" t="s">
        <v>103</v>
      </c>
      <c r="C19" s="286" t="s">
        <v>105</v>
      </c>
      <c r="D19" s="287" t="s">
        <v>449</v>
      </c>
      <c r="E19" s="285" t="s">
        <v>47</v>
      </c>
      <c r="F19" s="288">
        <v>0</v>
      </c>
      <c r="G19" s="248">
        <v>1</v>
      </c>
      <c r="H19" s="63">
        <f t="shared" si="0"/>
        <v>0</v>
      </c>
      <c r="I19" s="64">
        <f t="shared" si="1"/>
        <v>0</v>
      </c>
      <c r="J19" s="14"/>
      <c r="K19" s="14"/>
    </row>
    <row r="20" spans="1:11" ht="49.5" customHeight="1">
      <c r="A20" s="289">
        <v>15</v>
      </c>
      <c r="B20" s="285" t="s">
        <v>106</v>
      </c>
      <c r="C20" s="291" t="s">
        <v>107</v>
      </c>
      <c r="D20" s="287" t="s">
        <v>192</v>
      </c>
      <c r="E20" s="285" t="s">
        <v>47</v>
      </c>
      <c r="F20" s="288">
        <v>0</v>
      </c>
      <c r="G20" s="248">
        <v>1</v>
      </c>
      <c r="H20" s="63">
        <f t="shared" si="0"/>
        <v>0</v>
      </c>
      <c r="I20" s="64">
        <f t="shared" si="1"/>
        <v>0</v>
      </c>
      <c r="J20" s="14"/>
      <c r="K20" s="14"/>
    </row>
    <row r="21" spans="1:11" s="13" customFormat="1" ht="45" customHeight="1">
      <c r="A21" s="289">
        <v>16</v>
      </c>
      <c r="B21" s="285" t="s">
        <v>106</v>
      </c>
      <c r="C21" s="286" t="s">
        <v>108</v>
      </c>
      <c r="D21" s="287" t="s">
        <v>193</v>
      </c>
      <c r="E21" s="285" t="s">
        <v>47</v>
      </c>
      <c r="F21" s="288">
        <v>0</v>
      </c>
      <c r="G21" s="248">
        <v>1</v>
      </c>
      <c r="H21" s="63">
        <f t="shared" si="0"/>
        <v>0</v>
      </c>
      <c r="I21" s="64">
        <f t="shared" si="1"/>
        <v>0</v>
      </c>
      <c r="J21" s="14"/>
      <c r="K21" s="14"/>
    </row>
    <row r="22" spans="1:11" s="13" customFormat="1" ht="30">
      <c r="A22" s="289">
        <v>17</v>
      </c>
      <c r="B22" s="285" t="s">
        <v>106</v>
      </c>
      <c r="C22" s="286" t="s">
        <v>109</v>
      </c>
      <c r="D22" s="287" t="s">
        <v>449</v>
      </c>
      <c r="E22" s="285" t="s">
        <v>47</v>
      </c>
      <c r="F22" s="288">
        <v>0</v>
      </c>
      <c r="G22" s="248">
        <v>1</v>
      </c>
      <c r="H22" s="63">
        <f t="shared" si="0"/>
        <v>0</v>
      </c>
      <c r="I22" s="64">
        <f t="shared" si="1"/>
        <v>0</v>
      </c>
      <c r="J22" s="14"/>
      <c r="K22" s="14"/>
    </row>
    <row r="23" spans="1:11" ht="30">
      <c r="A23" s="289">
        <v>18</v>
      </c>
      <c r="B23" s="285" t="s">
        <v>106</v>
      </c>
      <c r="C23" s="291" t="s">
        <v>110</v>
      </c>
      <c r="D23" s="287" t="s">
        <v>449</v>
      </c>
      <c r="E23" s="285" t="s">
        <v>47</v>
      </c>
      <c r="F23" s="288">
        <v>0</v>
      </c>
      <c r="G23" s="248">
        <v>1</v>
      </c>
      <c r="H23" s="63">
        <f t="shared" si="0"/>
        <v>0</v>
      </c>
      <c r="I23" s="64">
        <f t="shared" si="1"/>
        <v>0</v>
      </c>
      <c r="J23" s="14"/>
      <c r="K23" s="14"/>
    </row>
    <row r="24" spans="1:11" s="13" customFormat="1" ht="30">
      <c r="A24" s="289">
        <v>19</v>
      </c>
      <c r="B24" s="285" t="s">
        <v>111</v>
      </c>
      <c r="C24" s="291" t="s">
        <v>112</v>
      </c>
      <c r="D24" s="287" t="s">
        <v>449</v>
      </c>
      <c r="E24" s="285" t="s">
        <v>47</v>
      </c>
      <c r="F24" s="288">
        <v>0</v>
      </c>
      <c r="G24" s="248">
        <v>1</v>
      </c>
      <c r="H24" s="63">
        <f t="shared" si="0"/>
        <v>0</v>
      </c>
      <c r="I24" s="64">
        <f t="shared" si="1"/>
        <v>0</v>
      </c>
      <c r="J24" s="14"/>
      <c r="K24" s="14"/>
    </row>
    <row r="25" spans="1:11" ht="30">
      <c r="A25" s="289">
        <v>20</v>
      </c>
      <c r="B25" s="285" t="s">
        <v>113</v>
      </c>
      <c r="C25" s="286" t="s">
        <v>114</v>
      </c>
      <c r="D25" s="287" t="s">
        <v>449</v>
      </c>
      <c r="E25" s="285" t="s">
        <v>47</v>
      </c>
      <c r="F25" s="288">
        <v>0</v>
      </c>
      <c r="G25" s="248">
        <v>1</v>
      </c>
      <c r="H25" s="63">
        <f t="shared" si="0"/>
        <v>0</v>
      </c>
      <c r="I25" s="64">
        <f t="shared" si="1"/>
        <v>0</v>
      </c>
      <c r="J25" s="14"/>
      <c r="K25" s="14"/>
    </row>
    <row r="26" spans="1:11" ht="30">
      <c r="A26" s="289">
        <v>21</v>
      </c>
      <c r="B26" s="285" t="s">
        <v>115</v>
      </c>
      <c r="C26" s="286" t="s">
        <v>116</v>
      </c>
      <c r="D26" s="287" t="s">
        <v>449</v>
      </c>
      <c r="E26" s="285" t="s">
        <v>47</v>
      </c>
      <c r="F26" s="288">
        <v>0</v>
      </c>
      <c r="G26" s="248">
        <v>1</v>
      </c>
      <c r="H26" s="63">
        <f t="shared" si="0"/>
        <v>0</v>
      </c>
      <c r="I26" s="64">
        <f t="shared" si="1"/>
        <v>0</v>
      </c>
      <c r="J26" s="14"/>
      <c r="K26" s="14"/>
    </row>
    <row r="27" spans="1:11" ht="30">
      <c r="A27" s="289">
        <v>22</v>
      </c>
      <c r="B27" s="285" t="s">
        <v>117</v>
      </c>
      <c r="C27" s="295" t="s">
        <v>118</v>
      </c>
      <c r="D27" s="287" t="s">
        <v>449</v>
      </c>
      <c r="E27" s="285" t="s">
        <v>47</v>
      </c>
      <c r="F27" s="288">
        <v>0</v>
      </c>
      <c r="G27" s="248">
        <v>1</v>
      </c>
      <c r="H27" s="63">
        <f t="shared" si="0"/>
        <v>0</v>
      </c>
      <c r="I27" s="64">
        <f t="shared" si="1"/>
        <v>0</v>
      </c>
      <c r="J27" s="14"/>
      <c r="K27" s="14"/>
    </row>
    <row r="28" spans="1:11" ht="30">
      <c r="A28" s="289">
        <v>23</v>
      </c>
      <c r="B28" s="285" t="s">
        <v>117</v>
      </c>
      <c r="C28" s="286" t="s">
        <v>119</v>
      </c>
      <c r="D28" s="287" t="s">
        <v>449</v>
      </c>
      <c r="E28" s="285" t="s">
        <v>47</v>
      </c>
      <c r="F28" s="288">
        <v>0</v>
      </c>
      <c r="G28" s="248">
        <v>1</v>
      </c>
      <c r="H28" s="63">
        <f t="shared" si="0"/>
        <v>0</v>
      </c>
      <c r="I28" s="64">
        <f t="shared" si="1"/>
        <v>0</v>
      </c>
      <c r="J28" s="14"/>
      <c r="K28" s="14"/>
    </row>
    <row r="29" spans="1:11" ht="30">
      <c r="A29" s="289">
        <v>24</v>
      </c>
      <c r="B29" s="285" t="s">
        <v>117</v>
      </c>
      <c r="C29" s="291" t="s">
        <v>120</v>
      </c>
      <c r="D29" s="287" t="s">
        <v>449</v>
      </c>
      <c r="E29" s="285" t="s">
        <v>47</v>
      </c>
      <c r="F29" s="288">
        <v>0</v>
      </c>
      <c r="G29" s="248">
        <v>1</v>
      </c>
      <c r="H29" s="63">
        <f t="shared" si="0"/>
        <v>0</v>
      </c>
      <c r="I29" s="64">
        <f t="shared" si="1"/>
        <v>0</v>
      </c>
      <c r="J29" s="14"/>
      <c r="K29" s="14"/>
    </row>
    <row r="30" spans="1:11" s="13" customFormat="1" ht="30">
      <c r="A30" s="289">
        <v>25</v>
      </c>
      <c r="B30" s="285" t="s">
        <v>121</v>
      </c>
      <c r="C30" s="294" t="s">
        <v>122</v>
      </c>
      <c r="D30" s="287" t="s">
        <v>194</v>
      </c>
      <c r="E30" s="285" t="s">
        <v>47</v>
      </c>
      <c r="F30" s="288">
        <v>0</v>
      </c>
      <c r="G30" s="248">
        <v>1</v>
      </c>
      <c r="H30" s="63">
        <f t="shared" si="0"/>
        <v>0</v>
      </c>
      <c r="I30" s="64">
        <f t="shared" si="1"/>
        <v>0</v>
      </c>
      <c r="J30" s="14"/>
      <c r="K30" s="14"/>
    </row>
    <row r="31" spans="1:11" ht="30">
      <c r="A31" s="289">
        <v>26</v>
      </c>
      <c r="B31" s="285" t="s">
        <v>123</v>
      </c>
      <c r="C31" s="286" t="s">
        <v>124</v>
      </c>
      <c r="D31" s="287" t="s">
        <v>449</v>
      </c>
      <c r="E31" s="285" t="s">
        <v>47</v>
      </c>
      <c r="F31" s="288">
        <v>0</v>
      </c>
      <c r="G31" s="248">
        <v>1</v>
      </c>
      <c r="H31" s="63">
        <f t="shared" si="0"/>
        <v>0</v>
      </c>
      <c r="I31" s="64">
        <f t="shared" si="1"/>
        <v>0</v>
      </c>
      <c r="J31" s="14"/>
      <c r="K31" s="14"/>
    </row>
    <row r="32" spans="1:11" ht="30">
      <c r="A32" s="289">
        <v>27</v>
      </c>
      <c r="B32" s="285" t="s">
        <v>125</v>
      </c>
      <c r="C32" s="286" t="s">
        <v>126</v>
      </c>
      <c r="D32" s="287" t="s">
        <v>449</v>
      </c>
      <c r="E32" s="285" t="s">
        <v>47</v>
      </c>
      <c r="F32" s="288">
        <v>0</v>
      </c>
      <c r="G32" s="248">
        <v>1</v>
      </c>
      <c r="H32" s="63">
        <f t="shared" si="0"/>
        <v>0</v>
      </c>
      <c r="I32" s="64">
        <f t="shared" si="1"/>
        <v>0</v>
      </c>
      <c r="J32" s="14"/>
      <c r="K32" s="14"/>
    </row>
    <row r="33" spans="1:11" s="13" customFormat="1" ht="30">
      <c r="A33" s="289">
        <v>28</v>
      </c>
      <c r="B33" s="285" t="s">
        <v>125</v>
      </c>
      <c r="C33" s="296" t="s">
        <v>438</v>
      </c>
      <c r="D33" s="287" t="s">
        <v>195</v>
      </c>
      <c r="E33" s="285" t="s">
        <v>47</v>
      </c>
      <c r="F33" s="288">
        <v>0</v>
      </c>
      <c r="G33" s="248">
        <v>1</v>
      </c>
      <c r="H33" s="63">
        <f t="shared" si="0"/>
        <v>0</v>
      </c>
      <c r="I33" s="64">
        <f t="shared" si="1"/>
        <v>0</v>
      </c>
      <c r="J33" s="14"/>
      <c r="K33" s="14"/>
    </row>
    <row r="34" spans="1:11" s="13" customFormat="1" ht="60">
      <c r="A34" s="289">
        <v>29</v>
      </c>
      <c r="B34" s="297" t="s">
        <v>186</v>
      </c>
      <c r="C34" s="331" t="s">
        <v>482</v>
      </c>
      <c r="D34" s="287" t="s">
        <v>196</v>
      </c>
      <c r="E34" s="297" t="s">
        <v>47</v>
      </c>
      <c r="F34" s="288">
        <v>0</v>
      </c>
      <c r="G34" s="248">
        <v>1</v>
      </c>
      <c r="H34" s="63">
        <f t="shared" si="0"/>
        <v>0</v>
      </c>
      <c r="I34" s="64">
        <f t="shared" si="1"/>
        <v>0</v>
      </c>
      <c r="J34" s="14"/>
      <c r="K34" s="14"/>
    </row>
    <row r="35" spans="1:11" s="13" customFormat="1" ht="30">
      <c r="A35" s="289">
        <v>30</v>
      </c>
      <c r="B35" s="285" t="s">
        <v>127</v>
      </c>
      <c r="C35" s="286" t="s">
        <v>128</v>
      </c>
      <c r="D35" s="287" t="s">
        <v>449</v>
      </c>
      <c r="E35" s="285" t="s">
        <v>47</v>
      </c>
      <c r="F35" s="288">
        <v>0</v>
      </c>
      <c r="G35" s="248">
        <v>1</v>
      </c>
      <c r="H35" s="63">
        <f t="shared" si="0"/>
        <v>0</v>
      </c>
      <c r="I35" s="64">
        <f t="shared" si="1"/>
        <v>0</v>
      </c>
      <c r="J35" s="14"/>
      <c r="K35" s="14"/>
    </row>
    <row r="36" spans="1:11" s="13" customFormat="1" ht="30">
      <c r="A36" s="289">
        <v>31</v>
      </c>
      <c r="B36" s="285" t="s">
        <v>129</v>
      </c>
      <c r="C36" s="286" t="s">
        <v>130</v>
      </c>
      <c r="D36" s="287" t="s">
        <v>197</v>
      </c>
      <c r="E36" s="285" t="s">
        <v>47</v>
      </c>
      <c r="F36" s="288">
        <v>0</v>
      </c>
      <c r="G36" s="248">
        <v>1</v>
      </c>
      <c r="H36" s="63">
        <f t="shared" si="0"/>
        <v>0</v>
      </c>
      <c r="I36" s="64">
        <f t="shared" si="1"/>
        <v>0</v>
      </c>
      <c r="J36" s="14"/>
      <c r="K36" s="14"/>
    </row>
    <row r="37" spans="1:11" s="13" customFormat="1" ht="30">
      <c r="A37" s="289">
        <v>32</v>
      </c>
      <c r="B37" s="285" t="s">
        <v>129</v>
      </c>
      <c r="C37" s="291" t="s">
        <v>381</v>
      </c>
      <c r="D37" s="287" t="s">
        <v>197</v>
      </c>
      <c r="E37" s="285" t="s">
        <v>47</v>
      </c>
      <c r="F37" s="288">
        <v>0</v>
      </c>
      <c r="G37" s="248">
        <v>1</v>
      </c>
      <c r="H37" s="63">
        <f t="shared" si="0"/>
        <v>0</v>
      </c>
      <c r="I37" s="64">
        <f t="shared" si="1"/>
        <v>0</v>
      </c>
      <c r="J37" s="14"/>
      <c r="K37" s="14"/>
    </row>
    <row r="38" spans="1:11" ht="30">
      <c r="A38" s="289">
        <v>33</v>
      </c>
      <c r="B38" s="285" t="s">
        <v>131</v>
      </c>
      <c r="C38" s="298" t="s">
        <v>132</v>
      </c>
      <c r="D38" s="287" t="s">
        <v>449</v>
      </c>
      <c r="E38" s="299" t="s">
        <v>133</v>
      </c>
      <c r="F38" s="288">
        <v>0</v>
      </c>
      <c r="G38" s="248">
        <v>1</v>
      </c>
      <c r="H38" s="63">
        <f t="shared" si="0"/>
        <v>0</v>
      </c>
      <c r="I38" s="64">
        <f t="shared" si="1"/>
        <v>0</v>
      </c>
      <c r="J38" s="14"/>
      <c r="K38" s="14"/>
    </row>
    <row r="39" spans="1:11" ht="30">
      <c r="A39" s="289">
        <v>34</v>
      </c>
      <c r="B39" s="285" t="s">
        <v>134</v>
      </c>
      <c r="C39" s="286" t="s">
        <v>135</v>
      </c>
      <c r="D39" s="287" t="s">
        <v>198</v>
      </c>
      <c r="E39" s="285" t="s">
        <v>47</v>
      </c>
      <c r="F39" s="288">
        <v>0</v>
      </c>
      <c r="G39" s="248">
        <v>1</v>
      </c>
      <c r="H39" s="63">
        <f t="shared" si="0"/>
        <v>0</v>
      </c>
      <c r="I39" s="64">
        <f t="shared" si="1"/>
        <v>0</v>
      </c>
      <c r="J39" s="14"/>
      <c r="K39" s="14"/>
    </row>
    <row r="40" spans="1:11" ht="30">
      <c r="A40" s="289">
        <v>35</v>
      </c>
      <c r="B40" s="285" t="s">
        <v>136</v>
      </c>
      <c r="C40" s="286" t="s">
        <v>137</v>
      </c>
      <c r="D40" s="287" t="s">
        <v>198</v>
      </c>
      <c r="E40" s="285" t="s">
        <v>47</v>
      </c>
      <c r="F40" s="288">
        <v>0</v>
      </c>
      <c r="G40" s="248">
        <v>1</v>
      </c>
      <c r="H40" s="63">
        <f t="shared" si="0"/>
        <v>0</v>
      </c>
      <c r="I40" s="64">
        <f t="shared" si="1"/>
        <v>0</v>
      </c>
      <c r="J40" s="14"/>
      <c r="K40" s="14"/>
    </row>
    <row r="41" spans="1:11" s="13" customFormat="1" ht="33" customHeight="1">
      <c r="A41" s="289">
        <v>36</v>
      </c>
      <c r="B41" s="285" t="s">
        <v>138</v>
      </c>
      <c r="C41" s="300" t="s">
        <v>439</v>
      </c>
      <c r="D41" s="287" t="s">
        <v>450</v>
      </c>
      <c r="E41" s="285" t="s">
        <v>47</v>
      </c>
      <c r="F41" s="288">
        <v>0</v>
      </c>
      <c r="G41" s="248">
        <v>1</v>
      </c>
      <c r="H41" s="63">
        <f t="shared" si="0"/>
        <v>0</v>
      </c>
      <c r="I41" s="64">
        <f t="shared" si="1"/>
        <v>0</v>
      </c>
      <c r="J41" s="14"/>
      <c r="K41" s="14"/>
    </row>
    <row r="42" spans="1:11" s="13" customFormat="1" ht="30">
      <c r="A42" s="289">
        <v>37</v>
      </c>
      <c r="B42" s="285" t="s">
        <v>138</v>
      </c>
      <c r="C42" s="300" t="s">
        <v>440</v>
      </c>
      <c r="D42" s="287" t="s">
        <v>450</v>
      </c>
      <c r="E42" s="285" t="s">
        <v>47</v>
      </c>
      <c r="F42" s="288">
        <v>0</v>
      </c>
      <c r="G42" s="248">
        <v>1</v>
      </c>
      <c r="H42" s="63">
        <f t="shared" si="0"/>
        <v>0</v>
      </c>
      <c r="I42" s="64">
        <f t="shared" si="1"/>
        <v>0</v>
      </c>
      <c r="J42" s="14"/>
      <c r="K42" s="14"/>
    </row>
    <row r="43" spans="1:11" s="13" customFormat="1" ht="54" customHeight="1">
      <c r="A43" s="289">
        <v>38</v>
      </c>
      <c r="B43" s="285" t="s">
        <v>139</v>
      </c>
      <c r="C43" s="286" t="s">
        <v>140</v>
      </c>
      <c r="D43" s="287" t="s">
        <v>199</v>
      </c>
      <c r="E43" s="285" t="s">
        <v>47</v>
      </c>
      <c r="F43" s="288">
        <v>0</v>
      </c>
      <c r="G43" s="248">
        <v>1</v>
      </c>
      <c r="H43" s="63">
        <f t="shared" si="0"/>
        <v>0</v>
      </c>
      <c r="I43" s="64">
        <f t="shared" si="1"/>
        <v>0</v>
      </c>
      <c r="J43" s="14"/>
      <c r="K43" s="14"/>
    </row>
    <row r="44" spans="1:11" s="13" customFormat="1" ht="45">
      <c r="A44" s="289">
        <v>39</v>
      </c>
      <c r="B44" s="285" t="s">
        <v>139</v>
      </c>
      <c r="C44" s="294" t="s">
        <v>441</v>
      </c>
      <c r="D44" s="287" t="s">
        <v>199</v>
      </c>
      <c r="E44" s="285" t="s">
        <v>47</v>
      </c>
      <c r="F44" s="288">
        <v>0</v>
      </c>
      <c r="G44" s="248">
        <v>1</v>
      </c>
      <c r="H44" s="63">
        <f t="shared" si="0"/>
        <v>0</v>
      </c>
      <c r="I44" s="64">
        <f t="shared" si="1"/>
        <v>0</v>
      </c>
      <c r="J44" s="14"/>
      <c r="K44" s="14"/>
    </row>
    <row r="45" spans="1:11" ht="44.25" customHeight="1">
      <c r="A45" s="289">
        <v>40</v>
      </c>
      <c r="B45" s="285" t="s">
        <v>139</v>
      </c>
      <c r="C45" s="286" t="s">
        <v>141</v>
      </c>
      <c r="D45" s="287" t="s">
        <v>199</v>
      </c>
      <c r="E45" s="285" t="s">
        <v>47</v>
      </c>
      <c r="F45" s="288">
        <v>0</v>
      </c>
      <c r="G45" s="248">
        <v>1</v>
      </c>
      <c r="H45" s="63">
        <f t="shared" si="0"/>
        <v>0</v>
      </c>
      <c r="I45" s="64">
        <f t="shared" si="1"/>
        <v>0</v>
      </c>
      <c r="J45" s="14"/>
      <c r="K45" s="14"/>
    </row>
    <row r="46" spans="1:11" s="13" customFormat="1" ht="30">
      <c r="A46" s="289">
        <v>41</v>
      </c>
      <c r="B46" s="285" t="s">
        <v>139</v>
      </c>
      <c r="C46" s="286" t="s">
        <v>142</v>
      </c>
      <c r="D46" s="287" t="s">
        <v>200</v>
      </c>
      <c r="E46" s="285" t="s">
        <v>47</v>
      </c>
      <c r="F46" s="288">
        <v>0</v>
      </c>
      <c r="G46" s="248">
        <v>1</v>
      </c>
      <c r="H46" s="63">
        <f t="shared" si="0"/>
        <v>0</v>
      </c>
      <c r="I46" s="64">
        <f t="shared" si="1"/>
        <v>0</v>
      </c>
      <c r="J46" s="14"/>
      <c r="K46" s="14"/>
    </row>
    <row r="47" spans="1:11" s="13" customFormat="1" ht="30">
      <c r="A47" s="289">
        <v>42</v>
      </c>
      <c r="B47" s="285" t="s">
        <v>143</v>
      </c>
      <c r="C47" s="301" t="s">
        <v>442</v>
      </c>
      <c r="D47" s="287" t="s">
        <v>451</v>
      </c>
      <c r="E47" s="285" t="s">
        <v>47</v>
      </c>
      <c r="F47" s="288">
        <v>0</v>
      </c>
      <c r="G47" s="248">
        <v>1</v>
      </c>
      <c r="H47" s="63">
        <f t="shared" si="0"/>
        <v>0</v>
      </c>
      <c r="I47" s="64">
        <f t="shared" si="1"/>
        <v>0</v>
      </c>
      <c r="J47" s="14"/>
      <c r="K47" s="14"/>
    </row>
    <row r="48" spans="1:11" ht="30">
      <c r="A48" s="289">
        <v>43</v>
      </c>
      <c r="B48" s="285" t="s">
        <v>144</v>
      </c>
      <c r="C48" s="301" t="s">
        <v>443</v>
      </c>
      <c r="D48" s="287" t="s">
        <v>188</v>
      </c>
      <c r="E48" s="285" t="s">
        <v>47</v>
      </c>
      <c r="F48" s="288">
        <v>0</v>
      </c>
      <c r="G48" s="248">
        <v>1</v>
      </c>
      <c r="H48" s="63">
        <f t="shared" si="0"/>
        <v>0</v>
      </c>
      <c r="I48" s="64">
        <f t="shared" si="1"/>
        <v>0</v>
      </c>
      <c r="J48" s="14"/>
      <c r="K48" s="14"/>
    </row>
    <row r="49" spans="1:12" ht="27.75" customHeight="1">
      <c r="A49" s="289">
        <v>44</v>
      </c>
      <c r="B49" s="285" t="s">
        <v>144</v>
      </c>
      <c r="C49" s="296" t="s">
        <v>444</v>
      </c>
      <c r="D49" s="302" t="s">
        <v>382</v>
      </c>
      <c r="E49" s="303" t="s">
        <v>133</v>
      </c>
      <c r="F49" s="288">
        <v>0</v>
      </c>
      <c r="G49" s="248">
        <v>1</v>
      </c>
      <c r="H49" s="63">
        <f t="shared" si="0"/>
        <v>0</v>
      </c>
      <c r="I49" s="64">
        <f t="shared" si="1"/>
        <v>0</v>
      </c>
      <c r="J49" s="14"/>
      <c r="K49" s="14"/>
    </row>
    <row r="50" spans="1:12" s="13" customFormat="1">
      <c r="A50" s="289">
        <v>45</v>
      </c>
      <c r="B50" s="285" t="s">
        <v>144</v>
      </c>
      <c r="C50" s="286" t="s">
        <v>147</v>
      </c>
      <c r="D50" s="287" t="s">
        <v>201</v>
      </c>
      <c r="E50" s="285" t="s">
        <v>47</v>
      </c>
      <c r="F50" s="288">
        <v>0</v>
      </c>
      <c r="G50" s="248">
        <v>1</v>
      </c>
      <c r="H50" s="63">
        <f t="shared" si="0"/>
        <v>0</v>
      </c>
      <c r="I50" s="64">
        <f t="shared" si="1"/>
        <v>0</v>
      </c>
      <c r="J50" s="14"/>
      <c r="K50" s="14"/>
    </row>
    <row r="51" spans="1:12" s="13" customFormat="1" ht="28.5" customHeight="1">
      <c r="A51" s="289">
        <v>46</v>
      </c>
      <c r="B51" s="285" t="s">
        <v>145</v>
      </c>
      <c r="C51" s="304" t="s">
        <v>146</v>
      </c>
      <c r="D51" s="287" t="s">
        <v>449</v>
      </c>
      <c r="E51" s="285" t="s">
        <v>47</v>
      </c>
      <c r="F51" s="288">
        <v>0</v>
      </c>
      <c r="G51" s="248">
        <v>1</v>
      </c>
      <c r="H51" s="63">
        <f t="shared" si="0"/>
        <v>0</v>
      </c>
      <c r="I51" s="64">
        <f t="shared" si="1"/>
        <v>0</v>
      </c>
      <c r="J51" s="14"/>
      <c r="K51" s="14"/>
    </row>
    <row r="52" spans="1:12" s="13" customFormat="1" ht="32.25" customHeight="1">
      <c r="A52" s="289">
        <v>47</v>
      </c>
      <c r="B52" s="285" t="s">
        <v>148</v>
      </c>
      <c r="C52" s="296" t="s">
        <v>445</v>
      </c>
      <c r="D52" s="287" t="s">
        <v>202</v>
      </c>
      <c r="E52" s="285" t="s">
        <v>47</v>
      </c>
      <c r="F52" s="288">
        <v>0</v>
      </c>
      <c r="G52" s="248">
        <v>7</v>
      </c>
      <c r="H52" s="63">
        <f t="shared" si="0"/>
        <v>0</v>
      </c>
      <c r="I52" s="64">
        <f t="shared" si="1"/>
        <v>0</v>
      </c>
      <c r="J52" s="14"/>
      <c r="K52" s="14"/>
    </row>
    <row r="53" spans="1:12" s="13" customFormat="1" ht="36" customHeight="1">
      <c r="A53" s="289">
        <v>48</v>
      </c>
      <c r="B53" s="285" t="s">
        <v>148</v>
      </c>
      <c r="C53" s="300" t="s">
        <v>446</v>
      </c>
      <c r="D53" s="287" t="s">
        <v>202</v>
      </c>
      <c r="E53" s="285" t="s">
        <v>47</v>
      </c>
      <c r="F53" s="288">
        <v>0</v>
      </c>
      <c r="G53" s="248">
        <v>7</v>
      </c>
      <c r="H53" s="63">
        <f t="shared" si="0"/>
        <v>0</v>
      </c>
      <c r="I53" s="64">
        <f t="shared" si="1"/>
        <v>0</v>
      </c>
      <c r="J53" s="14"/>
      <c r="K53" s="14"/>
    </row>
    <row r="54" spans="1:12" ht="15.75" customHeight="1">
      <c r="A54" s="436" t="s">
        <v>149</v>
      </c>
      <c r="B54" s="437"/>
      <c r="C54" s="437"/>
      <c r="D54" s="437"/>
      <c r="E54" s="437"/>
      <c r="F54" s="437"/>
      <c r="G54" s="437"/>
      <c r="H54" s="438"/>
      <c r="I54" s="57">
        <f>ROUND(SUM(I6:I53),2)</f>
        <v>0</v>
      </c>
      <c r="J54" s="14"/>
      <c r="K54" s="14"/>
    </row>
    <row r="55" spans="1:12" ht="15.75" customHeight="1">
      <c r="A55" s="439" t="s">
        <v>59</v>
      </c>
      <c r="B55" s="439"/>
      <c r="C55" s="439"/>
      <c r="D55" s="439"/>
      <c r="E55" s="439"/>
      <c r="F55" s="439"/>
      <c r="G55" s="439"/>
      <c r="H55" s="439"/>
      <c r="I55" s="57">
        <f>ROUND(I54*12,2)</f>
        <v>0</v>
      </c>
      <c r="J55" s="14"/>
      <c r="K55" s="14"/>
      <c r="L55" s="14"/>
    </row>
    <row r="56" spans="1:12" s="13" customFormat="1">
      <c r="A56" s="14"/>
      <c r="B56" s="58"/>
      <c r="C56" s="59"/>
      <c r="D56" s="58"/>
      <c r="E56" s="58"/>
      <c r="H56" s="14"/>
      <c r="I56" s="60"/>
    </row>
    <row r="57" spans="1:12" s="13" customFormat="1">
      <c r="A57" s="14"/>
      <c r="B57" s="58"/>
      <c r="C57" s="59"/>
      <c r="D57" s="58"/>
      <c r="E57" s="58"/>
      <c r="H57" s="14"/>
      <c r="I57" s="60"/>
    </row>
    <row r="58" spans="1:12" s="13" customFormat="1">
      <c r="A58" s="14"/>
      <c r="B58" s="58"/>
      <c r="C58" s="59"/>
      <c r="D58" s="58"/>
      <c r="E58" s="58"/>
      <c r="H58" s="14"/>
      <c r="I58" s="60"/>
    </row>
    <row r="59" spans="1:12" s="13" customFormat="1">
      <c r="A59" s="14"/>
      <c r="B59" s="58"/>
      <c r="C59" s="59"/>
      <c r="D59" s="58"/>
      <c r="E59" s="58"/>
      <c r="H59" s="14"/>
      <c r="I59" s="60"/>
    </row>
    <row r="60" spans="1:12" s="13" customFormat="1">
      <c r="A60" s="14"/>
      <c r="B60" s="58"/>
      <c r="C60" s="59"/>
      <c r="D60" s="58"/>
      <c r="E60" s="58"/>
      <c r="H60" s="14"/>
      <c r="I60" s="60"/>
    </row>
    <row r="61" spans="1:12" s="13" customFormat="1">
      <c r="A61" s="14"/>
      <c r="B61" s="58"/>
      <c r="C61" s="59"/>
      <c r="D61" s="58"/>
      <c r="E61" s="58"/>
      <c r="H61" s="14"/>
      <c r="I61" s="60"/>
    </row>
    <row r="62" spans="1:12" s="13" customFormat="1">
      <c r="A62" s="14"/>
      <c r="B62" s="58"/>
      <c r="C62" s="59"/>
      <c r="D62" s="58"/>
      <c r="E62" s="58"/>
      <c r="H62" s="14"/>
      <c r="I62" s="60"/>
    </row>
    <row r="63" spans="1:12" s="13" customFormat="1">
      <c r="A63" s="14"/>
      <c r="B63" s="58"/>
      <c r="C63" s="59"/>
      <c r="D63" s="58"/>
      <c r="E63" s="58"/>
      <c r="H63" s="14"/>
      <c r="I63" s="60"/>
    </row>
    <row r="64" spans="1:12" s="13" customFormat="1">
      <c r="A64" s="14"/>
      <c r="B64" s="58"/>
      <c r="C64" s="59"/>
      <c r="D64" s="58"/>
      <c r="E64" s="58"/>
      <c r="H64" s="14"/>
      <c r="I64" s="60"/>
    </row>
    <row r="65" spans="1:9" s="13" customFormat="1">
      <c r="A65" s="14"/>
      <c r="B65" s="58"/>
      <c r="C65" s="59"/>
      <c r="D65" s="58"/>
      <c r="E65" s="58"/>
      <c r="H65" s="14"/>
      <c r="I65" s="60"/>
    </row>
    <row r="66" spans="1:9" s="13" customFormat="1">
      <c r="A66" s="14"/>
      <c r="B66" s="58"/>
      <c r="C66" s="59"/>
      <c r="D66" s="58"/>
      <c r="E66" s="58"/>
      <c r="H66" s="14"/>
      <c r="I66" s="60"/>
    </row>
    <row r="67" spans="1:9" s="13" customFormat="1">
      <c r="A67" s="14"/>
      <c r="B67" s="58"/>
      <c r="C67" s="59"/>
      <c r="D67" s="58"/>
      <c r="E67" s="58"/>
      <c r="H67" s="14"/>
      <c r="I67" s="60"/>
    </row>
    <row r="68" spans="1:9" s="13" customFormat="1">
      <c r="A68" s="14"/>
      <c r="B68" s="58"/>
      <c r="C68" s="59"/>
      <c r="D68" s="58"/>
      <c r="E68" s="58"/>
      <c r="H68" s="14"/>
      <c r="I68" s="60"/>
    </row>
    <row r="69" spans="1:9" s="13" customFormat="1">
      <c r="A69" s="14"/>
      <c r="B69" s="58"/>
      <c r="C69" s="59"/>
      <c r="D69" s="58"/>
      <c r="E69" s="58"/>
      <c r="H69" s="14"/>
      <c r="I69" s="60"/>
    </row>
    <row r="70" spans="1:9" s="13" customFormat="1">
      <c r="A70" s="14"/>
      <c r="B70" s="58"/>
      <c r="C70" s="59"/>
      <c r="D70" s="58"/>
      <c r="E70" s="58"/>
      <c r="H70" s="14"/>
      <c r="I70" s="60"/>
    </row>
    <row r="71" spans="1:9" s="13" customFormat="1">
      <c r="A71" s="14"/>
      <c r="B71" s="58"/>
      <c r="C71" s="59"/>
      <c r="D71" s="58"/>
      <c r="E71" s="58"/>
      <c r="H71" s="14"/>
      <c r="I71" s="60"/>
    </row>
    <row r="72" spans="1:9" s="13" customFormat="1">
      <c r="A72" s="14"/>
      <c r="B72" s="58"/>
      <c r="C72" s="59"/>
      <c r="D72" s="58"/>
      <c r="E72" s="58"/>
      <c r="H72" s="14"/>
      <c r="I72" s="60"/>
    </row>
    <row r="73" spans="1:9" s="13" customFormat="1">
      <c r="A73" s="14"/>
      <c r="B73" s="58"/>
      <c r="C73" s="59"/>
      <c r="D73" s="58"/>
      <c r="E73" s="58"/>
      <c r="H73" s="14"/>
      <c r="I73" s="60"/>
    </row>
    <row r="74" spans="1:9" s="13" customFormat="1">
      <c r="A74" s="14"/>
      <c r="B74" s="58"/>
      <c r="C74" s="59"/>
      <c r="D74" s="58"/>
      <c r="E74" s="58"/>
      <c r="H74" s="14"/>
      <c r="I74" s="60"/>
    </row>
    <row r="75" spans="1:9" s="13" customFormat="1">
      <c r="A75" s="14"/>
      <c r="B75" s="58"/>
      <c r="C75" s="59"/>
      <c r="D75" s="58"/>
      <c r="E75" s="58"/>
      <c r="H75" s="14"/>
      <c r="I75" s="60"/>
    </row>
    <row r="76" spans="1:9" s="13" customFormat="1">
      <c r="A76" s="14"/>
      <c r="B76" s="58"/>
      <c r="C76" s="59"/>
      <c r="D76" s="58"/>
      <c r="E76" s="58"/>
      <c r="H76" s="14"/>
      <c r="I76" s="60"/>
    </row>
    <row r="77" spans="1:9" s="13" customFormat="1">
      <c r="A77" s="14"/>
      <c r="B77" s="58"/>
      <c r="C77" s="59"/>
      <c r="D77" s="58"/>
      <c r="E77" s="58"/>
      <c r="H77" s="14"/>
      <c r="I77" s="60"/>
    </row>
    <row r="78" spans="1:9" s="13" customFormat="1">
      <c r="A78" s="14"/>
      <c r="B78" s="58"/>
      <c r="C78" s="59"/>
      <c r="D78" s="58"/>
      <c r="E78" s="58"/>
      <c r="H78" s="14"/>
      <c r="I78" s="60"/>
    </row>
    <row r="79" spans="1:9" s="13" customFormat="1">
      <c r="A79" s="14"/>
      <c r="B79" s="58"/>
      <c r="C79" s="59"/>
      <c r="D79" s="58"/>
      <c r="E79" s="58"/>
      <c r="H79" s="14"/>
      <c r="I79" s="60"/>
    </row>
    <row r="80" spans="1:9" s="13" customFormat="1">
      <c r="A80" s="14"/>
      <c r="B80" s="58"/>
      <c r="C80" s="59"/>
      <c r="D80" s="58"/>
      <c r="E80" s="58"/>
      <c r="H80" s="14"/>
      <c r="I80" s="60"/>
    </row>
    <row r="81" spans="1:9" s="13" customFormat="1">
      <c r="A81" s="14"/>
      <c r="B81" s="58"/>
      <c r="C81" s="59"/>
      <c r="D81" s="58"/>
      <c r="E81" s="58"/>
      <c r="H81" s="14"/>
      <c r="I81" s="60"/>
    </row>
    <row r="82" spans="1:9" s="13" customFormat="1">
      <c r="A82" s="14"/>
      <c r="B82" s="58"/>
      <c r="C82" s="59"/>
      <c r="D82" s="58"/>
      <c r="E82" s="58"/>
      <c r="H82" s="14"/>
      <c r="I82" s="60"/>
    </row>
    <row r="83" spans="1:9" s="13" customFormat="1">
      <c r="A83" s="14"/>
      <c r="B83" s="58"/>
      <c r="C83" s="59"/>
      <c r="D83" s="58"/>
      <c r="E83" s="58"/>
      <c r="H83" s="14"/>
      <c r="I83" s="60"/>
    </row>
    <row r="84" spans="1:9" s="13" customFormat="1">
      <c r="A84" s="14"/>
      <c r="B84" s="58"/>
      <c r="C84" s="59"/>
      <c r="D84" s="58"/>
      <c r="E84" s="58"/>
      <c r="H84" s="14"/>
      <c r="I84" s="60"/>
    </row>
    <row r="85" spans="1:9" s="13" customFormat="1">
      <c r="A85" s="14"/>
      <c r="B85" s="58"/>
      <c r="C85" s="59"/>
      <c r="D85" s="58"/>
      <c r="E85" s="58"/>
      <c r="H85" s="14"/>
      <c r="I85" s="60"/>
    </row>
    <row r="86" spans="1:9" s="13" customFormat="1">
      <c r="A86" s="14"/>
      <c r="B86" s="58"/>
      <c r="C86" s="59"/>
      <c r="D86" s="58"/>
      <c r="E86" s="58"/>
      <c r="H86" s="14"/>
      <c r="I86" s="60"/>
    </row>
    <row r="87" spans="1:9" s="13" customFormat="1">
      <c r="A87" s="14"/>
      <c r="B87" s="58"/>
      <c r="C87" s="59"/>
      <c r="D87" s="58"/>
      <c r="E87" s="58"/>
      <c r="H87" s="14"/>
      <c r="I87" s="60"/>
    </row>
    <row r="88" spans="1:9" s="13" customFormat="1">
      <c r="A88" s="14"/>
      <c r="B88" s="58"/>
      <c r="C88" s="59"/>
      <c r="D88" s="58"/>
      <c r="E88" s="58"/>
      <c r="H88" s="14"/>
      <c r="I88" s="60"/>
    </row>
    <row r="89" spans="1:9" s="13" customFormat="1">
      <c r="A89" s="14"/>
      <c r="B89" s="58"/>
      <c r="C89" s="59"/>
      <c r="D89" s="58"/>
      <c r="E89" s="58"/>
      <c r="H89" s="14"/>
      <c r="I89" s="60"/>
    </row>
    <row r="90" spans="1:9" s="13" customFormat="1">
      <c r="A90" s="14"/>
      <c r="B90" s="58"/>
      <c r="C90" s="59"/>
      <c r="D90" s="58"/>
      <c r="E90" s="58"/>
      <c r="H90" s="14"/>
      <c r="I90" s="60"/>
    </row>
    <row r="91" spans="1:9" s="13" customFormat="1">
      <c r="A91" s="14"/>
      <c r="B91" s="58"/>
      <c r="C91" s="59"/>
      <c r="D91" s="58"/>
      <c r="E91" s="58"/>
      <c r="H91" s="14"/>
      <c r="I91" s="60"/>
    </row>
    <row r="92" spans="1:9" s="13" customFormat="1">
      <c r="A92" s="14"/>
      <c r="B92" s="58"/>
      <c r="C92" s="59"/>
      <c r="D92" s="58"/>
      <c r="E92" s="58"/>
      <c r="H92" s="14"/>
      <c r="I92" s="60"/>
    </row>
    <row r="93" spans="1:9" s="13" customFormat="1">
      <c r="A93" s="14"/>
      <c r="B93" s="58"/>
      <c r="C93" s="59"/>
      <c r="D93" s="58"/>
      <c r="E93" s="58"/>
      <c r="H93" s="14"/>
      <c r="I93" s="60"/>
    </row>
    <row r="94" spans="1:9" s="13" customFormat="1">
      <c r="A94" s="14"/>
      <c r="B94" s="58"/>
      <c r="C94" s="59"/>
      <c r="D94" s="58"/>
      <c r="E94" s="58"/>
      <c r="H94" s="14"/>
      <c r="I94" s="60"/>
    </row>
    <row r="95" spans="1:9" s="13" customFormat="1">
      <c r="A95" s="14"/>
      <c r="B95" s="58"/>
      <c r="C95" s="59"/>
      <c r="D95" s="58"/>
      <c r="E95" s="58"/>
      <c r="H95" s="14"/>
      <c r="I95" s="60"/>
    </row>
    <row r="96" spans="1:9" s="13" customFormat="1">
      <c r="A96" s="14"/>
      <c r="B96" s="58"/>
      <c r="C96" s="59"/>
      <c r="D96" s="58"/>
      <c r="E96" s="58"/>
      <c r="H96" s="14"/>
      <c r="I96" s="60"/>
    </row>
    <row r="97" spans="1:9" s="13" customFormat="1">
      <c r="A97" s="14"/>
      <c r="B97" s="58"/>
      <c r="C97" s="59"/>
      <c r="D97" s="58"/>
      <c r="E97" s="58"/>
      <c r="H97" s="14"/>
      <c r="I97" s="60"/>
    </row>
    <row r="98" spans="1:9" s="13" customFormat="1">
      <c r="A98" s="14"/>
      <c r="B98" s="58"/>
      <c r="C98" s="59"/>
      <c r="D98" s="58"/>
      <c r="E98" s="58"/>
      <c r="H98" s="14"/>
      <c r="I98" s="60"/>
    </row>
    <row r="99" spans="1:9" s="13" customFormat="1">
      <c r="A99" s="14"/>
      <c r="B99" s="58"/>
      <c r="C99" s="59"/>
      <c r="D99" s="58"/>
      <c r="E99" s="58"/>
      <c r="H99" s="14"/>
      <c r="I99" s="60"/>
    </row>
    <row r="100" spans="1:9" s="13" customFormat="1">
      <c r="A100" s="14"/>
      <c r="B100" s="58"/>
      <c r="C100" s="59"/>
      <c r="D100" s="58"/>
      <c r="E100" s="58"/>
      <c r="H100" s="14"/>
      <c r="I100" s="60"/>
    </row>
    <row r="101" spans="1:9" s="13" customFormat="1">
      <c r="A101" s="14"/>
      <c r="B101" s="58"/>
      <c r="C101" s="59"/>
      <c r="D101" s="58"/>
      <c r="E101" s="58"/>
      <c r="H101" s="14"/>
      <c r="I101" s="60"/>
    </row>
    <row r="102" spans="1:9" s="13" customFormat="1">
      <c r="A102" s="14"/>
      <c r="B102" s="58"/>
      <c r="C102" s="59"/>
      <c r="D102" s="58"/>
      <c r="E102" s="58"/>
      <c r="H102" s="14"/>
      <c r="I102" s="60"/>
    </row>
    <row r="103" spans="1:9" s="13" customFormat="1">
      <c r="A103" s="14"/>
      <c r="B103" s="58"/>
      <c r="C103" s="59"/>
      <c r="D103" s="58"/>
      <c r="E103" s="58"/>
      <c r="H103" s="14"/>
      <c r="I103" s="60"/>
    </row>
    <row r="104" spans="1:9" s="13" customFormat="1">
      <c r="A104" s="14"/>
      <c r="B104" s="58"/>
      <c r="C104" s="59"/>
      <c r="D104" s="58"/>
      <c r="E104" s="58"/>
      <c r="H104" s="14"/>
      <c r="I104" s="60"/>
    </row>
    <row r="105" spans="1:9" s="13" customFormat="1">
      <c r="A105" s="14"/>
      <c r="B105" s="58"/>
      <c r="C105" s="59"/>
      <c r="D105" s="58"/>
      <c r="E105" s="58"/>
      <c r="H105" s="14"/>
      <c r="I105" s="60"/>
    </row>
    <row r="106" spans="1:9" s="13" customFormat="1">
      <c r="A106" s="14"/>
      <c r="B106" s="58"/>
      <c r="C106" s="59"/>
      <c r="D106" s="58"/>
      <c r="E106" s="58"/>
      <c r="H106" s="14"/>
      <c r="I106" s="60"/>
    </row>
    <row r="107" spans="1:9" s="13" customFormat="1">
      <c r="A107" s="14"/>
      <c r="B107" s="58"/>
      <c r="C107" s="59"/>
      <c r="D107" s="58"/>
      <c r="E107" s="58"/>
      <c r="H107" s="14"/>
      <c r="I107" s="60"/>
    </row>
    <row r="108" spans="1:9" s="13" customFormat="1">
      <c r="A108" s="14"/>
      <c r="B108" s="58"/>
      <c r="C108" s="59"/>
      <c r="D108" s="58"/>
      <c r="E108" s="58"/>
      <c r="H108" s="14"/>
      <c r="I108" s="60"/>
    </row>
    <row r="109" spans="1:9" s="13" customFormat="1">
      <c r="A109" s="14"/>
      <c r="B109" s="58"/>
      <c r="C109" s="59"/>
      <c r="D109" s="58"/>
      <c r="E109" s="58"/>
      <c r="H109" s="14"/>
      <c r="I109" s="60"/>
    </row>
    <row r="110" spans="1:9" s="13" customFormat="1">
      <c r="A110" s="14"/>
      <c r="B110" s="58"/>
      <c r="C110" s="59"/>
      <c r="D110" s="58"/>
      <c r="E110" s="58"/>
      <c r="H110" s="14"/>
      <c r="I110" s="60"/>
    </row>
    <row r="111" spans="1:9" s="13" customFormat="1">
      <c r="A111" s="14"/>
      <c r="B111" s="58"/>
      <c r="C111" s="59"/>
      <c r="D111" s="58"/>
      <c r="E111" s="58"/>
      <c r="H111" s="14"/>
      <c r="I111" s="60"/>
    </row>
    <row r="112" spans="1:9" s="13" customFormat="1">
      <c r="A112" s="14"/>
      <c r="B112" s="58"/>
      <c r="C112" s="59"/>
      <c r="D112" s="58"/>
      <c r="E112" s="58"/>
      <c r="H112" s="14"/>
      <c r="I112" s="60"/>
    </row>
    <row r="113" spans="1:9" s="13" customFormat="1">
      <c r="A113" s="14"/>
      <c r="B113" s="58"/>
      <c r="C113" s="59"/>
      <c r="D113" s="58"/>
      <c r="E113" s="58"/>
      <c r="H113" s="14"/>
      <c r="I113" s="60"/>
    </row>
    <row r="114" spans="1:9" s="13" customFormat="1">
      <c r="A114" s="14"/>
      <c r="B114" s="58"/>
      <c r="C114" s="59"/>
      <c r="D114" s="58"/>
      <c r="E114" s="58"/>
      <c r="H114" s="14"/>
      <c r="I114" s="60"/>
    </row>
    <row r="115" spans="1:9" s="13" customFormat="1">
      <c r="A115" s="14"/>
      <c r="B115" s="58"/>
      <c r="C115" s="59"/>
      <c r="D115" s="58"/>
      <c r="E115" s="58"/>
      <c r="H115" s="14"/>
      <c r="I115" s="60"/>
    </row>
    <row r="116" spans="1:9" s="13" customFormat="1">
      <c r="A116" s="14"/>
      <c r="B116" s="58"/>
      <c r="C116" s="59"/>
      <c r="D116" s="58"/>
      <c r="E116" s="58"/>
      <c r="H116" s="14"/>
      <c r="I116" s="60"/>
    </row>
    <row r="117" spans="1:9" s="13" customFormat="1">
      <c r="A117" s="14"/>
      <c r="B117" s="58"/>
      <c r="C117" s="59"/>
      <c r="D117" s="58"/>
      <c r="E117" s="58"/>
      <c r="H117" s="14"/>
      <c r="I117" s="60"/>
    </row>
    <row r="118" spans="1:9" s="13" customFormat="1">
      <c r="A118" s="14"/>
      <c r="B118" s="58"/>
      <c r="C118" s="59"/>
      <c r="D118" s="58"/>
      <c r="E118" s="58"/>
      <c r="H118" s="14"/>
      <c r="I118" s="60"/>
    </row>
    <row r="119" spans="1:9" s="13" customFormat="1">
      <c r="A119" s="14"/>
      <c r="B119" s="58"/>
      <c r="C119" s="59"/>
      <c r="D119" s="58"/>
      <c r="E119" s="58"/>
      <c r="H119" s="14"/>
      <c r="I119" s="60"/>
    </row>
    <row r="120" spans="1:9" s="13" customFormat="1">
      <c r="A120" s="14"/>
      <c r="B120" s="58"/>
      <c r="C120" s="59"/>
      <c r="D120" s="58"/>
      <c r="E120" s="58"/>
      <c r="H120" s="14"/>
      <c r="I120" s="60"/>
    </row>
    <row r="121" spans="1:9" s="13" customFormat="1">
      <c r="A121" s="14"/>
      <c r="B121" s="58"/>
      <c r="C121" s="59"/>
      <c r="D121" s="58"/>
      <c r="E121" s="58"/>
      <c r="H121" s="14"/>
      <c r="I121" s="60"/>
    </row>
    <row r="122" spans="1:9" s="13" customFormat="1">
      <c r="A122" s="14"/>
      <c r="B122" s="58"/>
      <c r="C122" s="59"/>
      <c r="D122" s="58"/>
      <c r="E122" s="58"/>
      <c r="H122" s="14"/>
      <c r="I122" s="60"/>
    </row>
    <row r="123" spans="1:9" s="13" customFormat="1">
      <c r="A123" s="14"/>
      <c r="B123" s="58"/>
      <c r="C123" s="59"/>
      <c r="D123" s="58"/>
      <c r="E123" s="58"/>
      <c r="H123" s="14"/>
      <c r="I123" s="60"/>
    </row>
    <row r="124" spans="1:9" s="13" customFormat="1">
      <c r="A124" s="14"/>
      <c r="B124" s="58"/>
      <c r="C124" s="59"/>
      <c r="D124" s="58"/>
      <c r="E124" s="58"/>
      <c r="H124" s="14"/>
      <c r="I124" s="60"/>
    </row>
    <row r="125" spans="1:9" s="13" customFormat="1">
      <c r="A125" s="14"/>
      <c r="B125" s="58"/>
      <c r="C125" s="59"/>
      <c r="D125" s="58"/>
      <c r="E125" s="58"/>
      <c r="H125" s="14"/>
      <c r="I125" s="60"/>
    </row>
    <row r="126" spans="1:9" s="13" customFormat="1">
      <c r="A126" s="14"/>
      <c r="B126" s="58"/>
      <c r="C126" s="59"/>
      <c r="D126" s="58"/>
      <c r="E126" s="58"/>
      <c r="H126" s="14"/>
      <c r="I126" s="60"/>
    </row>
    <row r="127" spans="1:9" s="13" customFormat="1">
      <c r="A127" s="14"/>
      <c r="B127" s="58"/>
      <c r="C127" s="59"/>
      <c r="D127" s="58"/>
      <c r="E127" s="58"/>
      <c r="H127" s="14"/>
      <c r="I127" s="60"/>
    </row>
    <row r="128" spans="1:9" s="13" customFormat="1">
      <c r="A128" s="14"/>
      <c r="B128" s="58"/>
      <c r="C128" s="59"/>
      <c r="D128" s="58"/>
      <c r="E128" s="58"/>
      <c r="H128" s="14"/>
      <c r="I128" s="60"/>
    </row>
    <row r="129" spans="1:9" s="13" customFormat="1">
      <c r="A129" s="14"/>
      <c r="B129" s="58"/>
      <c r="C129" s="59"/>
      <c r="D129" s="58"/>
      <c r="E129" s="58"/>
      <c r="H129" s="14"/>
      <c r="I129" s="60"/>
    </row>
    <row r="130" spans="1:9" s="13" customFormat="1">
      <c r="A130" s="14"/>
      <c r="B130" s="58"/>
      <c r="C130" s="59"/>
      <c r="D130" s="58"/>
      <c r="E130" s="58"/>
      <c r="H130" s="14"/>
      <c r="I130" s="60"/>
    </row>
    <row r="131" spans="1:9" s="13" customFormat="1">
      <c r="A131" s="14"/>
      <c r="B131" s="58"/>
      <c r="C131" s="59"/>
      <c r="D131" s="58"/>
      <c r="E131" s="58"/>
      <c r="H131" s="14"/>
      <c r="I131" s="60"/>
    </row>
    <row r="132" spans="1:9" s="13" customFormat="1">
      <c r="A132" s="14"/>
      <c r="B132" s="58"/>
      <c r="C132" s="59"/>
      <c r="D132" s="58"/>
      <c r="E132" s="58"/>
      <c r="H132" s="14"/>
      <c r="I132" s="60"/>
    </row>
    <row r="133" spans="1:9" s="13" customFormat="1">
      <c r="A133" s="14"/>
      <c r="B133" s="58"/>
      <c r="C133" s="59"/>
      <c r="D133" s="58"/>
      <c r="E133" s="58"/>
      <c r="H133" s="14"/>
      <c r="I133" s="60"/>
    </row>
    <row r="134" spans="1:9" s="13" customFormat="1">
      <c r="A134" s="14"/>
      <c r="B134" s="58"/>
      <c r="C134" s="59"/>
      <c r="D134" s="58"/>
      <c r="E134" s="58"/>
      <c r="H134" s="14"/>
      <c r="I134" s="60"/>
    </row>
    <row r="135" spans="1:9" s="13" customFormat="1">
      <c r="A135" s="14"/>
      <c r="B135" s="58"/>
      <c r="C135" s="59"/>
      <c r="D135" s="58"/>
      <c r="E135" s="58"/>
      <c r="H135" s="14"/>
      <c r="I135" s="60"/>
    </row>
    <row r="136" spans="1:9" s="13" customFormat="1">
      <c r="A136" s="14"/>
      <c r="B136" s="58"/>
      <c r="C136" s="59"/>
      <c r="D136" s="58"/>
      <c r="E136" s="58"/>
      <c r="H136" s="14"/>
      <c r="I136" s="60"/>
    </row>
    <row r="137" spans="1:9" s="13" customFormat="1">
      <c r="A137" s="14"/>
      <c r="B137" s="58"/>
      <c r="C137" s="59"/>
      <c r="D137" s="58"/>
      <c r="E137" s="58"/>
      <c r="H137" s="14"/>
      <c r="I137" s="60"/>
    </row>
    <row r="138" spans="1:9" s="13" customFormat="1">
      <c r="A138" s="14"/>
      <c r="B138" s="58"/>
      <c r="C138" s="59"/>
      <c r="D138" s="58"/>
      <c r="E138" s="58"/>
      <c r="H138" s="14"/>
      <c r="I138" s="60"/>
    </row>
    <row r="139" spans="1:9" s="13" customFormat="1">
      <c r="A139" s="14"/>
      <c r="B139" s="58"/>
      <c r="C139" s="59"/>
      <c r="D139" s="58"/>
      <c r="E139" s="58"/>
      <c r="H139" s="14"/>
      <c r="I139" s="60"/>
    </row>
    <row r="140" spans="1:9" s="13" customFormat="1">
      <c r="A140" s="14"/>
      <c r="B140" s="58"/>
      <c r="C140" s="59"/>
      <c r="D140" s="58"/>
      <c r="E140" s="58"/>
      <c r="H140" s="14"/>
      <c r="I140" s="60"/>
    </row>
    <row r="141" spans="1:9" s="13" customFormat="1">
      <c r="A141" s="14"/>
      <c r="B141" s="58"/>
      <c r="C141" s="59"/>
      <c r="D141" s="58"/>
      <c r="E141" s="58"/>
      <c r="H141" s="14"/>
      <c r="I141" s="60"/>
    </row>
    <row r="142" spans="1:9" s="13" customFormat="1">
      <c r="A142" s="14"/>
      <c r="B142" s="58"/>
      <c r="C142" s="59"/>
      <c r="D142" s="58"/>
      <c r="E142" s="58"/>
      <c r="H142" s="14"/>
      <c r="I142" s="60"/>
    </row>
    <row r="143" spans="1:9" s="13" customFormat="1">
      <c r="A143" s="14"/>
      <c r="B143" s="58"/>
      <c r="C143" s="59"/>
      <c r="D143" s="58"/>
      <c r="E143" s="58"/>
      <c r="H143" s="14"/>
      <c r="I143" s="60"/>
    </row>
    <row r="144" spans="1:9" s="13" customFormat="1">
      <c r="A144" s="14"/>
      <c r="B144" s="58"/>
      <c r="C144" s="59"/>
      <c r="D144" s="58"/>
      <c r="E144" s="58"/>
      <c r="H144" s="14"/>
      <c r="I144" s="60"/>
    </row>
    <row r="145" spans="1:9" s="13" customFormat="1">
      <c r="A145" s="14"/>
      <c r="B145" s="58"/>
      <c r="C145" s="59"/>
      <c r="D145" s="58"/>
      <c r="E145" s="58"/>
      <c r="H145" s="14"/>
      <c r="I145" s="60"/>
    </row>
    <row r="146" spans="1:9" s="13" customFormat="1">
      <c r="A146" s="14"/>
      <c r="B146" s="58"/>
      <c r="C146" s="59"/>
      <c r="D146" s="58"/>
      <c r="E146" s="58"/>
      <c r="H146" s="14"/>
      <c r="I146" s="60"/>
    </row>
    <row r="147" spans="1:9" s="13" customFormat="1">
      <c r="A147" s="14"/>
      <c r="B147" s="58"/>
      <c r="C147" s="59"/>
      <c r="D147" s="58"/>
      <c r="E147" s="58"/>
      <c r="H147" s="14"/>
      <c r="I147" s="60"/>
    </row>
    <row r="148" spans="1:9" s="13" customFormat="1">
      <c r="A148" s="14"/>
      <c r="B148" s="58"/>
      <c r="C148" s="59"/>
      <c r="D148" s="58"/>
      <c r="E148" s="58"/>
      <c r="H148" s="14"/>
      <c r="I148" s="60"/>
    </row>
    <row r="149" spans="1:9" s="13" customFormat="1">
      <c r="A149" s="14"/>
      <c r="B149" s="58"/>
      <c r="C149" s="59"/>
      <c r="D149" s="58"/>
      <c r="E149" s="58"/>
      <c r="H149" s="14"/>
      <c r="I149" s="60"/>
    </row>
    <row r="150" spans="1:9" s="13" customFormat="1">
      <c r="A150" s="14"/>
      <c r="B150" s="58"/>
      <c r="C150" s="59"/>
      <c r="D150" s="58"/>
      <c r="E150" s="58"/>
      <c r="H150" s="14"/>
      <c r="I150" s="60"/>
    </row>
    <row r="151" spans="1:9" s="13" customFormat="1">
      <c r="A151" s="14"/>
      <c r="B151" s="58"/>
      <c r="C151" s="59"/>
      <c r="D151" s="58"/>
      <c r="E151" s="58"/>
      <c r="H151" s="14"/>
      <c r="I151" s="60"/>
    </row>
    <row r="152" spans="1:9" s="13" customFormat="1">
      <c r="A152" s="14"/>
      <c r="B152" s="58"/>
      <c r="C152" s="59"/>
      <c r="D152" s="58"/>
      <c r="E152" s="58"/>
      <c r="H152" s="14"/>
      <c r="I152" s="60"/>
    </row>
    <row r="153" spans="1:9" s="13" customFormat="1">
      <c r="A153" s="14"/>
      <c r="B153" s="58"/>
      <c r="C153" s="59"/>
      <c r="D153" s="58"/>
      <c r="E153" s="58"/>
      <c r="H153" s="14"/>
      <c r="I153" s="60"/>
    </row>
    <row r="154" spans="1:9" s="13" customFormat="1">
      <c r="A154" s="14"/>
      <c r="B154" s="58"/>
      <c r="C154" s="59"/>
      <c r="D154" s="58"/>
      <c r="E154" s="58"/>
      <c r="H154" s="14"/>
      <c r="I154" s="60"/>
    </row>
    <row r="155" spans="1:9" s="13" customFormat="1">
      <c r="A155" s="14"/>
      <c r="B155" s="58"/>
      <c r="C155" s="59"/>
      <c r="D155" s="58"/>
      <c r="E155" s="58"/>
      <c r="H155" s="14"/>
      <c r="I155" s="60"/>
    </row>
    <row r="156" spans="1:9" s="13" customFormat="1">
      <c r="A156" s="14"/>
      <c r="B156" s="58"/>
      <c r="C156" s="59"/>
      <c r="D156" s="58"/>
      <c r="E156" s="58"/>
      <c r="H156" s="14"/>
      <c r="I156" s="60"/>
    </row>
    <row r="157" spans="1:9" s="13" customFormat="1">
      <c r="A157" s="14"/>
      <c r="B157" s="58"/>
      <c r="C157" s="59"/>
      <c r="D157" s="58"/>
      <c r="E157" s="58"/>
      <c r="H157" s="14"/>
      <c r="I157" s="60"/>
    </row>
    <row r="158" spans="1:9" s="13" customFormat="1">
      <c r="A158" s="14"/>
      <c r="B158" s="58"/>
      <c r="C158" s="59"/>
      <c r="D158" s="58"/>
      <c r="E158" s="58"/>
      <c r="H158" s="14"/>
      <c r="I158" s="60"/>
    </row>
    <row r="159" spans="1:9" s="13" customFormat="1">
      <c r="A159" s="14"/>
      <c r="B159" s="58"/>
      <c r="C159" s="59"/>
      <c r="D159" s="58"/>
      <c r="E159" s="58"/>
      <c r="H159" s="14"/>
      <c r="I159" s="60"/>
    </row>
    <row r="160" spans="1:9" s="13" customFormat="1">
      <c r="A160" s="14"/>
      <c r="B160" s="58"/>
      <c r="C160" s="59"/>
      <c r="D160" s="58"/>
      <c r="E160" s="58"/>
      <c r="H160" s="14"/>
      <c r="I160" s="60"/>
    </row>
    <row r="161" spans="1:9" s="13" customFormat="1">
      <c r="A161" s="14"/>
      <c r="B161" s="58"/>
      <c r="C161" s="59"/>
      <c r="D161" s="58"/>
      <c r="E161" s="58"/>
      <c r="H161" s="14"/>
      <c r="I161" s="60"/>
    </row>
    <row r="162" spans="1:9" s="13" customFormat="1">
      <c r="A162" s="14"/>
      <c r="B162" s="58"/>
      <c r="C162" s="59"/>
      <c r="D162" s="58"/>
      <c r="E162" s="58"/>
      <c r="H162" s="14"/>
      <c r="I162" s="60"/>
    </row>
    <row r="163" spans="1:9" s="13" customFormat="1">
      <c r="A163" s="14"/>
      <c r="B163" s="58"/>
      <c r="C163" s="59"/>
      <c r="D163" s="58"/>
      <c r="E163" s="58"/>
      <c r="H163" s="14"/>
      <c r="I163" s="60"/>
    </row>
    <row r="164" spans="1:9" s="13" customFormat="1">
      <c r="A164" s="14"/>
      <c r="B164" s="58"/>
      <c r="C164" s="59"/>
      <c r="D164" s="58"/>
      <c r="E164" s="58"/>
      <c r="H164" s="14"/>
      <c r="I164" s="60"/>
    </row>
    <row r="165" spans="1:9" s="13" customFormat="1">
      <c r="A165" s="14"/>
      <c r="B165" s="58"/>
      <c r="C165" s="59"/>
      <c r="D165" s="58"/>
      <c r="E165" s="58"/>
      <c r="H165" s="14"/>
      <c r="I165" s="60"/>
    </row>
    <row r="166" spans="1:9" s="13" customFormat="1">
      <c r="A166" s="14"/>
      <c r="B166" s="58"/>
      <c r="C166" s="59"/>
      <c r="D166" s="58"/>
      <c r="E166" s="58"/>
      <c r="H166" s="14"/>
      <c r="I166" s="60"/>
    </row>
    <row r="167" spans="1:9" s="13" customFormat="1">
      <c r="A167" s="14"/>
      <c r="B167" s="58"/>
      <c r="C167" s="59"/>
      <c r="D167" s="58"/>
      <c r="E167" s="58"/>
      <c r="H167" s="14"/>
      <c r="I167" s="60"/>
    </row>
    <row r="168" spans="1:9" s="13" customFormat="1">
      <c r="A168" s="14"/>
      <c r="B168" s="58"/>
      <c r="C168" s="59"/>
      <c r="D168" s="58"/>
      <c r="E168" s="58"/>
      <c r="H168" s="14"/>
      <c r="I168" s="60"/>
    </row>
    <row r="169" spans="1:9" s="13" customFormat="1">
      <c r="A169" s="14"/>
      <c r="B169" s="58"/>
      <c r="C169" s="59"/>
      <c r="D169" s="58"/>
      <c r="E169" s="58"/>
      <c r="H169" s="14"/>
      <c r="I169" s="60"/>
    </row>
    <row r="170" spans="1:9" s="13" customFormat="1">
      <c r="A170" s="14"/>
      <c r="B170" s="58"/>
      <c r="C170" s="59"/>
      <c r="D170" s="58"/>
      <c r="E170" s="58"/>
      <c r="H170" s="14"/>
      <c r="I170" s="60"/>
    </row>
    <row r="171" spans="1:9" s="13" customFormat="1">
      <c r="A171" s="14"/>
      <c r="B171" s="58"/>
      <c r="C171" s="59"/>
      <c r="D171" s="58"/>
      <c r="E171" s="58"/>
      <c r="H171" s="14"/>
      <c r="I171" s="60"/>
    </row>
    <row r="172" spans="1:9" s="13" customFormat="1">
      <c r="A172" s="14"/>
      <c r="B172" s="58"/>
      <c r="C172" s="59"/>
      <c r="D172" s="58"/>
      <c r="E172" s="58"/>
      <c r="H172" s="14"/>
      <c r="I172" s="60"/>
    </row>
    <row r="173" spans="1:9" s="13" customFormat="1">
      <c r="A173" s="14"/>
      <c r="B173" s="58"/>
      <c r="C173" s="59"/>
      <c r="D173" s="58"/>
      <c r="E173" s="58"/>
      <c r="H173" s="14"/>
      <c r="I173" s="60"/>
    </row>
    <row r="174" spans="1:9" s="13" customFormat="1">
      <c r="A174" s="14"/>
      <c r="B174" s="58"/>
      <c r="C174" s="59"/>
      <c r="D174" s="58"/>
      <c r="E174" s="58"/>
      <c r="H174" s="14"/>
      <c r="I174" s="60"/>
    </row>
    <row r="175" spans="1:9" s="13" customFormat="1">
      <c r="A175" s="14"/>
      <c r="B175" s="58"/>
      <c r="C175" s="59"/>
      <c r="D175" s="58"/>
      <c r="E175" s="58"/>
      <c r="H175" s="14"/>
      <c r="I175" s="60"/>
    </row>
    <row r="176" spans="1:9" s="13" customFormat="1">
      <c r="A176" s="14"/>
      <c r="B176" s="58"/>
      <c r="C176" s="59"/>
      <c r="D176" s="58"/>
      <c r="E176" s="58"/>
      <c r="H176" s="14"/>
      <c r="I176" s="60"/>
    </row>
    <row r="177" spans="1:9" s="13" customFormat="1">
      <c r="A177" s="14"/>
      <c r="B177" s="58"/>
      <c r="C177" s="59"/>
      <c r="D177" s="58"/>
      <c r="E177" s="58"/>
      <c r="H177" s="14"/>
      <c r="I177" s="60"/>
    </row>
    <row r="178" spans="1:9" s="13" customFormat="1">
      <c r="A178" s="14"/>
      <c r="B178" s="58"/>
      <c r="C178" s="59"/>
      <c r="D178" s="58"/>
      <c r="E178" s="58"/>
      <c r="H178" s="14"/>
      <c r="I178" s="60"/>
    </row>
    <row r="179" spans="1:9" s="13" customFormat="1">
      <c r="A179" s="14"/>
      <c r="B179" s="58"/>
      <c r="C179" s="59"/>
      <c r="D179" s="58"/>
      <c r="E179" s="58"/>
      <c r="H179" s="14"/>
      <c r="I179" s="60"/>
    </row>
    <row r="180" spans="1:9" s="13" customFormat="1">
      <c r="A180" s="14"/>
      <c r="B180" s="58"/>
      <c r="C180" s="59"/>
      <c r="D180" s="58"/>
      <c r="E180" s="58"/>
      <c r="H180" s="14"/>
      <c r="I180" s="60"/>
    </row>
    <row r="181" spans="1:9" s="13" customFormat="1">
      <c r="A181" s="14"/>
      <c r="B181" s="58"/>
      <c r="C181" s="59"/>
      <c r="D181" s="58"/>
      <c r="E181" s="58"/>
      <c r="H181" s="14"/>
      <c r="I181" s="60"/>
    </row>
    <row r="182" spans="1:9" s="13" customFormat="1">
      <c r="A182" s="14"/>
      <c r="B182" s="58"/>
      <c r="C182" s="59"/>
      <c r="D182" s="58"/>
      <c r="E182" s="58"/>
      <c r="H182" s="14"/>
      <c r="I182" s="60"/>
    </row>
    <row r="183" spans="1:9" s="13" customFormat="1">
      <c r="A183" s="14"/>
      <c r="B183" s="58"/>
      <c r="C183" s="59"/>
      <c r="D183" s="58"/>
      <c r="E183" s="58"/>
      <c r="H183" s="14"/>
      <c r="I183" s="60"/>
    </row>
    <row r="184" spans="1:9" s="13" customFormat="1">
      <c r="A184" s="14"/>
      <c r="B184" s="58"/>
      <c r="C184" s="59"/>
      <c r="D184" s="58"/>
      <c r="E184" s="58"/>
      <c r="H184" s="14"/>
      <c r="I184" s="60"/>
    </row>
    <row r="185" spans="1:9" s="13" customFormat="1">
      <c r="A185" s="14"/>
      <c r="B185" s="58"/>
      <c r="C185" s="59"/>
      <c r="D185" s="58"/>
      <c r="E185" s="58"/>
      <c r="H185" s="14"/>
      <c r="I185" s="60"/>
    </row>
    <row r="186" spans="1:9" s="13" customFormat="1">
      <c r="A186" s="14"/>
      <c r="B186" s="58"/>
      <c r="C186" s="59"/>
      <c r="D186" s="58"/>
      <c r="E186" s="58"/>
      <c r="H186" s="14"/>
      <c r="I186" s="60"/>
    </row>
    <row r="187" spans="1:9" s="13" customFormat="1">
      <c r="A187" s="14"/>
      <c r="B187" s="58"/>
      <c r="C187" s="59"/>
      <c r="D187" s="58"/>
      <c r="E187" s="58"/>
      <c r="H187" s="14"/>
      <c r="I187" s="60"/>
    </row>
    <row r="188" spans="1:9" s="13" customFormat="1">
      <c r="A188" s="14"/>
      <c r="B188" s="58"/>
      <c r="C188" s="59"/>
      <c r="D188" s="58"/>
      <c r="E188" s="58"/>
      <c r="H188" s="14"/>
      <c r="I188" s="60"/>
    </row>
    <row r="189" spans="1:9" s="13" customFormat="1">
      <c r="A189" s="14"/>
      <c r="B189" s="58"/>
      <c r="C189" s="59"/>
      <c r="D189" s="58"/>
      <c r="E189" s="58"/>
      <c r="H189" s="14"/>
      <c r="I189" s="60"/>
    </row>
    <row r="190" spans="1:9" s="13" customFormat="1">
      <c r="A190" s="14"/>
      <c r="B190" s="58"/>
      <c r="C190" s="59"/>
      <c r="D190" s="58"/>
      <c r="E190" s="58"/>
      <c r="H190" s="14"/>
      <c r="I190" s="60"/>
    </row>
    <row r="191" spans="1:9" s="13" customFormat="1">
      <c r="A191" s="14"/>
      <c r="B191" s="58"/>
      <c r="C191" s="59"/>
      <c r="D191" s="58"/>
      <c r="E191" s="58"/>
      <c r="H191" s="14"/>
      <c r="I191" s="60"/>
    </row>
    <row r="192" spans="1:9" s="13" customFormat="1">
      <c r="A192" s="14"/>
      <c r="B192" s="58"/>
      <c r="C192" s="59"/>
      <c r="D192" s="58"/>
      <c r="E192" s="58"/>
      <c r="H192" s="14"/>
      <c r="I192" s="60"/>
    </row>
    <row r="193" spans="1:9" s="13" customFormat="1">
      <c r="A193" s="14"/>
      <c r="B193" s="58"/>
      <c r="C193" s="59"/>
      <c r="D193" s="58"/>
      <c r="E193" s="58"/>
      <c r="H193" s="14"/>
      <c r="I193" s="60"/>
    </row>
    <row r="194" spans="1:9" s="13" customFormat="1">
      <c r="A194" s="14"/>
      <c r="B194" s="58"/>
      <c r="C194" s="59"/>
      <c r="D194" s="58"/>
      <c r="E194" s="58"/>
      <c r="H194" s="14"/>
      <c r="I194" s="60"/>
    </row>
    <row r="195" spans="1:9" s="13" customFormat="1">
      <c r="A195" s="14"/>
      <c r="B195" s="58"/>
      <c r="C195" s="59"/>
      <c r="D195" s="58"/>
      <c r="E195" s="58"/>
      <c r="H195" s="14"/>
      <c r="I195" s="60"/>
    </row>
    <row r="196" spans="1:9" s="13" customFormat="1">
      <c r="A196" s="14"/>
      <c r="B196" s="58"/>
      <c r="C196" s="59"/>
      <c r="D196" s="58"/>
      <c r="E196" s="58"/>
      <c r="H196" s="14"/>
      <c r="I196" s="60"/>
    </row>
    <row r="197" spans="1:9" s="13" customFormat="1">
      <c r="A197" s="14"/>
      <c r="B197" s="58"/>
      <c r="C197" s="59"/>
      <c r="D197" s="58"/>
      <c r="E197" s="58"/>
      <c r="H197" s="14"/>
      <c r="I197" s="60"/>
    </row>
    <row r="198" spans="1:9" s="13" customFormat="1">
      <c r="A198" s="14"/>
      <c r="B198" s="58"/>
      <c r="C198" s="59"/>
      <c r="D198" s="58"/>
      <c r="E198" s="58"/>
      <c r="H198" s="14"/>
      <c r="I198" s="60"/>
    </row>
    <row r="199" spans="1:9" s="13" customFormat="1">
      <c r="A199" s="14"/>
      <c r="B199" s="58"/>
      <c r="C199" s="59"/>
      <c r="D199" s="58"/>
      <c r="E199" s="58"/>
      <c r="H199" s="14"/>
      <c r="I199" s="60"/>
    </row>
    <row r="200" spans="1:9" s="13" customFormat="1">
      <c r="A200" s="14"/>
      <c r="B200" s="58"/>
      <c r="C200" s="59"/>
      <c r="D200" s="58"/>
      <c r="E200" s="58"/>
      <c r="H200" s="14"/>
      <c r="I200" s="60"/>
    </row>
    <row r="201" spans="1:9" s="13" customFormat="1">
      <c r="A201" s="14"/>
      <c r="B201" s="58"/>
      <c r="C201" s="59"/>
      <c r="D201" s="58"/>
      <c r="E201" s="58"/>
      <c r="H201" s="14"/>
      <c r="I201" s="60"/>
    </row>
    <row r="202" spans="1:9" s="13" customFormat="1">
      <c r="A202" s="14"/>
      <c r="B202" s="58"/>
      <c r="C202" s="59"/>
      <c r="D202" s="58"/>
      <c r="E202" s="58"/>
      <c r="H202" s="14"/>
      <c r="I202" s="60"/>
    </row>
    <row r="203" spans="1:9" s="13" customFormat="1">
      <c r="A203" s="14"/>
      <c r="B203" s="58"/>
      <c r="C203" s="59"/>
      <c r="D203" s="58"/>
      <c r="E203" s="58"/>
      <c r="H203" s="14"/>
      <c r="I203" s="60"/>
    </row>
    <row r="204" spans="1:9" s="13" customFormat="1">
      <c r="A204" s="14"/>
      <c r="B204" s="58"/>
      <c r="C204" s="59"/>
      <c r="D204" s="58"/>
      <c r="E204" s="58"/>
      <c r="H204" s="14"/>
      <c r="I204" s="60"/>
    </row>
    <row r="205" spans="1:9" s="13" customFormat="1">
      <c r="A205" s="14"/>
      <c r="B205" s="58"/>
      <c r="C205" s="59"/>
      <c r="D205" s="58"/>
      <c r="E205" s="58"/>
      <c r="H205" s="14"/>
      <c r="I205" s="60"/>
    </row>
    <row r="206" spans="1:9" s="13" customFormat="1">
      <c r="A206" s="14"/>
      <c r="B206" s="58"/>
      <c r="C206" s="59"/>
      <c r="D206" s="58"/>
      <c r="E206" s="58"/>
      <c r="H206" s="14"/>
      <c r="I206" s="60"/>
    </row>
    <row r="207" spans="1:9" s="13" customFormat="1">
      <c r="A207" s="14"/>
      <c r="B207" s="58"/>
      <c r="C207" s="59"/>
      <c r="D207" s="58"/>
      <c r="E207" s="58"/>
      <c r="H207" s="14"/>
      <c r="I207" s="60"/>
    </row>
    <row r="208" spans="1:9" s="13" customFormat="1">
      <c r="A208" s="14"/>
      <c r="B208" s="58"/>
      <c r="C208" s="59"/>
      <c r="D208" s="58"/>
      <c r="E208" s="58"/>
      <c r="H208" s="14"/>
      <c r="I208" s="60"/>
    </row>
    <row r="209" spans="1:9" s="13" customFormat="1">
      <c r="A209" s="14"/>
      <c r="B209" s="58"/>
      <c r="C209" s="59"/>
      <c r="D209" s="58"/>
      <c r="E209" s="58"/>
      <c r="H209" s="14"/>
      <c r="I209" s="60"/>
    </row>
    <row r="210" spans="1:9" s="13" customFormat="1">
      <c r="A210" s="14"/>
      <c r="B210" s="58"/>
      <c r="C210" s="59"/>
      <c r="D210" s="58"/>
      <c r="E210" s="58"/>
      <c r="H210" s="14"/>
      <c r="I210" s="60"/>
    </row>
    <row r="211" spans="1:9" s="13" customFormat="1">
      <c r="A211" s="14"/>
      <c r="B211" s="58"/>
      <c r="C211" s="59"/>
      <c r="D211" s="58"/>
      <c r="E211" s="58"/>
      <c r="H211" s="14"/>
      <c r="I211" s="60"/>
    </row>
    <row r="212" spans="1:9" s="13" customFormat="1">
      <c r="A212" s="14"/>
      <c r="B212" s="58"/>
      <c r="C212" s="59"/>
      <c r="D212" s="58"/>
      <c r="E212" s="58"/>
      <c r="H212" s="14"/>
      <c r="I212" s="60"/>
    </row>
    <row r="213" spans="1:9" s="13" customFormat="1">
      <c r="A213" s="14"/>
      <c r="B213" s="58"/>
      <c r="C213" s="59"/>
      <c r="D213" s="58"/>
      <c r="E213" s="58"/>
      <c r="H213" s="14"/>
      <c r="I213" s="60"/>
    </row>
    <row r="214" spans="1:9" s="13" customFormat="1">
      <c r="A214" s="14"/>
      <c r="B214" s="58"/>
      <c r="C214" s="59"/>
      <c r="D214" s="58"/>
      <c r="E214" s="58"/>
      <c r="H214" s="14"/>
      <c r="I214" s="60"/>
    </row>
    <row r="215" spans="1:9" s="13" customFormat="1">
      <c r="A215" s="14"/>
      <c r="B215" s="58"/>
      <c r="C215" s="59"/>
      <c r="D215" s="58"/>
      <c r="E215" s="58"/>
      <c r="H215" s="14"/>
      <c r="I215" s="60"/>
    </row>
    <row r="216" spans="1:9" s="13" customFormat="1">
      <c r="A216" s="14"/>
      <c r="B216" s="58"/>
      <c r="C216" s="59"/>
      <c r="D216" s="58"/>
      <c r="E216" s="58"/>
      <c r="H216" s="14"/>
      <c r="I216" s="60"/>
    </row>
    <row r="217" spans="1:9" s="13" customFormat="1">
      <c r="A217" s="14"/>
      <c r="B217" s="58"/>
      <c r="C217" s="59"/>
      <c r="D217" s="58"/>
      <c r="E217" s="58"/>
      <c r="H217" s="14"/>
      <c r="I217" s="60"/>
    </row>
    <row r="218" spans="1:9" s="13" customFormat="1">
      <c r="A218" s="14"/>
      <c r="B218" s="58"/>
      <c r="C218" s="59"/>
      <c r="D218" s="58"/>
      <c r="E218" s="58"/>
      <c r="H218" s="14"/>
      <c r="I218" s="60"/>
    </row>
    <row r="219" spans="1:9" s="13" customFormat="1">
      <c r="A219" s="14"/>
      <c r="B219" s="58"/>
      <c r="C219" s="59"/>
      <c r="D219" s="58"/>
      <c r="E219" s="58"/>
      <c r="H219" s="14"/>
      <c r="I219" s="60"/>
    </row>
    <row r="220" spans="1:9" s="13" customFormat="1">
      <c r="A220" s="14"/>
      <c r="B220" s="58"/>
      <c r="C220" s="59"/>
      <c r="D220" s="58"/>
      <c r="E220" s="58"/>
      <c r="H220" s="14"/>
      <c r="I220" s="60"/>
    </row>
    <row r="221" spans="1:9" s="13" customFormat="1">
      <c r="A221" s="14"/>
      <c r="B221" s="58"/>
      <c r="C221" s="59"/>
      <c r="D221" s="58"/>
      <c r="E221" s="58"/>
      <c r="H221" s="14"/>
      <c r="I221" s="60"/>
    </row>
    <row r="222" spans="1:9" s="13" customFormat="1">
      <c r="A222" s="14"/>
      <c r="B222" s="58"/>
      <c r="C222" s="59"/>
      <c r="D222" s="58"/>
      <c r="E222" s="58"/>
      <c r="H222" s="14"/>
      <c r="I222" s="60"/>
    </row>
    <row r="223" spans="1:9" s="13" customFormat="1">
      <c r="A223" s="14"/>
      <c r="B223" s="58"/>
      <c r="C223" s="59"/>
      <c r="D223" s="58"/>
      <c r="E223" s="58"/>
      <c r="H223" s="14"/>
      <c r="I223" s="60"/>
    </row>
    <row r="224" spans="1:9" s="13" customFormat="1">
      <c r="A224" s="14"/>
      <c r="B224" s="58"/>
      <c r="C224" s="59"/>
      <c r="D224" s="58"/>
      <c r="E224" s="58"/>
      <c r="H224" s="14"/>
      <c r="I224" s="60"/>
    </row>
    <row r="225" spans="1:9" s="13" customFormat="1">
      <c r="A225" s="14"/>
      <c r="B225" s="58"/>
      <c r="C225" s="59"/>
      <c r="D225" s="58"/>
      <c r="E225" s="58"/>
      <c r="H225" s="14"/>
      <c r="I225" s="60"/>
    </row>
    <row r="226" spans="1:9" s="13" customFormat="1">
      <c r="A226" s="14"/>
      <c r="B226" s="58"/>
      <c r="C226" s="59"/>
      <c r="D226" s="58"/>
      <c r="E226" s="58"/>
      <c r="H226" s="14"/>
      <c r="I226" s="60"/>
    </row>
    <row r="227" spans="1:9" s="13" customFormat="1">
      <c r="A227" s="14"/>
      <c r="B227" s="58"/>
      <c r="C227" s="59"/>
      <c r="D227" s="58"/>
      <c r="E227" s="58"/>
      <c r="H227" s="14"/>
      <c r="I227" s="60"/>
    </row>
    <row r="228" spans="1:9" s="13" customFormat="1">
      <c r="A228" s="14"/>
      <c r="B228" s="58"/>
      <c r="C228" s="59"/>
      <c r="D228" s="58"/>
      <c r="E228" s="58"/>
      <c r="H228" s="14"/>
      <c r="I228" s="60"/>
    </row>
    <row r="229" spans="1:9" s="13" customFormat="1">
      <c r="A229" s="14"/>
      <c r="B229" s="58"/>
      <c r="C229" s="59"/>
      <c r="D229" s="58"/>
      <c r="E229" s="58"/>
      <c r="H229" s="14"/>
      <c r="I229" s="60"/>
    </row>
    <row r="230" spans="1:9" s="13" customFormat="1">
      <c r="A230" s="14"/>
      <c r="B230" s="58"/>
      <c r="C230" s="59"/>
      <c r="D230" s="58"/>
      <c r="E230" s="58"/>
      <c r="H230" s="14"/>
      <c r="I230" s="60"/>
    </row>
    <row r="231" spans="1:9" s="13" customFormat="1">
      <c r="A231" s="14"/>
      <c r="B231" s="58"/>
      <c r="C231" s="59"/>
      <c r="D231" s="58"/>
      <c r="E231" s="58"/>
      <c r="H231" s="14"/>
      <c r="I231" s="60"/>
    </row>
    <row r="232" spans="1:9" s="13" customFormat="1">
      <c r="A232" s="14"/>
      <c r="B232" s="58"/>
      <c r="C232" s="59"/>
      <c r="D232" s="58"/>
      <c r="E232" s="58"/>
      <c r="H232" s="14"/>
      <c r="I232" s="60"/>
    </row>
    <row r="233" spans="1:9" s="13" customFormat="1">
      <c r="A233" s="14"/>
      <c r="B233" s="58"/>
      <c r="C233" s="59"/>
      <c r="D233" s="58"/>
      <c r="E233" s="58"/>
      <c r="H233" s="14"/>
      <c r="I233" s="60"/>
    </row>
    <row r="234" spans="1:9" s="13" customFormat="1">
      <c r="A234" s="14"/>
      <c r="B234" s="58"/>
      <c r="C234" s="59"/>
      <c r="D234" s="58"/>
      <c r="E234" s="58"/>
      <c r="H234" s="14"/>
      <c r="I234" s="60"/>
    </row>
    <row r="235" spans="1:9" s="13" customFormat="1">
      <c r="A235" s="14"/>
      <c r="B235" s="58"/>
      <c r="C235" s="59"/>
      <c r="D235" s="58"/>
      <c r="E235" s="58"/>
      <c r="H235" s="14"/>
      <c r="I235" s="60"/>
    </row>
    <row r="236" spans="1:9" s="13" customFormat="1">
      <c r="A236" s="14"/>
      <c r="B236" s="58"/>
      <c r="C236" s="59"/>
      <c r="D236" s="58"/>
      <c r="E236" s="58"/>
      <c r="H236" s="14"/>
      <c r="I236" s="60"/>
    </row>
    <row r="237" spans="1:9" s="13" customFormat="1">
      <c r="A237" s="14"/>
      <c r="B237" s="58"/>
      <c r="C237" s="59"/>
      <c r="D237" s="58"/>
      <c r="E237" s="58"/>
      <c r="H237" s="14"/>
      <c r="I237" s="60"/>
    </row>
    <row r="238" spans="1:9" s="13" customFormat="1">
      <c r="A238" s="14"/>
      <c r="B238" s="58"/>
      <c r="C238" s="59"/>
      <c r="D238" s="58"/>
      <c r="E238" s="58"/>
      <c r="H238" s="14"/>
      <c r="I238" s="60"/>
    </row>
    <row r="239" spans="1:9" s="13" customFormat="1">
      <c r="A239" s="14"/>
      <c r="B239" s="58"/>
      <c r="C239" s="59"/>
      <c r="D239" s="58"/>
      <c r="E239" s="58"/>
      <c r="H239" s="14"/>
      <c r="I239" s="60"/>
    </row>
    <row r="240" spans="1:9" s="13" customFormat="1">
      <c r="A240" s="14"/>
      <c r="B240" s="58"/>
      <c r="C240" s="59"/>
      <c r="D240" s="58"/>
      <c r="E240" s="58"/>
      <c r="H240" s="14"/>
      <c r="I240" s="60"/>
    </row>
    <row r="241" spans="1:9" s="13" customFormat="1">
      <c r="A241" s="14"/>
      <c r="B241" s="58"/>
      <c r="C241" s="59"/>
      <c r="D241" s="58"/>
      <c r="E241" s="58"/>
      <c r="H241" s="14"/>
      <c r="I241" s="60"/>
    </row>
    <row r="242" spans="1:9" s="13" customFormat="1">
      <c r="A242" s="14"/>
      <c r="B242" s="58"/>
      <c r="C242" s="59"/>
      <c r="D242" s="58"/>
      <c r="E242" s="58"/>
      <c r="H242" s="14"/>
      <c r="I242" s="60"/>
    </row>
    <row r="243" spans="1:9" s="13" customFormat="1">
      <c r="A243" s="14"/>
      <c r="B243" s="58"/>
      <c r="C243" s="59"/>
      <c r="D243" s="58"/>
      <c r="E243" s="58"/>
      <c r="H243" s="14"/>
      <c r="I243" s="60"/>
    </row>
    <row r="244" spans="1:9" s="13" customFormat="1">
      <c r="A244" s="14"/>
      <c r="B244" s="58"/>
      <c r="C244" s="59"/>
      <c r="D244" s="58"/>
      <c r="E244" s="58"/>
      <c r="H244" s="14"/>
      <c r="I244" s="60"/>
    </row>
    <row r="245" spans="1:9" s="13" customFormat="1">
      <c r="A245" s="14"/>
      <c r="B245" s="58"/>
      <c r="C245" s="59"/>
      <c r="D245" s="58"/>
      <c r="E245" s="58"/>
      <c r="H245" s="14"/>
      <c r="I245" s="60"/>
    </row>
    <row r="246" spans="1:9" s="13" customFormat="1">
      <c r="A246" s="14"/>
      <c r="B246" s="58"/>
      <c r="C246" s="59"/>
      <c r="D246" s="58"/>
      <c r="E246" s="58"/>
      <c r="H246" s="14"/>
      <c r="I246" s="60"/>
    </row>
    <row r="247" spans="1:9" s="13" customFormat="1">
      <c r="A247" s="14"/>
      <c r="B247" s="58"/>
      <c r="C247" s="59"/>
      <c r="D247" s="58"/>
      <c r="E247" s="58"/>
      <c r="H247" s="14"/>
      <c r="I247" s="60"/>
    </row>
    <row r="248" spans="1:9" s="13" customFormat="1">
      <c r="A248" s="14"/>
      <c r="B248" s="58"/>
      <c r="C248" s="59"/>
      <c r="D248" s="58"/>
      <c r="E248" s="58"/>
      <c r="H248" s="14"/>
      <c r="I248" s="60"/>
    </row>
    <row r="249" spans="1:9" s="13" customFormat="1">
      <c r="A249" s="14"/>
      <c r="B249" s="58"/>
      <c r="C249" s="59"/>
      <c r="D249" s="58"/>
      <c r="E249" s="58"/>
      <c r="H249" s="14"/>
      <c r="I249" s="60"/>
    </row>
    <row r="250" spans="1:9" s="13" customFormat="1">
      <c r="A250" s="14"/>
      <c r="B250" s="58"/>
      <c r="C250" s="59"/>
      <c r="D250" s="58"/>
      <c r="E250" s="58"/>
      <c r="H250" s="14"/>
      <c r="I250" s="60"/>
    </row>
    <row r="251" spans="1:9" s="13" customFormat="1">
      <c r="A251" s="14"/>
      <c r="B251" s="58"/>
      <c r="C251" s="59"/>
      <c r="D251" s="58"/>
      <c r="E251" s="58"/>
      <c r="H251" s="14"/>
      <c r="I251" s="60"/>
    </row>
    <row r="252" spans="1:9" s="13" customFormat="1">
      <c r="A252" s="14"/>
      <c r="B252" s="58"/>
      <c r="C252" s="59"/>
      <c r="D252" s="58"/>
      <c r="E252" s="58"/>
      <c r="H252" s="14"/>
      <c r="I252" s="60"/>
    </row>
    <row r="253" spans="1:9" s="13" customFormat="1">
      <c r="A253" s="14"/>
      <c r="B253" s="58"/>
      <c r="C253" s="59"/>
      <c r="D253" s="58"/>
      <c r="E253" s="58"/>
      <c r="H253" s="14"/>
      <c r="I253" s="60"/>
    </row>
    <row r="254" spans="1:9" s="13" customFormat="1">
      <c r="A254" s="14"/>
      <c r="B254" s="58"/>
      <c r="C254" s="59"/>
      <c r="D254" s="58"/>
      <c r="E254" s="58"/>
      <c r="H254" s="14"/>
      <c r="I254" s="60"/>
    </row>
    <row r="255" spans="1:9" s="13" customFormat="1">
      <c r="A255" s="14"/>
      <c r="B255" s="58"/>
      <c r="C255" s="59"/>
      <c r="D255" s="58"/>
      <c r="E255" s="58"/>
      <c r="H255" s="14"/>
      <c r="I255" s="60"/>
    </row>
    <row r="256" spans="1:9" s="13" customFormat="1">
      <c r="A256" s="14"/>
      <c r="B256" s="58"/>
      <c r="C256" s="59"/>
      <c r="D256" s="58"/>
      <c r="E256" s="58"/>
      <c r="H256" s="14"/>
      <c r="I256" s="60"/>
    </row>
    <row r="257" spans="1:9" s="13" customFormat="1">
      <c r="A257" s="14"/>
      <c r="B257" s="58"/>
      <c r="C257" s="59"/>
      <c r="D257" s="58"/>
      <c r="E257" s="58"/>
      <c r="H257" s="14"/>
      <c r="I257" s="60"/>
    </row>
    <row r="258" spans="1:9" s="13" customFormat="1">
      <c r="A258" s="14"/>
      <c r="B258" s="58"/>
      <c r="C258" s="59"/>
      <c r="D258" s="58"/>
      <c r="E258" s="58"/>
      <c r="H258" s="14"/>
      <c r="I258" s="60"/>
    </row>
    <row r="259" spans="1:9" s="13" customFormat="1">
      <c r="A259" s="14"/>
      <c r="B259" s="58"/>
      <c r="C259" s="59"/>
      <c r="D259" s="58"/>
      <c r="E259" s="58"/>
      <c r="H259" s="14"/>
      <c r="I259" s="60"/>
    </row>
    <row r="260" spans="1:9" s="13" customFormat="1">
      <c r="A260" s="14"/>
      <c r="B260" s="58"/>
      <c r="C260" s="59"/>
      <c r="D260" s="58"/>
      <c r="E260" s="58"/>
      <c r="H260" s="14"/>
      <c r="I260" s="60"/>
    </row>
    <row r="261" spans="1:9" s="13" customFormat="1">
      <c r="A261" s="14"/>
      <c r="B261" s="58"/>
      <c r="C261" s="59"/>
      <c r="D261" s="58"/>
      <c r="E261" s="58"/>
      <c r="H261" s="14"/>
      <c r="I261" s="60"/>
    </row>
    <row r="262" spans="1:9" s="13" customFormat="1">
      <c r="A262" s="14"/>
      <c r="B262" s="58"/>
      <c r="C262" s="59"/>
      <c r="D262" s="58"/>
      <c r="E262" s="58"/>
      <c r="H262" s="14"/>
      <c r="I262" s="60"/>
    </row>
    <row r="263" spans="1:9" s="13" customFormat="1">
      <c r="A263" s="14"/>
      <c r="B263" s="58"/>
      <c r="C263" s="59"/>
      <c r="D263" s="58"/>
      <c r="E263" s="58"/>
      <c r="H263" s="14"/>
      <c r="I263" s="60"/>
    </row>
    <row r="264" spans="1:9" s="13" customFormat="1">
      <c r="A264" s="14"/>
      <c r="B264" s="58"/>
      <c r="C264" s="59"/>
      <c r="D264" s="58"/>
      <c r="E264" s="58"/>
      <c r="H264" s="14"/>
      <c r="I264" s="60"/>
    </row>
    <row r="265" spans="1:9" s="13" customFormat="1">
      <c r="A265" s="14"/>
      <c r="B265" s="58"/>
      <c r="C265" s="59"/>
      <c r="D265" s="58"/>
      <c r="E265" s="58"/>
      <c r="H265" s="14"/>
      <c r="I265" s="60"/>
    </row>
    <row r="266" spans="1:9" s="13" customFormat="1">
      <c r="A266" s="14"/>
      <c r="B266" s="58"/>
      <c r="C266" s="59"/>
      <c r="D266" s="58"/>
      <c r="E266" s="58"/>
      <c r="H266" s="14"/>
      <c r="I266" s="60"/>
    </row>
    <row r="267" spans="1:9" s="13" customFormat="1">
      <c r="A267" s="14"/>
      <c r="B267" s="58"/>
      <c r="C267" s="59"/>
      <c r="D267" s="58"/>
      <c r="E267" s="58"/>
      <c r="H267" s="14"/>
      <c r="I267" s="60"/>
    </row>
    <row r="268" spans="1:9" s="13" customFormat="1">
      <c r="A268" s="14"/>
      <c r="B268" s="58"/>
      <c r="C268" s="59"/>
      <c r="D268" s="58"/>
      <c r="E268" s="58"/>
      <c r="H268" s="14"/>
      <c r="I268" s="60"/>
    </row>
    <row r="269" spans="1:9" s="13" customFormat="1">
      <c r="A269" s="14"/>
      <c r="B269" s="58"/>
      <c r="C269" s="59"/>
      <c r="D269" s="58"/>
      <c r="E269" s="58"/>
      <c r="H269" s="14"/>
      <c r="I269" s="60"/>
    </row>
    <row r="270" spans="1:9" s="13" customFormat="1">
      <c r="A270" s="14"/>
      <c r="B270" s="58"/>
      <c r="C270" s="59"/>
      <c r="D270" s="58"/>
      <c r="E270" s="58"/>
      <c r="H270" s="14"/>
      <c r="I270" s="60"/>
    </row>
    <row r="271" spans="1:9" s="13" customFormat="1">
      <c r="A271" s="14"/>
      <c r="B271" s="58"/>
      <c r="C271" s="59"/>
      <c r="D271" s="58"/>
      <c r="E271" s="58"/>
      <c r="H271" s="14"/>
      <c r="I271" s="60"/>
    </row>
    <row r="272" spans="1:9" s="13" customFormat="1">
      <c r="A272" s="14"/>
      <c r="B272" s="58"/>
      <c r="C272" s="59"/>
      <c r="D272" s="58"/>
      <c r="E272" s="58"/>
      <c r="H272" s="14"/>
      <c r="I272" s="60"/>
    </row>
    <row r="273" spans="1:9" s="13" customFormat="1">
      <c r="A273" s="14"/>
      <c r="B273" s="58"/>
      <c r="C273" s="59"/>
      <c r="D273" s="58"/>
      <c r="E273" s="58"/>
      <c r="H273" s="14"/>
      <c r="I273" s="60"/>
    </row>
    <row r="274" spans="1:9" s="13" customFormat="1">
      <c r="A274" s="14"/>
      <c r="B274" s="58"/>
      <c r="C274" s="59"/>
      <c r="D274" s="58"/>
      <c r="E274" s="58"/>
      <c r="H274" s="14"/>
      <c r="I274" s="60"/>
    </row>
    <row r="275" spans="1:9" s="13" customFormat="1">
      <c r="A275" s="14"/>
      <c r="B275" s="58"/>
      <c r="C275" s="59"/>
      <c r="D275" s="58"/>
      <c r="E275" s="58"/>
      <c r="H275" s="14"/>
      <c r="I275" s="60"/>
    </row>
    <row r="276" spans="1:9" s="13" customFormat="1">
      <c r="A276" s="14"/>
      <c r="B276" s="58"/>
      <c r="C276" s="59"/>
      <c r="D276" s="58"/>
      <c r="E276" s="58"/>
      <c r="H276" s="14"/>
      <c r="I276" s="60"/>
    </row>
    <row r="277" spans="1:9" s="13" customFormat="1">
      <c r="A277" s="14"/>
      <c r="B277" s="58"/>
      <c r="C277" s="59"/>
      <c r="D277" s="58"/>
      <c r="E277" s="58"/>
      <c r="H277" s="14"/>
      <c r="I277" s="60"/>
    </row>
    <row r="278" spans="1:9" s="13" customFormat="1">
      <c r="A278" s="14"/>
      <c r="B278" s="58"/>
      <c r="C278" s="59"/>
      <c r="D278" s="58"/>
      <c r="E278" s="58"/>
      <c r="H278" s="14"/>
      <c r="I278" s="60"/>
    </row>
    <row r="279" spans="1:9" s="13" customFormat="1">
      <c r="A279" s="14"/>
      <c r="B279" s="58"/>
      <c r="C279" s="59"/>
      <c r="D279" s="58"/>
      <c r="E279" s="58"/>
      <c r="H279" s="14"/>
      <c r="I279" s="60"/>
    </row>
    <row r="280" spans="1:9" s="13" customFormat="1">
      <c r="A280" s="14"/>
      <c r="B280" s="58"/>
      <c r="C280" s="59"/>
      <c r="D280" s="58"/>
      <c r="E280" s="58"/>
      <c r="H280" s="14"/>
      <c r="I280" s="60"/>
    </row>
    <row r="281" spans="1:9" s="13" customFormat="1">
      <c r="A281" s="14"/>
      <c r="B281" s="58"/>
      <c r="C281" s="59"/>
      <c r="D281" s="58"/>
      <c r="E281" s="58"/>
      <c r="H281" s="14"/>
      <c r="I281" s="60"/>
    </row>
    <row r="282" spans="1:9" s="13" customFormat="1">
      <c r="A282" s="14"/>
      <c r="B282" s="58"/>
      <c r="C282" s="59"/>
      <c r="D282" s="58"/>
      <c r="E282" s="58"/>
      <c r="H282" s="14"/>
      <c r="I282" s="60"/>
    </row>
    <row r="283" spans="1:9" s="13" customFormat="1">
      <c r="A283" s="14"/>
      <c r="B283" s="58"/>
      <c r="C283" s="59"/>
      <c r="D283" s="58"/>
      <c r="E283" s="58"/>
      <c r="H283" s="14"/>
      <c r="I283" s="60"/>
    </row>
    <row r="284" spans="1:9" s="13" customFormat="1">
      <c r="A284" s="14"/>
      <c r="B284" s="58"/>
      <c r="C284" s="59"/>
      <c r="D284" s="58"/>
      <c r="E284" s="58"/>
      <c r="H284" s="14"/>
      <c r="I284" s="60"/>
    </row>
    <row r="285" spans="1:9" s="13" customFormat="1">
      <c r="A285" s="14"/>
      <c r="B285" s="58"/>
      <c r="C285" s="59"/>
      <c r="D285" s="58"/>
      <c r="E285" s="58"/>
      <c r="H285" s="14"/>
      <c r="I285" s="60"/>
    </row>
    <row r="286" spans="1:9" s="13" customFormat="1">
      <c r="A286" s="14"/>
      <c r="B286" s="58"/>
      <c r="C286" s="59"/>
      <c r="D286" s="58"/>
      <c r="E286" s="58"/>
      <c r="H286" s="14"/>
      <c r="I286" s="60"/>
    </row>
    <row r="287" spans="1:9" s="13" customFormat="1">
      <c r="A287" s="14"/>
      <c r="B287" s="58"/>
      <c r="C287" s="59"/>
      <c r="D287" s="58"/>
      <c r="E287" s="58"/>
      <c r="H287" s="14"/>
      <c r="I287" s="60"/>
    </row>
    <row r="288" spans="1:9" s="13" customFormat="1">
      <c r="A288" s="14"/>
      <c r="B288" s="58"/>
      <c r="C288" s="59"/>
      <c r="D288" s="58"/>
      <c r="E288" s="58"/>
      <c r="H288" s="14"/>
      <c r="I288" s="60"/>
    </row>
    <row r="289" spans="1:9" s="13" customFormat="1">
      <c r="A289" s="14"/>
      <c r="B289" s="58"/>
      <c r="C289" s="59"/>
      <c r="D289" s="58"/>
      <c r="E289" s="58"/>
      <c r="H289" s="14"/>
      <c r="I289" s="60"/>
    </row>
    <row r="290" spans="1:9" s="13" customFormat="1">
      <c r="A290" s="14"/>
      <c r="B290" s="58"/>
      <c r="C290" s="59"/>
      <c r="D290" s="58"/>
      <c r="E290" s="58"/>
      <c r="H290" s="14"/>
      <c r="I290" s="60"/>
    </row>
    <row r="291" spans="1:9" s="13" customFormat="1">
      <c r="A291" s="14"/>
      <c r="B291" s="58"/>
      <c r="C291" s="59"/>
      <c r="D291" s="58"/>
      <c r="E291" s="58"/>
      <c r="H291" s="14"/>
      <c r="I291" s="60"/>
    </row>
    <row r="292" spans="1:9" s="13" customFormat="1">
      <c r="A292" s="14"/>
      <c r="B292" s="58"/>
      <c r="C292" s="59"/>
      <c r="D292" s="58"/>
      <c r="E292" s="58"/>
      <c r="H292" s="14"/>
      <c r="I292" s="60"/>
    </row>
    <row r="293" spans="1:9" s="13" customFormat="1">
      <c r="A293" s="14"/>
      <c r="B293" s="58"/>
      <c r="C293" s="59"/>
      <c r="D293" s="58"/>
      <c r="E293" s="58"/>
      <c r="H293" s="14"/>
      <c r="I293" s="60"/>
    </row>
    <row r="294" spans="1:9" s="13" customFormat="1">
      <c r="A294" s="14"/>
      <c r="B294" s="58"/>
      <c r="C294" s="59"/>
      <c r="D294" s="58"/>
      <c r="E294" s="58"/>
      <c r="H294" s="14"/>
      <c r="I294" s="60"/>
    </row>
    <row r="295" spans="1:9" s="13" customFormat="1">
      <c r="A295" s="14"/>
      <c r="B295" s="58"/>
      <c r="C295" s="59"/>
      <c r="D295" s="58"/>
      <c r="E295" s="58"/>
      <c r="H295" s="14"/>
      <c r="I295" s="60"/>
    </row>
    <row r="296" spans="1:9" s="13" customFormat="1">
      <c r="A296" s="14"/>
      <c r="B296" s="58"/>
      <c r="C296" s="59"/>
      <c r="D296" s="58"/>
      <c r="E296" s="58"/>
      <c r="H296" s="14"/>
      <c r="I296" s="60"/>
    </row>
    <row r="297" spans="1:9" s="13" customFormat="1">
      <c r="A297" s="14"/>
      <c r="B297" s="58"/>
      <c r="C297" s="59"/>
      <c r="D297" s="58"/>
      <c r="E297" s="58"/>
      <c r="H297" s="14"/>
      <c r="I297" s="60"/>
    </row>
    <row r="298" spans="1:9" s="13" customFormat="1">
      <c r="A298" s="14"/>
      <c r="B298" s="58"/>
      <c r="C298" s="59"/>
      <c r="D298" s="58"/>
      <c r="E298" s="58"/>
      <c r="H298" s="14"/>
      <c r="I298" s="60"/>
    </row>
    <row r="299" spans="1:9" s="13" customFormat="1">
      <c r="A299" s="14"/>
      <c r="B299" s="58"/>
      <c r="C299" s="59"/>
      <c r="D299" s="58"/>
      <c r="E299" s="58"/>
      <c r="H299" s="14"/>
      <c r="I299" s="60"/>
    </row>
    <row r="300" spans="1:9" s="13" customFormat="1">
      <c r="A300" s="14"/>
      <c r="B300" s="58"/>
      <c r="C300" s="59"/>
      <c r="D300" s="58"/>
      <c r="E300" s="58"/>
      <c r="H300" s="14"/>
      <c r="I300" s="60"/>
    </row>
    <row r="301" spans="1:9" s="13" customFormat="1">
      <c r="A301" s="14"/>
      <c r="B301" s="58"/>
      <c r="C301" s="59"/>
      <c r="D301" s="58"/>
      <c r="E301" s="58"/>
      <c r="H301" s="14"/>
      <c r="I301" s="60"/>
    </row>
    <row r="302" spans="1:9" s="13" customFormat="1">
      <c r="A302" s="14"/>
      <c r="B302" s="58"/>
      <c r="C302" s="59"/>
      <c r="D302" s="58"/>
      <c r="E302" s="58"/>
      <c r="H302" s="14"/>
      <c r="I302" s="60"/>
    </row>
    <row r="303" spans="1:9" s="13" customFormat="1">
      <c r="A303" s="14"/>
      <c r="B303" s="58"/>
      <c r="C303" s="59"/>
      <c r="D303" s="58"/>
      <c r="E303" s="58"/>
      <c r="H303" s="14"/>
      <c r="I303" s="60"/>
    </row>
    <row r="304" spans="1:9" s="13" customFormat="1">
      <c r="A304" s="14"/>
      <c r="B304" s="58"/>
      <c r="C304" s="59"/>
      <c r="D304" s="58"/>
      <c r="E304" s="58"/>
      <c r="H304" s="14"/>
      <c r="I304" s="60"/>
    </row>
    <row r="305" spans="1:9" s="13" customFormat="1">
      <c r="A305" s="14"/>
      <c r="B305" s="58"/>
      <c r="C305" s="59"/>
      <c r="D305" s="58"/>
      <c r="E305" s="58"/>
      <c r="H305" s="14"/>
      <c r="I305" s="60"/>
    </row>
    <row r="306" spans="1:9" s="13" customFormat="1">
      <c r="A306" s="14"/>
      <c r="B306" s="58"/>
      <c r="C306" s="59"/>
      <c r="D306" s="58"/>
      <c r="E306" s="58"/>
      <c r="H306" s="14"/>
      <c r="I306" s="60"/>
    </row>
    <row r="307" spans="1:9" s="13" customFormat="1">
      <c r="A307" s="14"/>
      <c r="B307" s="58"/>
      <c r="C307" s="59"/>
      <c r="D307" s="58"/>
      <c r="E307" s="58"/>
      <c r="H307" s="14"/>
      <c r="I307" s="60"/>
    </row>
    <row r="308" spans="1:9" s="13" customFormat="1">
      <c r="A308" s="14"/>
      <c r="B308" s="58"/>
      <c r="C308" s="59"/>
      <c r="D308" s="58"/>
      <c r="E308" s="58"/>
      <c r="H308" s="14"/>
      <c r="I308" s="60"/>
    </row>
    <row r="309" spans="1:9" s="13" customFormat="1">
      <c r="A309" s="14"/>
      <c r="B309" s="58"/>
      <c r="C309" s="59"/>
      <c r="D309" s="58"/>
      <c r="E309" s="58"/>
      <c r="H309" s="14"/>
      <c r="I309" s="60"/>
    </row>
    <row r="310" spans="1:9" s="13" customFormat="1">
      <c r="A310" s="14"/>
      <c r="B310" s="58"/>
      <c r="C310" s="59"/>
      <c r="D310" s="58"/>
      <c r="E310" s="58"/>
      <c r="H310" s="14"/>
      <c r="I310" s="60"/>
    </row>
    <row r="311" spans="1:9" s="13" customFormat="1">
      <c r="A311" s="14"/>
      <c r="B311" s="58"/>
      <c r="C311" s="59"/>
      <c r="D311" s="58"/>
      <c r="E311" s="58"/>
      <c r="H311" s="14"/>
      <c r="I311" s="60"/>
    </row>
    <row r="312" spans="1:9" s="13" customFormat="1">
      <c r="A312" s="14"/>
      <c r="B312" s="58"/>
      <c r="C312" s="59"/>
      <c r="D312" s="58"/>
      <c r="E312" s="58"/>
      <c r="H312" s="14"/>
      <c r="I312" s="60"/>
    </row>
    <row r="313" spans="1:9" s="13" customFormat="1">
      <c r="A313" s="14"/>
      <c r="B313" s="58"/>
      <c r="C313" s="59"/>
      <c r="D313" s="58"/>
      <c r="E313" s="58"/>
      <c r="H313" s="14"/>
      <c r="I313" s="60"/>
    </row>
    <row r="314" spans="1:9" s="13" customFormat="1">
      <c r="A314" s="14"/>
      <c r="B314" s="58"/>
      <c r="C314" s="59"/>
      <c r="D314" s="58"/>
      <c r="E314" s="58"/>
      <c r="H314" s="14"/>
      <c r="I314" s="60"/>
    </row>
    <row r="315" spans="1:9" s="13" customFormat="1">
      <c r="A315" s="14"/>
      <c r="B315" s="58"/>
      <c r="C315" s="59"/>
      <c r="D315" s="58"/>
      <c r="E315" s="58"/>
      <c r="H315" s="14"/>
      <c r="I315" s="60"/>
    </row>
    <row r="316" spans="1:9" s="13" customFormat="1">
      <c r="A316" s="14"/>
      <c r="B316" s="58"/>
      <c r="C316" s="59"/>
      <c r="D316" s="58"/>
      <c r="E316" s="58"/>
      <c r="H316" s="14"/>
      <c r="I316" s="60"/>
    </row>
    <row r="317" spans="1:9" s="13" customFormat="1">
      <c r="A317" s="14"/>
      <c r="B317" s="58"/>
      <c r="C317" s="59"/>
      <c r="D317" s="58"/>
      <c r="E317" s="58"/>
      <c r="H317" s="14"/>
      <c r="I317" s="60"/>
    </row>
    <row r="318" spans="1:9" s="13" customFormat="1">
      <c r="A318" s="14"/>
      <c r="B318" s="58"/>
      <c r="C318" s="59"/>
      <c r="D318" s="58"/>
      <c r="E318" s="58"/>
      <c r="H318" s="14"/>
      <c r="I318" s="60"/>
    </row>
    <row r="319" spans="1:9" s="13" customFormat="1">
      <c r="A319" s="14"/>
      <c r="B319" s="58"/>
      <c r="C319" s="59"/>
      <c r="D319" s="58"/>
      <c r="E319" s="58"/>
      <c r="H319" s="14"/>
      <c r="I319" s="60"/>
    </row>
    <row r="320" spans="1:9" s="13" customFormat="1">
      <c r="A320" s="14"/>
      <c r="B320" s="58"/>
      <c r="C320" s="59"/>
      <c r="D320" s="58"/>
      <c r="E320" s="58"/>
      <c r="H320" s="14"/>
      <c r="I320" s="60"/>
    </row>
    <row r="321" spans="1:9" s="13" customFormat="1">
      <c r="A321" s="14"/>
      <c r="B321" s="58"/>
      <c r="C321" s="59"/>
      <c r="D321" s="58"/>
      <c r="E321" s="58"/>
      <c r="H321" s="14"/>
      <c r="I321" s="60"/>
    </row>
    <row r="322" spans="1:9" s="13" customFormat="1">
      <c r="A322" s="14"/>
      <c r="B322" s="58"/>
      <c r="C322" s="59"/>
      <c r="D322" s="58"/>
      <c r="E322" s="58"/>
      <c r="H322" s="14"/>
      <c r="I322" s="60"/>
    </row>
    <row r="323" spans="1:9" s="13" customFormat="1">
      <c r="A323" s="14"/>
      <c r="B323" s="58"/>
      <c r="C323" s="59"/>
      <c r="D323" s="58"/>
      <c r="E323" s="58"/>
      <c r="H323" s="14"/>
      <c r="I323" s="60"/>
    </row>
    <row r="324" spans="1:9" s="13" customFormat="1">
      <c r="A324" s="14"/>
      <c r="B324" s="58"/>
      <c r="C324" s="59"/>
      <c r="D324" s="58"/>
      <c r="E324" s="58"/>
      <c r="H324" s="14"/>
      <c r="I324" s="60"/>
    </row>
    <row r="325" spans="1:9" s="13" customFormat="1">
      <c r="A325" s="14"/>
      <c r="B325" s="58"/>
      <c r="C325" s="59"/>
      <c r="D325" s="58"/>
      <c r="E325" s="58"/>
      <c r="H325" s="14"/>
      <c r="I325" s="60"/>
    </row>
    <row r="326" spans="1:9" s="13" customFormat="1">
      <c r="A326" s="14"/>
      <c r="B326" s="58"/>
      <c r="C326" s="59"/>
      <c r="D326" s="58"/>
      <c r="E326" s="58"/>
      <c r="H326" s="14"/>
      <c r="I326" s="60"/>
    </row>
    <row r="327" spans="1:9" s="13" customFormat="1">
      <c r="A327" s="14"/>
      <c r="B327" s="58"/>
      <c r="C327" s="59"/>
      <c r="D327" s="58"/>
      <c r="E327" s="58"/>
      <c r="H327" s="14"/>
      <c r="I327" s="60"/>
    </row>
    <row r="328" spans="1:9" s="13" customFormat="1">
      <c r="A328" s="14"/>
      <c r="B328" s="58"/>
      <c r="C328" s="59"/>
      <c r="D328" s="58"/>
      <c r="E328" s="58"/>
      <c r="H328" s="14"/>
      <c r="I328" s="60"/>
    </row>
    <row r="329" spans="1:9" s="13" customFormat="1">
      <c r="A329" s="14"/>
      <c r="B329" s="58"/>
      <c r="C329" s="59"/>
      <c r="D329" s="58"/>
      <c r="E329" s="58"/>
      <c r="H329" s="14"/>
      <c r="I329" s="60"/>
    </row>
    <row r="330" spans="1:9" s="13" customFormat="1">
      <c r="A330" s="14"/>
      <c r="B330" s="58"/>
      <c r="C330" s="59"/>
      <c r="D330" s="58"/>
      <c r="E330" s="58"/>
      <c r="H330" s="14"/>
      <c r="I330" s="60"/>
    </row>
    <row r="331" spans="1:9" s="13" customFormat="1">
      <c r="A331" s="14"/>
      <c r="B331" s="58"/>
      <c r="C331" s="59"/>
      <c r="D331" s="58"/>
      <c r="E331" s="58"/>
      <c r="H331" s="14"/>
      <c r="I331" s="60"/>
    </row>
    <row r="332" spans="1:9" s="13" customFormat="1">
      <c r="A332" s="14"/>
      <c r="B332" s="58"/>
      <c r="C332" s="59"/>
      <c r="D332" s="58"/>
      <c r="E332" s="58"/>
      <c r="H332" s="14"/>
      <c r="I332" s="60"/>
    </row>
    <row r="333" spans="1:9" s="13" customFormat="1">
      <c r="A333" s="14"/>
      <c r="B333" s="58"/>
      <c r="C333" s="59"/>
      <c r="D333" s="58"/>
      <c r="E333" s="58"/>
      <c r="H333" s="14"/>
      <c r="I333" s="60"/>
    </row>
    <row r="334" spans="1:9" s="13" customFormat="1">
      <c r="A334" s="14"/>
      <c r="B334" s="58"/>
      <c r="C334" s="59"/>
      <c r="D334" s="58"/>
      <c r="E334" s="58"/>
      <c r="H334" s="14"/>
      <c r="I334" s="60"/>
    </row>
    <row r="335" spans="1:9" s="13" customFormat="1">
      <c r="A335" s="14"/>
      <c r="B335" s="58"/>
      <c r="C335" s="59"/>
      <c r="D335" s="58"/>
      <c r="E335" s="58"/>
      <c r="H335" s="14"/>
      <c r="I335" s="60"/>
    </row>
    <row r="336" spans="1:9" s="13" customFormat="1">
      <c r="A336" s="14"/>
      <c r="B336" s="58"/>
      <c r="C336" s="59"/>
      <c r="D336" s="58"/>
      <c r="E336" s="58"/>
      <c r="H336" s="14"/>
      <c r="I336" s="60"/>
    </row>
    <row r="337" spans="1:9" s="13" customFormat="1">
      <c r="A337" s="14"/>
      <c r="B337" s="58"/>
      <c r="C337" s="59"/>
      <c r="D337" s="58"/>
      <c r="E337" s="58"/>
      <c r="H337" s="14"/>
      <c r="I337" s="60"/>
    </row>
    <row r="338" spans="1:9" s="13" customFormat="1">
      <c r="A338" s="14"/>
      <c r="B338" s="58"/>
      <c r="C338" s="59"/>
      <c r="D338" s="58"/>
      <c r="E338" s="58"/>
      <c r="H338" s="14"/>
      <c r="I338" s="60"/>
    </row>
    <row r="339" spans="1:9" s="13" customFormat="1">
      <c r="A339" s="14"/>
      <c r="B339" s="58"/>
      <c r="C339" s="59"/>
      <c r="D339" s="58"/>
      <c r="E339" s="58"/>
      <c r="H339" s="14"/>
      <c r="I339" s="60"/>
    </row>
    <row r="340" spans="1:9" s="13" customFormat="1">
      <c r="A340" s="14"/>
      <c r="B340" s="58"/>
      <c r="C340" s="59"/>
      <c r="D340" s="58"/>
      <c r="E340" s="58"/>
      <c r="H340" s="14"/>
      <c r="I340" s="60"/>
    </row>
    <row r="341" spans="1:9" s="13" customFormat="1">
      <c r="A341" s="14"/>
      <c r="B341" s="58"/>
      <c r="C341" s="59"/>
      <c r="D341" s="58"/>
      <c r="E341" s="58"/>
      <c r="H341" s="14"/>
      <c r="I341" s="60"/>
    </row>
    <row r="342" spans="1:9" s="13" customFormat="1">
      <c r="A342" s="14"/>
      <c r="B342" s="58"/>
      <c r="C342" s="59"/>
      <c r="D342" s="58"/>
      <c r="E342" s="58"/>
      <c r="H342" s="14"/>
      <c r="I342" s="60"/>
    </row>
    <row r="343" spans="1:9" s="13" customFormat="1">
      <c r="A343" s="14"/>
      <c r="B343" s="58"/>
      <c r="C343" s="59"/>
      <c r="D343" s="58"/>
      <c r="E343" s="58"/>
      <c r="H343" s="14"/>
      <c r="I343" s="60"/>
    </row>
    <row r="344" spans="1:9" s="13" customFormat="1">
      <c r="A344" s="14"/>
      <c r="B344" s="58"/>
      <c r="C344" s="59"/>
      <c r="D344" s="58"/>
      <c r="E344" s="58"/>
      <c r="H344" s="14"/>
      <c r="I344" s="60"/>
    </row>
    <row r="345" spans="1:9" s="13" customFormat="1">
      <c r="A345" s="14"/>
      <c r="B345" s="58"/>
      <c r="C345" s="59"/>
      <c r="D345" s="58"/>
      <c r="E345" s="58"/>
      <c r="H345" s="14"/>
      <c r="I345" s="60"/>
    </row>
    <row r="346" spans="1:9" s="13" customFormat="1">
      <c r="A346" s="14"/>
      <c r="B346" s="58"/>
      <c r="C346" s="59"/>
      <c r="D346" s="58"/>
      <c r="E346" s="58"/>
      <c r="H346" s="14"/>
      <c r="I346" s="60"/>
    </row>
    <row r="347" spans="1:9" s="13" customFormat="1">
      <c r="A347" s="14"/>
      <c r="B347" s="58"/>
      <c r="C347" s="59"/>
      <c r="D347" s="58"/>
      <c r="E347" s="58"/>
      <c r="H347" s="14"/>
      <c r="I347" s="60"/>
    </row>
    <row r="348" spans="1:9" s="13" customFormat="1">
      <c r="A348" s="14"/>
      <c r="B348" s="58"/>
      <c r="C348" s="59"/>
      <c r="D348" s="58"/>
      <c r="E348" s="58"/>
      <c r="H348" s="14"/>
      <c r="I348" s="60"/>
    </row>
    <row r="349" spans="1:9" s="13" customFormat="1">
      <c r="A349" s="14"/>
      <c r="B349" s="58"/>
      <c r="C349" s="59"/>
      <c r="D349" s="58"/>
      <c r="E349" s="58"/>
      <c r="H349" s="14"/>
      <c r="I349" s="60"/>
    </row>
    <row r="350" spans="1:9" s="13" customFormat="1">
      <c r="A350" s="14"/>
      <c r="B350" s="58"/>
      <c r="C350" s="59"/>
      <c r="D350" s="58"/>
      <c r="E350" s="58"/>
      <c r="H350" s="14"/>
      <c r="I350" s="60"/>
    </row>
    <row r="351" spans="1:9" s="13" customFormat="1">
      <c r="A351" s="14"/>
      <c r="B351" s="58"/>
      <c r="C351" s="59"/>
      <c r="D351" s="58"/>
      <c r="E351" s="58"/>
      <c r="H351" s="14"/>
      <c r="I351" s="60"/>
    </row>
    <row r="352" spans="1:9" s="13" customFormat="1">
      <c r="A352" s="14"/>
      <c r="B352" s="58"/>
      <c r="C352" s="59"/>
      <c r="D352" s="58"/>
      <c r="E352" s="58"/>
      <c r="H352" s="14"/>
      <c r="I352" s="60"/>
    </row>
    <row r="353" spans="1:9" s="13" customFormat="1">
      <c r="A353" s="14"/>
      <c r="B353" s="58"/>
      <c r="C353" s="59"/>
      <c r="D353" s="58"/>
      <c r="E353" s="58"/>
      <c r="H353" s="14"/>
      <c r="I353" s="60"/>
    </row>
    <row r="354" spans="1:9" s="13" customFormat="1">
      <c r="A354" s="14"/>
      <c r="B354" s="58"/>
      <c r="C354" s="59"/>
      <c r="D354" s="58"/>
      <c r="E354" s="58"/>
      <c r="H354" s="14"/>
      <c r="I354" s="60"/>
    </row>
    <row r="355" spans="1:9" s="13" customFormat="1">
      <c r="A355" s="14"/>
      <c r="B355" s="58"/>
      <c r="C355" s="59"/>
      <c r="D355" s="58"/>
      <c r="E355" s="58"/>
      <c r="H355" s="14"/>
      <c r="I355" s="60"/>
    </row>
    <row r="356" spans="1:9" s="13" customFormat="1">
      <c r="A356" s="14"/>
      <c r="B356" s="58"/>
      <c r="C356" s="59"/>
      <c r="D356" s="58"/>
      <c r="E356" s="58"/>
      <c r="H356" s="14"/>
      <c r="I356" s="60"/>
    </row>
    <row r="357" spans="1:9" s="13" customFormat="1">
      <c r="A357" s="14"/>
      <c r="B357" s="58"/>
      <c r="C357" s="59"/>
      <c r="D357" s="58"/>
      <c r="E357" s="58"/>
      <c r="H357" s="14"/>
      <c r="I357" s="60"/>
    </row>
    <row r="358" spans="1:9" s="13" customFormat="1">
      <c r="A358" s="14"/>
      <c r="B358" s="58"/>
      <c r="C358" s="59"/>
      <c r="D358" s="58"/>
      <c r="E358" s="58"/>
      <c r="H358" s="14"/>
      <c r="I358" s="60"/>
    </row>
    <row r="359" spans="1:9" s="13" customFormat="1">
      <c r="A359" s="14"/>
      <c r="B359" s="58"/>
      <c r="C359" s="59"/>
      <c r="D359" s="58"/>
      <c r="E359" s="58"/>
      <c r="H359" s="14"/>
      <c r="I359" s="60"/>
    </row>
    <row r="360" spans="1:9" s="13" customFormat="1">
      <c r="A360" s="14"/>
      <c r="B360" s="58"/>
      <c r="C360" s="59"/>
      <c r="D360" s="58"/>
      <c r="E360" s="58"/>
      <c r="H360" s="14"/>
      <c r="I360" s="60"/>
    </row>
    <row r="361" spans="1:9" s="13" customFormat="1">
      <c r="A361" s="14"/>
      <c r="B361" s="58"/>
      <c r="C361" s="59"/>
      <c r="D361" s="58"/>
      <c r="E361" s="58"/>
      <c r="H361" s="14"/>
      <c r="I361" s="60"/>
    </row>
    <row r="362" spans="1:9" s="13" customFormat="1">
      <c r="A362" s="14"/>
      <c r="B362" s="58"/>
      <c r="C362" s="59"/>
      <c r="D362" s="58"/>
      <c r="E362" s="58"/>
      <c r="H362" s="14"/>
      <c r="I362" s="60"/>
    </row>
    <row r="363" spans="1:9" s="13" customFormat="1">
      <c r="A363" s="14"/>
      <c r="B363" s="58"/>
      <c r="C363" s="59"/>
      <c r="D363" s="58"/>
      <c r="E363" s="58"/>
      <c r="H363" s="14"/>
      <c r="I363" s="60"/>
    </row>
    <row r="364" spans="1:9" s="13" customFormat="1">
      <c r="A364" s="14"/>
      <c r="B364" s="58"/>
      <c r="C364" s="59"/>
      <c r="D364" s="58"/>
      <c r="E364" s="58"/>
      <c r="H364" s="14"/>
      <c r="I364" s="60"/>
    </row>
    <row r="365" spans="1:9" s="13" customFormat="1">
      <c r="A365" s="14"/>
      <c r="B365" s="58"/>
      <c r="C365" s="59"/>
      <c r="D365" s="58"/>
      <c r="E365" s="58"/>
      <c r="H365" s="14"/>
      <c r="I365" s="60"/>
    </row>
    <row r="366" spans="1:9" s="13" customFormat="1">
      <c r="A366" s="14"/>
      <c r="B366" s="58"/>
      <c r="C366" s="59"/>
      <c r="D366" s="58"/>
      <c r="E366" s="58"/>
      <c r="H366" s="14"/>
      <c r="I366" s="60"/>
    </row>
    <row r="367" spans="1:9" s="13" customFormat="1">
      <c r="A367" s="14"/>
      <c r="B367" s="58"/>
      <c r="C367" s="59"/>
      <c r="D367" s="58"/>
      <c r="E367" s="58"/>
      <c r="H367" s="14"/>
      <c r="I367" s="60"/>
    </row>
    <row r="368" spans="1:9" s="13" customFormat="1">
      <c r="A368" s="14"/>
      <c r="B368" s="58"/>
      <c r="C368" s="59"/>
      <c r="D368" s="58"/>
      <c r="E368" s="58"/>
      <c r="H368" s="14"/>
      <c r="I368" s="60"/>
    </row>
    <row r="369" spans="1:9" s="13" customFormat="1">
      <c r="A369" s="14"/>
      <c r="B369" s="58"/>
      <c r="C369" s="59"/>
      <c r="D369" s="58"/>
      <c r="E369" s="58"/>
      <c r="H369" s="14"/>
      <c r="I369" s="60"/>
    </row>
    <row r="370" spans="1:9" s="13" customFormat="1">
      <c r="A370" s="14"/>
      <c r="B370" s="58"/>
      <c r="C370" s="59"/>
      <c r="D370" s="58"/>
      <c r="E370" s="58"/>
      <c r="H370" s="14"/>
      <c r="I370" s="60"/>
    </row>
    <row r="371" spans="1:9" s="13" customFormat="1">
      <c r="A371" s="14"/>
      <c r="B371" s="58"/>
      <c r="C371" s="59"/>
      <c r="D371" s="58"/>
      <c r="E371" s="58"/>
      <c r="H371" s="14"/>
      <c r="I371" s="60"/>
    </row>
    <row r="372" spans="1:9" s="13" customFormat="1">
      <c r="A372" s="14"/>
      <c r="B372" s="58"/>
      <c r="C372" s="59"/>
      <c r="D372" s="58"/>
      <c r="E372" s="58"/>
      <c r="H372" s="14"/>
      <c r="I372" s="60"/>
    </row>
    <row r="373" spans="1:9" s="13" customFormat="1">
      <c r="A373" s="14"/>
      <c r="B373" s="58"/>
      <c r="C373" s="59"/>
      <c r="D373" s="58"/>
      <c r="E373" s="58"/>
      <c r="H373" s="14"/>
      <c r="I373" s="60"/>
    </row>
    <row r="374" spans="1:9" s="13" customFormat="1">
      <c r="A374" s="14"/>
      <c r="B374" s="58"/>
      <c r="C374" s="59"/>
      <c r="D374" s="58"/>
      <c r="E374" s="58"/>
      <c r="H374" s="14"/>
      <c r="I374" s="60"/>
    </row>
    <row r="375" spans="1:9" s="13" customFormat="1">
      <c r="A375" s="14"/>
      <c r="B375" s="58"/>
      <c r="C375" s="59"/>
      <c r="D375" s="58"/>
      <c r="E375" s="58"/>
      <c r="H375" s="14"/>
      <c r="I375" s="60"/>
    </row>
    <row r="376" spans="1:9" s="13" customFormat="1">
      <c r="A376" s="14"/>
      <c r="B376" s="58"/>
      <c r="C376" s="59"/>
      <c r="D376" s="58"/>
      <c r="E376" s="58"/>
      <c r="H376" s="14"/>
      <c r="I376" s="60"/>
    </row>
    <row r="377" spans="1:9" s="13" customFormat="1">
      <c r="A377" s="14"/>
      <c r="B377" s="58"/>
      <c r="C377" s="59"/>
      <c r="D377" s="58"/>
      <c r="E377" s="58"/>
      <c r="H377" s="14"/>
      <c r="I377" s="60"/>
    </row>
    <row r="378" spans="1:9" s="13" customFormat="1">
      <c r="A378" s="14"/>
      <c r="B378" s="58"/>
      <c r="C378" s="59"/>
      <c r="D378" s="58"/>
      <c r="E378" s="58"/>
      <c r="H378" s="14"/>
      <c r="I378" s="60"/>
    </row>
    <row r="379" spans="1:9" s="13" customFormat="1">
      <c r="A379" s="14"/>
      <c r="B379" s="58"/>
      <c r="C379" s="59"/>
      <c r="D379" s="58"/>
      <c r="E379" s="58"/>
      <c r="H379" s="14"/>
      <c r="I379" s="60"/>
    </row>
    <row r="380" spans="1:9" s="13" customFormat="1">
      <c r="A380" s="14"/>
      <c r="B380" s="58"/>
      <c r="C380" s="59"/>
      <c r="D380" s="58"/>
      <c r="E380" s="58"/>
      <c r="H380" s="14"/>
      <c r="I380" s="60"/>
    </row>
    <row r="381" spans="1:9" s="13" customFormat="1">
      <c r="A381" s="14"/>
      <c r="B381" s="58"/>
      <c r="C381" s="59"/>
      <c r="D381" s="58"/>
      <c r="E381" s="58"/>
      <c r="H381" s="14"/>
      <c r="I381" s="60"/>
    </row>
    <row r="382" spans="1:9" s="13" customFormat="1">
      <c r="A382" s="14"/>
      <c r="B382" s="58"/>
      <c r="C382" s="59"/>
      <c r="D382" s="58"/>
      <c r="E382" s="58"/>
      <c r="H382" s="14"/>
      <c r="I382" s="60"/>
    </row>
    <row r="383" spans="1:9" s="13" customFormat="1">
      <c r="A383" s="14"/>
      <c r="B383" s="58"/>
      <c r="C383" s="59"/>
      <c r="D383" s="58"/>
      <c r="E383" s="58"/>
      <c r="H383" s="14"/>
      <c r="I383" s="60"/>
    </row>
    <row r="384" spans="1:9" s="13" customFormat="1">
      <c r="A384" s="14"/>
      <c r="B384" s="58"/>
      <c r="C384" s="59"/>
      <c r="D384" s="58"/>
      <c r="E384" s="58"/>
      <c r="H384" s="14"/>
      <c r="I384" s="60"/>
    </row>
    <row r="385" spans="1:9" s="13" customFormat="1">
      <c r="A385" s="14"/>
      <c r="B385" s="58"/>
      <c r="C385" s="59"/>
      <c r="D385" s="58"/>
      <c r="E385" s="58"/>
      <c r="H385" s="14"/>
      <c r="I385" s="60"/>
    </row>
    <row r="386" spans="1:9" s="13" customFormat="1">
      <c r="A386" s="14"/>
      <c r="B386" s="58"/>
      <c r="C386" s="59"/>
      <c r="D386" s="58"/>
      <c r="E386" s="58"/>
      <c r="H386" s="14"/>
      <c r="I386" s="60"/>
    </row>
    <row r="387" spans="1:9" s="13" customFormat="1">
      <c r="A387" s="14"/>
      <c r="B387" s="58"/>
      <c r="C387" s="59"/>
      <c r="D387" s="58"/>
      <c r="E387" s="58"/>
      <c r="H387" s="14"/>
      <c r="I387" s="60"/>
    </row>
    <row r="388" spans="1:9" s="13" customFormat="1">
      <c r="A388" s="14"/>
      <c r="B388" s="58"/>
      <c r="C388" s="59"/>
      <c r="D388" s="58"/>
      <c r="E388" s="58"/>
      <c r="H388" s="14"/>
      <c r="I388" s="60"/>
    </row>
    <row r="389" spans="1:9" s="13" customFormat="1">
      <c r="A389" s="14"/>
      <c r="B389" s="58"/>
      <c r="C389" s="59"/>
      <c r="D389" s="58"/>
      <c r="E389" s="58"/>
      <c r="H389" s="14"/>
      <c r="I389" s="60"/>
    </row>
    <row r="390" spans="1:9" s="13" customFormat="1">
      <c r="A390" s="14"/>
      <c r="B390" s="58"/>
      <c r="C390" s="59"/>
      <c r="D390" s="58"/>
      <c r="E390" s="58"/>
      <c r="H390" s="14"/>
      <c r="I390" s="60"/>
    </row>
    <row r="391" spans="1:9" s="13" customFormat="1">
      <c r="A391" s="14"/>
      <c r="B391" s="58"/>
      <c r="C391" s="59"/>
      <c r="D391" s="58"/>
      <c r="E391" s="58"/>
      <c r="H391" s="14"/>
      <c r="I391" s="60"/>
    </row>
    <row r="392" spans="1:9" s="13" customFormat="1">
      <c r="A392" s="14"/>
      <c r="B392" s="58"/>
      <c r="C392" s="59"/>
      <c r="D392" s="58"/>
      <c r="E392" s="58"/>
      <c r="H392" s="14"/>
      <c r="I392" s="60"/>
    </row>
    <row r="393" spans="1:9" s="13" customFormat="1">
      <c r="A393" s="14"/>
      <c r="B393" s="58"/>
      <c r="C393" s="59"/>
      <c r="D393" s="58"/>
      <c r="E393" s="58"/>
      <c r="H393" s="14"/>
      <c r="I393" s="60"/>
    </row>
    <row r="394" spans="1:9" s="13" customFormat="1">
      <c r="A394" s="14"/>
      <c r="B394" s="58"/>
      <c r="C394" s="59"/>
      <c r="D394" s="58"/>
      <c r="E394" s="58"/>
      <c r="H394" s="14"/>
      <c r="I394" s="60"/>
    </row>
    <row r="395" spans="1:9" s="13" customFormat="1">
      <c r="A395" s="14"/>
      <c r="B395" s="58"/>
      <c r="C395" s="59"/>
      <c r="D395" s="58"/>
      <c r="E395" s="58"/>
      <c r="H395" s="14"/>
      <c r="I395" s="60"/>
    </row>
    <row r="396" spans="1:9" s="13" customFormat="1">
      <c r="A396" s="14"/>
      <c r="B396" s="58"/>
      <c r="C396" s="59"/>
      <c r="D396" s="58"/>
      <c r="E396" s="58"/>
      <c r="H396" s="14"/>
      <c r="I396" s="60"/>
    </row>
    <row r="397" spans="1:9" s="13" customFormat="1">
      <c r="A397" s="14"/>
      <c r="B397" s="58"/>
      <c r="C397" s="59"/>
      <c r="D397" s="58"/>
      <c r="E397" s="58"/>
      <c r="H397" s="14"/>
      <c r="I397" s="60"/>
    </row>
    <row r="398" spans="1:9" s="13" customFormat="1">
      <c r="A398" s="14"/>
      <c r="B398" s="58"/>
      <c r="C398" s="59"/>
      <c r="D398" s="58"/>
      <c r="E398" s="58"/>
      <c r="H398" s="14"/>
      <c r="I398" s="60"/>
    </row>
    <row r="399" spans="1:9" s="13" customFormat="1">
      <c r="A399" s="14"/>
      <c r="B399" s="58"/>
      <c r="C399" s="59"/>
      <c r="D399" s="58"/>
      <c r="E399" s="58"/>
      <c r="H399" s="14"/>
      <c r="I399" s="60"/>
    </row>
    <row r="400" spans="1:9" s="13" customFormat="1">
      <c r="A400" s="14"/>
      <c r="B400" s="58"/>
      <c r="C400" s="59"/>
      <c r="D400" s="58"/>
      <c r="E400" s="58"/>
      <c r="H400" s="14"/>
      <c r="I400" s="60"/>
    </row>
    <row r="401" spans="1:9" s="13" customFormat="1">
      <c r="A401" s="14"/>
      <c r="B401" s="58"/>
      <c r="C401" s="59"/>
      <c r="D401" s="58"/>
      <c r="E401" s="58"/>
      <c r="H401" s="14"/>
      <c r="I401" s="60"/>
    </row>
    <row r="402" spans="1:9" s="13" customFormat="1">
      <c r="A402" s="14"/>
      <c r="B402" s="58"/>
      <c r="C402" s="59"/>
      <c r="D402" s="58"/>
      <c r="E402" s="58"/>
      <c r="H402" s="14"/>
      <c r="I402" s="60"/>
    </row>
    <row r="403" spans="1:9" s="13" customFormat="1">
      <c r="A403" s="14"/>
      <c r="B403" s="58"/>
      <c r="C403" s="59"/>
      <c r="D403" s="58"/>
      <c r="E403" s="58"/>
      <c r="H403" s="14"/>
      <c r="I403" s="60"/>
    </row>
    <row r="404" spans="1:9" s="13" customFormat="1">
      <c r="A404" s="14"/>
      <c r="B404" s="58"/>
      <c r="C404" s="59"/>
      <c r="D404" s="58"/>
      <c r="E404" s="58"/>
      <c r="H404" s="14"/>
      <c r="I404" s="60"/>
    </row>
    <row r="405" spans="1:9" s="13" customFormat="1">
      <c r="A405" s="14"/>
      <c r="B405" s="58"/>
      <c r="C405" s="59"/>
      <c r="D405" s="58"/>
      <c r="E405" s="58"/>
      <c r="H405" s="14"/>
      <c r="I405" s="60"/>
    </row>
    <row r="406" spans="1:9" s="13" customFormat="1">
      <c r="A406" s="14"/>
      <c r="B406" s="58"/>
      <c r="C406" s="59"/>
      <c r="D406" s="58"/>
      <c r="E406" s="58"/>
      <c r="H406" s="14"/>
      <c r="I406" s="60"/>
    </row>
    <row r="407" spans="1:9" s="13" customFormat="1">
      <c r="A407" s="14"/>
      <c r="B407" s="58"/>
      <c r="C407" s="59"/>
      <c r="D407" s="58"/>
      <c r="E407" s="58"/>
      <c r="H407" s="14"/>
      <c r="I407" s="60"/>
    </row>
    <row r="408" spans="1:9" s="13" customFormat="1">
      <c r="A408" s="14"/>
      <c r="B408" s="58"/>
      <c r="C408" s="59"/>
      <c r="D408" s="58"/>
      <c r="E408" s="58"/>
      <c r="H408" s="14"/>
      <c r="I408" s="60"/>
    </row>
    <row r="409" spans="1:9" s="13" customFormat="1">
      <c r="A409" s="14"/>
      <c r="B409" s="58"/>
      <c r="C409" s="59"/>
      <c r="D409" s="58"/>
      <c r="E409" s="58"/>
      <c r="H409" s="14"/>
      <c r="I409" s="60"/>
    </row>
    <row r="410" spans="1:9" s="13" customFormat="1">
      <c r="A410" s="14"/>
      <c r="B410" s="58"/>
      <c r="C410" s="59"/>
      <c r="D410" s="58"/>
      <c r="E410" s="58"/>
      <c r="H410" s="14"/>
      <c r="I410" s="60"/>
    </row>
    <row r="411" spans="1:9" s="13" customFormat="1">
      <c r="A411" s="14"/>
      <c r="B411" s="58"/>
      <c r="C411" s="59"/>
      <c r="D411" s="58"/>
      <c r="E411" s="58"/>
      <c r="H411" s="14"/>
      <c r="I411" s="60"/>
    </row>
    <row r="412" spans="1:9" s="13" customFormat="1">
      <c r="A412" s="14"/>
      <c r="B412" s="58"/>
      <c r="C412" s="59"/>
      <c r="D412" s="58"/>
      <c r="E412" s="58"/>
      <c r="H412" s="14"/>
      <c r="I412" s="60"/>
    </row>
    <row r="413" spans="1:9" s="13" customFormat="1">
      <c r="A413" s="14"/>
      <c r="B413" s="58"/>
      <c r="C413" s="59"/>
      <c r="D413" s="58"/>
      <c r="E413" s="58"/>
      <c r="H413" s="14"/>
      <c r="I413" s="60"/>
    </row>
    <row r="414" spans="1:9" s="13" customFormat="1">
      <c r="A414" s="14"/>
      <c r="B414" s="58"/>
      <c r="C414" s="59"/>
      <c r="D414" s="58"/>
      <c r="E414" s="58"/>
      <c r="H414" s="14"/>
      <c r="I414" s="60"/>
    </row>
    <row r="415" spans="1:9" s="13" customFormat="1">
      <c r="A415" s="14"/>
      <c r="B415" s="58"/>
      <c r="C415" s="59"/>
      <c r="D415" s="58"/>
      <c r="E415" s="58"/>
      <c r="H415" s="14"/>
      <c r="I415" s="60"/>
    </row>
    <row r="416" spans="1:9" s="13" customFormat="1">
      <c r="A416" s="14"/>
      <c r="B416" s="58"/>
      <c r="C416" s="59"/>
      <c r="D416" s="58"/>
      <c r="E416" s="58"/>
      <c r="H416" s="14"/>
      <c r="I416" s="60"/>
    </row>
    <row r="417" spans="1:9" s="13" customFormat="1">
      <c r="A417" s="14"/>
      <c r="B417" s="58"/>
      <c r="C417" s="59"/>
      <c r="D417" s="58"/>
      <c r="E417" s="58"/>
      <c r="H417" s="14"/>
      <c r="I417" s="60"/>
    </row>
    <row r="418" spans="1:9" s="13" customFormat="1">
      <c r="A418" s="14"/>
      <c r="B418" s="58"/>
      <c r="C418" s="59"/>
      <c r="D418" s="58"/>
      <c r="E418" s="58"/>
      <c r="H418" s="14"/>
      <c r="I418" s="60"/>
    </row>
    <row r="419" spans="1:9" s="13" customFormat="1">
      <c r="A419" s="14"/>
      <c r="B419" s="58"/>
      <c r="C419" s="59"/>
      <c r="D419" s="58"/>
      <c r="E419" s="58"/>
      <c r="H419" s="14"/>
      <c r="I419" s="60"/>
    </row>
    <row r="420" spans="1:9" s="13" customFormat="1">
      <c r="A420" s="14"/>
      <c r="B420" s="58"/>
      <c r="C420" s="59"/>
      <c r="D420" s="58"/>
      <c r="E420" s="58"/>
      <c r="H420" s="14"/>
      <c r="I420" s="60"/>
    </row>
    <row r="421" spans="1:9" s="13" customFormat="1">
      <c r="A421" s="14"/>
      <c r="B421" s="58"/>
      <c r="C421" s="59"/>
      <c r="D421" s="58"/>
      <c r="E421" s="58"/>
      <c r="H421" s="14"/>
      <c r="I421" s="60"/>
    </row>
    <row r="422" spans="1:9" s="13" customFormat="1">
      <c r="A422" s="14"/>
      <c r="B422" s="58"/>
      <c r="C422" s="59"/>
      <c r="D422" s="58"/>
      <c r="E422" s="58"/>
      <c r="H422" s="14"/>
      <c r="I422" s="60"/>
    </row>
    <row r="423" spans="1:9" s="13" customFormat="1">
      <c r="A423" s="14"/>
      <c r="B423" s="58"/>
      <c r="C423" s="59"/>
      <c r="D423" s="58"/>
      <c r="E423" s="58"/>
      <c r="H423" s="14"/>
      <c r="I423" s="60"/>
    </row>
    <row r="424" spans="1:9" s="13" customFormat="1">
      <c r="A424" s="14"/>
      <c r="B424" s="58"/>
      <c r="C424" s="59"/>
      <c r="D424" s="58"/>
      <c r="E424" s="58"/>
      <c r="H424" s="14"/>
      <c r="I424" s="60"/>
    </row>
    <row r="425" spans="1:9" s="13" customFormat="1">
      <c r="A425" s="14"/>
      <c r="B425" s="58"/>
      <c r="C425" s="59"/>
      <c r="D425" s="58"/>
      <c r="E425" s="58"/>
      <c r="H425" s="14"/>
      <c r="I425" s="60"/>
    </row>
    <row r="426" spans="1:9" s="13" customFormat="1">
      <c r="A426" s="14"/>
      <c r="B426" s="58"/>
      <c r="C426" s="59"/>
      <c r="D426" s="58"/>
      <c r="E426" s="58"/>
      <c r="H426" s="14"/>
      <c r="I426" s="60"/>
    </row>
    <row r="427" spans="1:9" s="13" customFormat="1">
      <c r="A427" s="14"/>
      <c r="B427" s="58"/>
      <c r="C427" s="59"/>
      <c r="D427" s="58"/>
      <c r="E427" s="58"/>
      <c r="H427" s="14"/>
      <c r="I427" s="60"/>
    </row>
    <row r="428" spans="1:9" s="13" customFormat="1">
      <c r="A428" s="14"/>
      <c r="B428" s="58"/>
      <c r="C428" s="59"/>
      <c r="D428" s="58"/>
      <c r="E428" s="58"/>
      <c r="H428" s="14"/>
      <c r="I428" s="60"/>
    </row>
    <row r="429" spans="1:9" s="13" customFormat="1">
      <c r="A429" s="14"/>
      <c r="B429" s="58"/>
      <c r="C429" s="59"/>
      <c r="D429" s="58"/>
      <c r="E429" s="58"/>
      <c r="H429" s="14"/>
      <c r="I429" s="60"/>
    </row>
    <row r="430" spans="1:9" s="13" customFormat="1">
      <c r="A430" s="14"/>
      <c r="B430" s="58"/>
      <c r="C430" s="59"/>
      <c r="D430" s="58"/>
      <c r="E430" s="58"/>
      <c r="H430" s="14"/>
      <c r="I430" s="60"/>
    </row>
    <row r="431" spans="1:9" s="13" customFormat="1">
      <c r="A431" s="14"/>
      <c r="B431" s="58"/>
      <c r="C431" s="59"/>
      <c r="D431" s="58"/>
      <c r="E431" s="58"/>
      <c r="H431" s="14"/>
      <c r="I431" s="60"/>
    </row>
    <row r="432" spans="1:9" s="13" customFormat="1">
      <c r="A432" s="14"/>
      <c r="B432" s="58"/>
      <c r="C432" s="59"/>
      <c r="D432" s="58"/>
      <c r="E432" s="58"/>
      <c r="H432" s="14"/>
      <c r="I432" s="60"/>
    </row>
    <row r="433" spans="1:9" s="13" customFormat="1">
      <c r="A433" s="14"/>
      <c r="B433" s="58"/>
      <c r="C433" s="59"/>
      <c r="D433" s="58"/>
      <c r="E433" s="58"/>
      <c r="H433" s="14"/>
      <c r="I433" s="60"/>
    </row>
    <row r="434" spans="1:9" s="13" customFormat="1">
      <c r="A434" s="14"/>
      <c r="B434" s="58"/>
      <c r="C434" s="59"/>
      <c r="D434" s="58"/>
      <c r="E434" s="58"/>
      <c r="H434" s="14"/>
      <c r="I434" s="60"/>
    </row>
    <row r="435" spans="1:9" s="13" customFormat="1">
      <c r="A435" s="14"/>
      <c r="B435" s="58"/>
      <c r="C435" s="59"/>
      <c r="D435" s="58"/>
      <c r="E435" s="58"/>
      <c r="H435" s="14"/>
      <c r="I435" s="60"/>
    </row>
    <row r="436" spans="1:9" s="13" customFormat="1">
      <c r="A436" s="14"/>
      <c r="B436" s="58"/>
      <c r="C436" s="59"/>
      <c r="D436" s="58"/>
      <c r="E436" s="58"/>
      <c r="H436" s="14"/>
      <c r="I436" s="60"/>
    </row>
    <row r="437" spans="1:9" s="13" customFormat="1">
      <c r="A437" s="14"/>
      <c r="B437" s="58"/>
      <c r="C437" s="59"/>
      <c r="D437" s="58"/>
      <c r="E437" s="58"/>
      <c r="H437" s="14"/>
      <c r="I437" s="60"/>
    </row>
    <row r="438" spans="1:9" s="13" customFormat="1">
      <c r="A438" s="14"/>
      <c r="B438" s="58"/>
      <c r="C438" s="59"/>
      <c r="D438" s="58"/>
      <c r="E438" s="58"/>
      <c r="H438" s="14"/>
      <c r="I438" s="60"/>
    </row>
    <row r="439" spans="1:9" s="13" customFormat="1">
      <c r="A439" s="14"/>
      <c r="B439" s="58"/>
      <c r="C439" s="59"/>
      <c r="D439" s="58"/>
      <c r="E439" s="58"/>
      <c r="H439" s="14"/>
      <c r="I439" s="60"/>
    </row>
    <row r="440" spans="1:9" s="13" customFormat="1">
      <c r="A440" s="14"/>
      <c r="B440" s="58"/>
      <c r="C440" s="59"/>
      <c r="D440" s="58"/>
      <c r="E440" s="58"/>
      <c r="H440" s="14"/>
      <c r="I440" s="60"/>
    </row>
    <row r="441" spans="1:9" s="13" customFormat="1">
      <c r="A441" s="14"/>
      <c r="B441" s="58"/>
      <c r="C441" s="59"/>
      <c r="D441" s="58"/>
      <c r="E441" s="58"/>
      <c r="H441" s="14"/>
      <c r="I441" s="60"/>
    </row>
    <row r="442" spans="1:9" s="13" customFormat="1">
      <c r="A442" s="14"/>
      <c r="B442" s="58"/>
      <c r="C442" s="59"/>
      <c r="D442" s="58"/>
      <c r="E442" s="58"/>
      <c r="H442" s="14"/>
      <c r="I442" s="60"/>
    </row>
    <row r="443" spans="1:9" s="13" customFormat="1">
      <c r="A443" s="14"/>
      <c r="B443" s="58"/>
      <c r="C443" s="59"/>
      <c r="D443" s="58"/>
      <c r="E443" s="58"/>
      <c r="H443" s="14"/>
      <c r="I443" s="60"/>
    </row>
    <row r="444" spans="1:9" s="13" customFormat="1">
      <c r="A444" s="14"/>
      <c r="B444" s="58"/>
      <c r="C444" s="59"/>
      <c r="D444" s="58"/>
      <c r="E444" s="58"/>
      <c r="H444" s="14"/>
      <c r="I444" s="60"/>
    </row>
    <row r="445" spans="1:9" s="13" customFormat="1">
      <c r="A445" s="14"/>
      <c r="B445" s="58"/>
      <c r="C445" s="59"/>
      <c r="D445" s="58"/>
      <c r="E445" s="58"/>
      <c r="H445" s="14"/>
      <c r="I445" s="60"/>
    </row>
    <row r="446" spans="1:9" s="13" customFormat="1">
      <c r="A446" s="14"/>
      <c r="B446" s="58"/>
      <c r="C446" s="59"/>
      <c r="D446" s="58"/>
      <c r="E446" s="58"/>
      <c r="H446" s="14"/>
      <c r="I446" s="60"/>
    </row>
    <row r="447" spans="1:9" s="13" customFormat="1">
      <c r="A447" s="14"/>
      <c r="B447" s="58"/>
      <c r="C447" s="59"/>
      <c r="D447" s="58"/>
      <c r="E447" s="58"/>
      <c r="H447" s="14"/>
      <c r="I447" s="60"/>
    </row>
    <row r="448" spans="1:9" s="13" customFormat="1">
      <c r="A448" s="14"/>
      <c r="B448" s="58"/>
      <c r="C448" s="59"/>
      <c r="D448" s="58"/>
      <c r="E448" s="58"/>
      <c r="H448" s="14"/>
      <c r="I448" s="60"/>
    </row>
    <row r="449" spans="1:9" s="13" customFormat="1">
      <c r="A449" s="14"/>
      <c r="B449" s="58"/>
      <c r="C449" s="59"/>
      <c r="D449" s="58"/>
      <c r="E449" s="58"/>
      <c r="H449" s="14"/>
      <c r="I449" s="60"/>
    </row>
    <row r="450" spans="1:9" s="13" customFormat="1">
      <c r="A450" s="14"/>
      <c r="B450" s="58"/>
      <c r="C450" s="59"/>
      <c r="D450" s="58"/>
      <c r="E450" s="58"/>
      <c r="H450" s="14"/>
      <c r="I450" s="60"/>
    </row>
    <row r="451" spans="1:9" s="13" customFormat="1">
      <c r="A451" s="14"/>
      <c r="B451" s="58"/>
      <c r="C451" s="59"/>
      <c r="D451" s="58"/>
      <c r="E451" s="58"/>
      <c r="H451" s="14"/>
      <c r="I451" s="60"/>
    </row>
    <row r="452" spans="1:9" s="13" customFormat="1">
      <c r="A452" s="14"/>
      <c r="B452" s="58"/>
      <c r="C452" s="59"/>
      <c r="D452" s="58"/>
      <c r="E452" s="58"/>
      <c r="H452" s="14"/>
      <c r="I452" s="60"/>
    </row>
    <row r="453" spans="1:9" s="13" customFormat="1">
      <c r="A453" s="14"/>
      <c r="B453" s="58"/>
      <c r="C453" s="59"/>
      <c r="D453" s="58"/>
      <c r="E453" s="58"/>
      <c r="H453" s="14"/>
      <c r="I453" s="60"/>
    </row>
    <row r="454" spans="1:9" s="13" customFormat="1">
      <c r="A454" s="14"/>
      <c r="B454" s="58"/>
      <c r="C454" s="59"/>
      <c r="D454" s="58"/>
      <c r="E454" s="58"/>
      <c r="H454" s="14"/>
      <c r="I454" s="60"/>
    </row>
    <row r="455" spans="1:9" s="13" customFormat="1">
      <c r="A455" s="14"/>
      <c r="B455" s="58"/>
      <c r="C455" s="59"/>
      <c r="D455" s="58"/>
      <c r="E455" s="58"/>
      <c r="H455" s="14"/>
      <c r="I455" s="60"/>
    </row>
    <row r="456" spans="1:9" s="13" customFormat="1">
      <c r="A456" s="14"/>
      <c r="B456" s="58"/>
      <c r="C456" s="59"/>
      <c r="D456" s="58"/>
      <c r="E456" s="58"/>
      <c r="H456" s="14"/>
      <c r="I456" s="60"/>
    </row>
    <row r="457" spans="1:9" s="13" customFormat="1">
      <c r="A457" s="14"/>
      <c r="B457" s="58"/>
      <c r="C457" s="59"/>
      <c r="D457" s="58"/>
      <c r="E457" s="58"/>
      <c r="H457" s="14"/>
      <c r="I457" s="60"/>
    </row>
    <row r="458" spans="1:9" s="13" customFormat="1">
      <c r="A458" s="14"/>
      <c r="B458" s="58"/>
      <c r="C458" s="59"/>
      <c r="D458" s="58"/>
      <c r="E458" s="58"/>
      <c r="H458" s="14"/>
      <c r="I458" s="60"/>
    </row>
    <row r="459" spans="1:9" s="13" customFormat="1">
      <c r="A459" s="14"/>
      <c r="B459" s="58"/>
      <c r="C459" s="59"/>
      <c r="D459" s="58"/>
      <c r="E459" s="58"/>
      <c r="H459" s="14"/>
      <c r="I459" s="60"/>
    </row>
    <row r="460" spans="1:9" s="13" customFormat="1">
      <c r="A460" s="14"/>
      <c r="B460" s="58"/>
      <c r="C460" s="59"/>
      <c r="D460" s="58"/>
      <c r="E460" s="58"/>
      <c r="H460" s="14"/>
      <c r="I460" s="60"/>
    </row>
    <row r="461" spans="1:9" s="13" customFormat="1">
      <c r="A461" s="14"/>
      <c r="B461" s="58"/>
      <c r="C461" s="59"/>
      <c r="D461" s="58"/>
      <c r="E461" s="58"/>
      <c r="H461" s="14"/>
      <c r="I461" s="60"/>
    </row>
    <row r="462" spans="1:9" s="13" customFormat="1">
      <c r="A462" s="14"/>
      <c r="B462" s="58"/>
      <c r="C462" s="59"/>
      <c r="D462" s="58"/>
      <c r="E462" s="58"/>
      <c r="H462" s="14"/>
      <c r="I462" s="60"/>
    </row>
    <row r="463" spans="1:9" s="13" customFormat="1">
      <c r="A463" s="14"/>
      <c r="B463" s="58"/>
      <c r="C463" s="59"/>
      <c r="D463" s="58"/>
      <c r="E463" s="58"/>
      <c r="H463" s="14"/>
      <c r="I463" s="60"/>
    </row>
    <row r="464" spans="1:9" s="13" customFormat="1">
      <c r="A464" s="14"/>
      <c r="B464" s="58"/>
      <c r="C464" s="59"/>
      <c r="D464" s="58"/>
      <c r="E464" s="58"/>
      <c r="H464" s="14"/>
      <c r="I464" s="60"/>
    </row>
    <row r="465" spans="1:9" s="13" customFormat="1">
      <c r="A465" s="14"/>
      <c r="B465" s="58"/>
      <c r="C465" s="59"/>
      <c r="D465" s="58"/>
      <c r="E465" s="58"/>
      <c r="H465" s="14"/>
      <c r="I465" s="60"/>
    </row>
    <row r="466" spans="1:9" s="13" customFormat="1">
      <c r="A466" s="14"/>
      <c r="B466" s="58"/>
      <c r="C466" s="59"/>
      <c r="D466" s="58"/>
      <c r="E466" s="58"/>
      <c r="H466" s="14"/>
      <c r="I466" s="60"/>
    </row>
    <row r="467" spans="1:9" s="13" customFormat="1">
      <c r="A467" s="14"/>
      <c r="B467" s="58"/>
      <c r="C467" s="59"/>
      <c r="D467" s="58"/>
      <c r="E467" s="58"/>
      <c r="H467" s="14"/>
      <c r="I467" s="60"/>
    </row>
    <row r="468" spans="1:9" s="13" customFormat="1">
      <c r="A468" s="14"/>
      <c r="B468" s="58"/>
      <c r="C468" s="59"/>
      <c r="D468" s="58"/>
      <c r="E468" s="58"/>
      <c r="H468" s="14"/>
      <c r="I468" s="60"/>
    </row>
    <row r="469" spans="1:9" s="13" customFormat="1">
      <c r="A469" s="14"/>
      <c r="B469" s="58"/>
      <c r="C469" s="59"/>
      <c r="D469" s="58"/>
      <c r="E469" s="58"/>
      <c r="H469" s="14"/>
      <c r="I469" s="60"/>
    </row>
    <row r="470" spans="1:9" s="13" customFormat="1">
      <c r="A470" s="14"/>
      <c r="B470" s="58"/>
      <c r="C470" s="59"/>
      <c r="D470" s="58"/>
      <c r="E470" s="58"/>
      <c r="H470" s="14"/>
      <c r="I470" s="60"/>
    </row>
    <row r="471" spans="1:9" s="13" customFormat="1">
      <c r="A471" s="14"/>
      <c r="B471" s="58"/>
      <c r="C471" s="59"/>
      <c r="D471" s="58"/>
      <c r="E471" s="58"/>
      <c r="H471" s="14"/>
      <c r="I471" s="60"/>
    </row>
    <row r="472" spans="1:9" s="13" customFormat="1">
      <c r="A472" s="14"/>
      <c r="B472" s="58"/>
      <c r="C472" s="59"/>
      <c r="D472" s="58"/>
      <c r="E472" s="58"/>
      <c r="H472" s="14"/>
      <c r="I472" s="60"/>
    </row>
    <row r="473" spans="1:9" s="13" customFormat="1">
      <c r="A473" s="14"/>
      <c r="B473" s="58"/>
      <c r="C473" s="59"/>
      <c r="D473" s="58"/>
      <c r="E473" s="58"/>
      <c r="H473" s="14"/>
      <c r="I473" s="60"/>
    </row>
    <row r="474" spans="1:9" s="13" customFormat="1">
      <c r="A474" s="14"/>
      <c r="B474" s="58"/>
      <c r="C474" s="59"/>
      <c r="D474" s="58"/>
      <c r="E474" s="58"/>
      <c r="H474" s="14"/>
      <c r="I474" s="60"/>
    </row>
    <row r="475" spans="1:9" s="13" customFormat="1">
      <c r="A475" s="14"/>
      <c r="B475" s="58"/>
      <c r="C475" s="59"/>
      <c r="D475" s="58"/>
      <c r="E475" s="58"/>
      <c r="H475" s="14"/>
      <c r="I475" s="60"/>
    </row>
    <row r="476" spans="1:9" s="13" customFormat="1">
      <c r="A476" s="14"/>
      <c r="B476" s="58"/>
      <c r="C476" s="59"/>
      <c r="D476" s="58"/>
      <c r="E476" s="58"/>
      <c r="H476" s="14"/>
      <c r="I476" s="60"/>
    </row>
    <row r="477" spans="1:9" s="13" customFormat="1">
      <c r="A477" s="14"/>
      <c r="B477" s="58"/>
      <c r="C477" s="59"/>
      <c r="D477" s="58"/>
      <c r="E477" s="58"/>
      <c r="H477" s="14"/>
      <c r="I477" s="60"/>
    </row>
    <row r="478" spans="1:9" s="13" customFormat="1">
      <c r="A478" s="14"/>
      <c r="B478" s="58"/>
      <c r="C478" s="59"/>
      <c r="D478" s="58"/>
      <c r="E478" s="58"/>
      <c r="H478" s="14"/>
      <c r="I478" s="60"/>
    </row>
    <row r="479" spans="1:9" s="13" customFormat="1">
      <c r="A479" s="14"/>
      <c r="B479" s="58"/>
      <c r="C479" s="59"/>
      <c r="D479" s="58"/>
      <c r="E479" s="58"/>
      <c r="H479" s="14"/>
      <c r="I479" s="60"/>
    </row>
    <row r="480" spans="1:9" s="13" customFormat="1">
      <c r="A480" s="14"/>
      <c r="B480" s="58"/>
      <c r="C480" s="59"/>
      <c r="D480" s="58"/>
      <c r="E480" s="58"/>
      <c r="H480" s="14"/>
      <c r="I480" s="60"/>
    </row>
    <row r="481" spans="1:9" s="13" customFormat="1">
      <c r="A481" s="14"/>
      <c r="B481" s="58"/>
      <c r="C481" s="59"/>
      <c r="D481" s="58"/>
      <c r="E481" s="58"/>
      <c r="H481" s="14"/>
      <c r="I481" s="60"/>
    </row>
    <row r="482" spans="1:9" s="13" customFormat="1">
      <c r="A482" s="14"/>
      <c r="B482" s="58"/>
      <c r="C482" s="59"/>
      <c r="D482" s="58"/>
      <c r="E482" s="58"/>
      <c r="H482" s="14"/>
      <c r="I482" s="60"/>
    </row>
    <row r="483" spans="1:9" s="13" customFormat="1">
      <c r="A483" s="14"/>
      <c r="B483" s="58"/>
      <c r="C483" s="59"/>
      <c r="D483" s="58"/>
      <c r="E483" s="58"/>
      <c r="H483" s="14"/>
      <c r="I483" s="60"/>
    </row>
    <row r="484" spans="1:9" s="13" customFormat="1">
      <c r="A484" s="14"/>
      <c r="B484" s="58"/>
      <c r="C484" s="59"/>
      <c r="D484" s="58"/>
      <c r="E484" s="58"/>
      <c r="H484" s="14"/>
      <c r="I484" s="60"/>
    </row>
    <row r="485" spans="1:9" s="13" customFormat="1">
      <c r="A485" s="14"/>
      <c r="B485" s="58"/>
      <c r="C485" s="59"/>
      <c r="D485" s="58"/>
      <c r="E485" s="58"/>
      <c r="H485" s="14"/>
      <c r="I485" s="60"/>
    </row>
    <row r="486" spans="1:9" s="13" customFormat="1">
      <c r="A486" s="14"/>
      <c r="B486" s="58"/>
      <c r="C486" s="59"/>
      <c r="D486" s="58"/>
      <c r="E486" s="58"/>
      <c r="H486" s="14"/>
      <c r="I486" s="60"/>
    </row>
    <row r="487" spans="1:9" s="13" customFormat="1">
      <c r="A487" s="14"/>
      <c r="B487" s="58"/>
      <c r="C487" s="59"/>
      <c r="D487" s="58"/>
      <c r="E487" s="58"/>
      <c r="H487" s="14"/>
      <c r="I487" s="60"/>
    </row>
    <row r="488" spans="1:9" s="13" customFormat="1">
      <c r="A488" s="14"/>
      <c r="B488" s="58"/>
      <c r="C488" s="59"/>
      <c r="D488" s="58"/>
      <c r="E488" s="58"/>
      <c r="H488" s="14"/>
      <c r="I488" s="60"/>
    </row>
    <row r="489" spans="1:9" s="13" customFormat="1">
      <c r="A489" s="14"/>
      <c r="B489" s="58"/>
      <c r="C489" s="59"/>
      <c r="D489" s="58"/>
      <c r="E489" s="58"/>
      <c r="H489" s="14"/>
      <c r="I489" s="60"/>
    </row>
    <row r="490" spans="1:9" s="13" customFormat="1">
      <c r="A490" s="14"/>
      <c r="B490" s="58"/>
      <c r="C490" s="59"/>
      <c r="D490" s="58"/>
      <c r="E490" s="58"/>
      <c r="H490" s="14"/>
      <c r="I490" s="60"/>
    </row>
    <row r="491" spans="1:9" s="13" customFormat="1">
      <c r="A491" s="14"/>
      <c r="B491" s="58"/>
      <c r="C491" s="59"/>
      <c r="D491" s="58"/>
      <c r="E491" s="58"/>
      <c r="H491" s="14"/>
      <c r="I491" s="60"/>
    </row>
    <row r="492" spans="1:9" s="13" customFormat="1">
      <c r="A492" s="14"/>
      <c r="B492" s="58"/>
      <c r="C492" s="59"/>
      <c r="D492" s="58"/>
      <c r="E492" s="58"/>
      <c r="H492" s="14"/>
      <c r="I492" s="60"/>
    </row>
    <row r="493" spans="1:9" s="13" customFormat="1">
      <c r="A493" s="14"/>
      <c r="B493" s="58"/>
      <c r="C493" s="59"/>
      <c r="D493" s="58"/>
      <c r="E493" s="58"/>
      <c r="H493" s="14"/>
      <c r="I493" s="60"/>
    </row>
    <row r="494" spans="1:9" s="13" customFormat="1">
      <c r="A494" s="14"/>
      <c r="B494" s="58"/>
      <c r="C494" s="59"/>
      <c r="D494" s="58"/>
      <c r="E494" s="58"/>
      <c r="H494" s="14"/>
      <c r="I494" s="60"/>
    </row>
    <row r="495" spans="1:9" s="13" customFormat="1">
      <c r="A495" s="14"/>
      <c r="B495" s="58"/>
      <c r="C495" s="59"/>
      <c r="D495" s="58"/>
      <c r="E495" s="58"/>
      <c r="H495" s="14"/>
      <c r="I495" s="60"/>
    </row>
    <row r="496" spans="1:9" s="13" customFormat="1">
      <c r="A496" s="14"/>
      <c r="B496" s="58"/>
      <c r="C496" s="59"/>
      <c r="D496" s="58"/>
      <c r="E496" s="58"/>
      <c r="H496" s="14"/>
      <c r="I496" s="60"/>
    </row>
    <row r="497" spans="1:9" s="13" customFormat="1">
      <c r="A497" s="14"/>
      <c r="B497" s="58"/>
      <c r="C497" s="59"/>
      <c r="D497" s="58"/>
      <c r="E497" s="58"/>
      <c r="H497" s="14"/>
      <c r="I497" s="60"/>
    </row>
    <row r="498" spans="1:9" s="13" customFormat="1">
      <c r="A498" s="14"/>
      <c r="B498" s="58"/>
      <c r="C498" s="59"/>
      <c r="D498" s="58"/>
      <c r="E498" s="58"/>
      <c r="H498" s="14"/>
      <c r="I498" s="60"/>
    </row>
    <row r="499" spans="1:9" s="13" customFormat="1">
      <c r="A499" s="14"/>
      <c r="B499" s="58"/>
      <c r="C499" s="59"/>
      <c r="D499" s="58"/>
      <c r="E499" s="58"/>
      <c r="H499" s="14"/>
      <c r="I499" s="60"/>
    </row>
    <row r="500" spans="1:9" s="13" customFormat="1">
      <c r="A500" s="14"/>
      <c r="B500" s="58"/>
      <c r="C500" s="59"/>
      <c r="D500" s="58"/>
      <c r="E500" s="58"/>
      <c r="H500" s="14"/>
      <c r="I500" s="60"/>
    </row>
    <row r="501" spans="1:9" s="13" customFormat="1">
      <c r="A501" s="14"/>
      <c r="B501" s="58"/>
      <c r="C501" s="59"/>
      <c r="D501" s="58"/>
      <c r="E501" s="58"/>
      <c r="H501" s="14"/>
      <c r="I501" s="60"/>
    </row>
    <row r="502" spans="1:9" s="13" customFormat="1">
      <c r="A502" s="14"/>
      <c r="B502" s="58"/>
      <c r="C502" s="59"/>
      <c r="D502" s="58"/>
      <c r="E502" s="58"/>
      <c r="H502" s="14"/>
      <c r="I502" s="60"/>
    </row>
    <row r="503" spans="1:9" s="13" customFormat="1">
      <c r="A503" s="14"/>
      <c r="B503" s="58"/>
      <c r="C503" s="59"/>
      <c r="D503" s="58"/>
      <c r="E503" s="58"/>
      <c r="H503" s="14"/>
      <c r="I503" s="60"/>
    </row>
    <row r="504" spans="1:9" s="13" customFormat="1">
      <c r="A504" s="14"/>
      <c r="B504" s="58"/>
      <c r="C504" s="59"/>
      <c r="D504" s="58"/>
      <c r="E504" s="58"/>
      <c r="H504" s="14"/>
      <c r="I504" s="60"/>
    </row>
    <row r="505" spans="1:9" s="13" customFormat="1">
      <c r="A505" s="14"/>
      <c r="B505" s="58"/>
      <c r="C505" s="59"/>
      <c r="D505" s="58"/>
      <c r="E505" s="58"/>
      <c r="H505" s="14"/>
      <c r="I505" s="60"/>
    </row>
    <row r="506" spans="1:9" s="13" customFormat="1">
      <c r="A506" s="14"/>
      <c r="B506" s="58"/>
      <c r="C506" s="59"/>
      <c r="D506" s="58"/>
      <c r="E506" s="58"/>
      <c r="H506" s="14"/>
      <c r="I506" s="60"/>
    </row>
    <row r="507" spans="1:9" s="13" customFormat="1">
      <c r="A507" s="14"/>
      <c r="B507" s="58"/>
      <c r="C507" s="59"/>
      <c r="D507" s="58"/>
      <c r="E507" s="58"/>
      <c r="H507" s="14"/>
      <c r="I507" s="60"/>
    </row>
    <row r="508" spans="1:9" s="13" customFormat="1">
      <c r="A508" s="14"/>
      <c r="B508" s="58"/>
      <c r="C508" s="59"/>
      <c r="D508" s="58"/>
      <c r="E508" s="58"/>
      <c r="H508" s="14"/>
      <c r="I508" s="60"/>
    </row>
    <row r="509" spans="1:9" s="13" customFormat="1">
      <c r="A509" s="14"/>
      <c r="B509" s="58"/>
      <c r="C509" s="59"/>
      <c r="D509" s="58"/>
      <c r="E509" s="58"/>
      <c r="H509" s="14"/>
      <c r="I509" s="60"/>
    </row>
    <row r="510" spans="1:9" s="13" customFormat="1">
      <c r="A510" s="14"/>
      <c r="B510" s="58"/>
      <c r="C510" s="59"/>
      <c r="D510" s="58"/>
      <c r="E510" s="58"/>
      <c r="H510" s="14"/>
      <c r="I510" s="60"/>
    </row>
    <row r="511" spans="1:9" s="13" customFormat="1">
      <c r="A511" s="14"/>
      <c r="B511" s="58"/>
      <c r="C511" s="59"/>
      <c r="D511" s="58"/>
      <c r="E511" s="58"/>
      <c r="H511" s="14"/>
      <c r="I511" s="60"/>
    </row>
    <row r="512" spans="1:9" s="13" customFormat="1">
      <c r="A512" s="14"/>
      <c r="B512" s="58"/>
      <c r="C512" s="59"/>
      <c r="D512" s="58"/>
      <c r="E512" s="58"/>
      <c r="H512" s="14"/>
      <c r="I512" s="60"/>
    </row>
    <row r="513" spans="1:9" s="13" customFormat="1">
      <c r="A513" s="14"/>
      <c r="B513" s="58"/>
      <c r="C513" s="59"/>
      <c r="D513" s="58"/>
      <c r="E513" s="58"/>
      <c r="H513" s="14"/>
      <c r="I513" s="60"/>
    </row>
    <row r="514" spans="1:9" s="13" customFormat="1">
      <c r="A514" s="14"/>
      <c r="B514" s="58"/>
      <c r="C514" s="59"/>
      <c r="D514" s="58"/>
      <c r="E514" s="58"/>
      <c r="H514" s="14"/>
      <c r="I514" s="60"/>
    </row>
    <row r="515" spans="1:9" s="13" customFormat="1">
      <c r="A515" s="14"/>
      <c r="B515" s="58"/>
      <c r="C515" s="59"/>
      <c r="D515" s="58"/>
      <c r="E515" s="58"/>
      <c r="H515" s="14"/>
      <c r="I515" s="60"/>
    </row>
    <row r="516" spans="1:9" s="13" customFormat="1">
      <c r="A516" s="14"/>
      <c r="B516" s="58"/>
      <c r="C516" s="59"/>
      <c r="D516" s="58"/>
      <c r="E516" s="58"/>
      <c r="H516" s="14"/>
      <c r="I516" s="60"/>
    </row>
    <row r="517" spans="1:9" s="13" customFormat="1">
      <c r="A517" s="14"/>
      <c r="B517" s="58"/>
      <c r="C517" s="59"/>
      <c r="D517" s="58"/>
      <c r="E517" s="58"/>
      <c r="H517" s="14"/>
      <c r="I517" s="60"/>
    </row>
    <row r="518" spans="1:9" s="13" customFormat="1">
      <c r="A518" s="14"/>
      <c r="B518" s="58"/>
      <c r="C518" s="59"/>
      <c r="D518" s="58"/>
      <c r="E518" s="58"/>
      <c r="H518" s="14"/>
      <c r="I518" s="60"/>
    </row>
    <row r="519" spans="1:9" s="13" customFormat="1">
      <c r="A519" s="14"/>
      <c r="B519" s="58"/>
      <c r="C519" s="59"/>
      <c r="D519" s="58"/>
      <c r="E519" s="58"/>
      <c r="H519" s="14"/>
      <c r="I519" s="60"/>
    </row>
    <row r="520" spans="1:9" s="13" customFormat="1">
      <c r="A520" s="14"/>
      <c r="B520" s="58"/>
      <c r="C520" s="59"/>
      <c r="D520" s="58"/>
      <c r="E520" s="58"/>
      <c r="H520" s="14"/>
      <c r="I520" s="60"/>
    </row>
    <row r="521" spans="1:9" s="13" customFormat="1">
      <c r="A521" s="14"/>
      <c r="B521" s="58"/>
      <c r="C521" s="59"/>
      <c r="D521" s="58"/>
      <c r="E521" s="58"/>
      <c r="H521" s="14"/>
      <c r="I521" s="60"/>
    </row>
    <row r="522" spans="1:9" s="13" customFormat="1">
      <c r="A522" s="14"/>
      <c r="B522" s="58"/>
      <c r="C522" s="59"/>
      <c r="D522" s="58"/>
      <c r="E522" s="58"/>
      <c r="H522" s="14"/>
      <c r="I522" s="60"/>
    </row>
    <row r="523" spans="1:9" s="13" customFormat="1">
      <c r="A523" s="14"/>
      <c r="B523" s="58"/>
      <c r="C523" s="59"/>
      <c r="D523" s="58"/>
      <c r="E523" s="58"/>
      <c r="H523" s="14"/>
      <c r="I523" s="60"/>
    </row>
    <row r="524" spans="1:9" s="13" customFormat="1">
      <c r="A524" s="14"/>
      <c r="B524" s="58"/>
      <c r="C524" s="59"/>
      <c r="D524" s="58"/>
      <c r="E524" s="58"/>
      <c r="H524" s="14"/>
      <c r="I524" s="60"/>
    </row>
    <row r="525" spans="1:9" s="13" customFormat="1">
      <c r="A525" s="14"/>
      <c r="B525" s="58"/>
      <c r="C525" s="59"/>
      <c r="D525" s="58"/>
      <c r="E525" s="58"/>
      <c r="H525" s="14"/>
      <c r="I525" s="60"/>
    </row>
    <row r="526" spans="1:9" s="13" customFormat="1">
      <c r="A526" s="14"/>
      <c r="B526" s="58"/>
      <c r="C526" s="59"/>
      <c r="D526" s="58"/>
      <c r="E526" s="58"/>
      <c r="H526" s="14"/>
      <c r="I526" s="60"/>
    </row>
    <row r="527" spans="1:9" s="13" customFormat="1">
      <c r="A527" s="14"/>
      <c r="B527" s="58"/>
      <c r="C527" s="59"/>
      <c r="D527" s="58"/>
      <c r="E527" s="58"/>
      <c r="H527" s="14"/>
      <c r="I527" s="60"/>
    </row>
    <row r="528" spans="1:9" s="13" customFormat="1">
      <c r="A528" s="14"/>
      <c r="B528" s="58"/>
      <c r="C528" s="59"/>
      <c r="D528" s="58"/>
      <c r="E528" s="58"/>
      <c r="H528" s="14"/>
      <c r="I528" s="60"/>
    </row>
    <row r="529" spans="1:9" s="13" customFormat="1">
      <c r="A529" s="14"/>
      <c r="B529" s="58"/>
      <c r="C529" s="59"/>
      <c r="D529" s="58"/>
      <c r="E529" s="58"/>
      <c r="H529" s="14"/>
      <c r="I529" s="60"/>
    </row>
    <row r="530" spans="1:9" s="13" customFormat="1">
      <c r="A530" s="14"/>
      <c r="B530" s="58"/>
      <c r="C530" s="59"/>
      <c r="D530" s="58"/>
      <c r="E530" s="58"/>
      <c r="H530" s="14"/>
      <c r="I530" s="60"/>
    </row>
    <row r="531" spans="1:9" s="13" customFormat="1">
      <c r="A531" s="14"/>
      <c r="B531" s="58"/>
      <c r="C531" s="59"/>
      <c r="D531" s="58"/>
      <c r="E531" s="58"/>
      <c r="H531" s="14"/>
      <c r="I531" s="60"/>
    </row>
    <row r="532" spans="1:9" s="13" customFormat="1">
      <c r="A532" s="14"/>
      <c r="B532" s="58"/>
      <c r="C532" s="59"/>
      <c r="D532" s="58"/>
      <c r="E532" s="58"/>
      <c r="H532" s="14"/>
      <c r="I532" s="60"/>
    </row>
    <row r="533" spans="1:9" s="13" customFormat="1">
      <c r="A533" s="14"/>
      <c r="B533" s="58"/>
      <c r="C533" s="59"/>
      <c r="D533" s="58"/>
      <c r="E533" s="58"/>
      <c r="H533" s="14"/>
      <c r="I533" s="60"/>
    </row>
    <row r="534" spans="1:9" s="13" customFormat="1">
      <c r="A534" s="14"/>
      <c r="B534" s="58"/>
      <c r="C534" s="59"/>
      <c r="D534" s="58"/>
      <c r="E534" s="58"/>
      <c r="H534" s="14"/>
      <c r="I534" s="60"/>
    </row>
    <row r="535" spans="1:9" s="13" customFormat="1">
      <c r="A535" s="14"/>
      <c r="B535" s="58"/>
      <c r="C535" s="59"/>
      <c r="D535" s="58"/>
      <c r="E535" s="58"/>
      <c r="H535" s="14"/>
      <c r="I535" s="60"/>
    </row>
    <row r="536" spans="1:9" s="13" customFormat="1">
      <c r="A536" s="14"/>
      <c r="B536" s="58"/>
      <c r="C536" s="59"/>
      <c r="D536" s="58"/>
      <c r="E536" s="58"/>
      <c r="H536" s="14"/>
      <c r="I536" s="60"/>
    </row>
    <row r="537" spans="1:9" s="13" customFormat="1">
      <c r="A537" s="14"/>
      <c r="B537" s="58"/>
      <c r="C537" s="59"/>
      <c r="D537" s="58"/>
      <c r="E537" s="58"/>
      <c r="H537" s="14"/>
      <c r="I537" s="60"/>
    </row>
    <row r="538" spans="1:9" s="13" customFormat="1">
      <c r="A538" s="14"/>
      <c r="B538" s="58"/>
      <c r="C538" s="59"/>
      <c r="D538" s="58"/>
      <c r="E538" s="58"/>
      <c r="H538" s="14"/>
      <c r="I538" s="60"/>
    </row>
    <row r="539" spans="1:9" s="13" customFormat="1">
      <c r="A539" s="14"/>
      <c r="B539" s="58"/>
      <c r="C539" s="59"/>
      <c r="D539" s="58"/>
      <c r="E539" s="58"/>
      <c r="H539" s="14"/>
      <c r="I539" s="60"/>
    </row>
    <row r="540" spans="1:9" s="13" customFormat="1">
      <c r="A540" s="14"/>
      <c r="B540" s="58"/>
      <c r="C540" s="59"/>
      <c r="D540" s="58"/>
      <c r="E540" s="58"/>
      <c r="H540" s="14"/>
      <c r="I540" s="60"/>
    </row>
    <row r="541" spans="1:9" s="13" customFormat="1">
      <c r="A541" s="14"/>
      <c r="B541" s="58"/>
      <c r="C541" s="59"/>
      <c r="D541" s="58"/>
      <c r="E541" s="58"/>
      <c r="H541" s="14"/>
      <c r="I541" s="60"/>
    </row>
    <row r="542" spans="1:9" s="13" customFormat="1">
      <c r="A542" s="14"/>
      <c r="B542" s="58"/>
      <c r="C542" s="59"/>
      <c r="D542" s="58"/>
      <c r="E542" s="58"/>
      <c r="H542" s="14"/>
      <c r="I542" s="60"/>
    </row>
    <row r="543" spans="1:9" s="13" customFormat="1">
      <c r="A543" s="14"/>
      <c r="B543" s="58"/>
      <c r="C543" s="59"/>
      <c r="D543" s="58"/>
      <c r="E543" s="58"/>
      <c r="H543" s="14"/>
      <c r="I543" s="60"/>
    </row>
    <row r="544" spans="1:9" s="13" customFormat="1">
      <c r="A544" s="14"/>
      <c r="B544" s="58"/>
      <c r="C544" s="59"/>
      <c r="D544" s="58"/>
      <c r="E544" s="58"/>
      <c r="H544" s="14"/>
      <c r="I544" s="60"/>
    </row>
    <row r="545" spans="1:9" s="13" customFormat="1">
      <c r="A545" s="14"/>
      <c r="B545" s="58"/>
      <c r="C545" s="59"/>
      <c r="D545" s="58"/>
      <c r="E545" s="58"/>
      <c r="H545" s="14"/>
      <c r="I545" s="60"/>
    </row>
    <row r="546" spans="1:9" s="13" customFormat="1">
      <c r="A546" s="14"/>
      <c r="B546" s="58"/>
      <c r="C546" s="59"/>
      <c r="D546" s="58"/>
      <c r="E546" s="58"/>
      <c r="H546" s="14"/>
      <c r="I546" s="60"/>
    </row>
    <row r="547" spans="1:9" s="13" customFormat="1">
      <c r="A547" s="14"/>
      <c r="B547" s="58"/>
      <c r="C547" s="59"/>
      <c r="D547" s="58"/>
      <c r="E547" s="58"/>
      <c r="H547" s="14"/>
      <c r="I547" s="60"/>
    </row>
    <row r="548" spans="1:9" s="13" customFormat="1">
      <c r="A548" s="14"/>
      <c r="B548" s="58"/>
      <c r="C548" s="59"/>
      <c r="D548" s="58"/>
      <c r="E548" s="58"/>
      <c r="H548" s="14"/>
      <c r="I548" s="60"/>
    </row>
    <row r="549" spans="1:9" s="13" customFormat="1">
      <c r="A549" s="14"/>
      <c r="B549" s="58"/>
      <c r="C549" s="59"/>
      <c r="D549" s="58"/>
      <c r="E549" s="58"/>
      <c r="H549" s="14"/>
      <c r="I549" s="60"/>
    </row>
    <row r="550" spans="1:9" s="13" customFormat="1">
      <c r="A550" s="14"/>
      <c r="B550" s="58"/>
      <c r="C550" s="59"/>
      <c r="D550" s="58"/>
      <c r="E550" s="58"/>
      <c r="H550" s="14"/>
      <c r="I550" s="60"/>
    </row>
    <row r="551" spans="1:9" s="13" customFormat="1">
      <c r="A551" s="14"/>
      <c r="B551" s="58"/>
      <c r="C551" s="59"/>
      <c r="D551" s="58"/>
      <c r="E551" s="58"/>
      <c r="H551" s="14"/>
      <c r="I551" s="60"/>
    </row>
    <row r="552" spans="1:9" s="13" customFormat="1">
      <c r="A552" s="14"/>
      <c r="B552" s="58"/>
      <c r="C552" s="59"/>
      <c r="D552" s="58"/>
      <c r="E552" s="58"/>
      <c r="H552" s="14"/>
      <c r="I552" s="60"/>
    </row>
    <row r="553" spans="1:9" s="13" customFormat="1">
      <c r="A553" s="14"/>
      <c r="B553" s="58"/>
      <c r="C553" s="59"/>
      <c r="D553" s="58"/>
      <c r="E553" s="58"/>
      <c r="H553" s="14"/>
      <c r="I553" s="60"/>
    </row>
    <row r="554" spans="1:9" s="13" customFormat="1">
      <c r="A554" s="14"/>
      <c r="B554" s="58"/>
      <c r="C554" s="59"/>
      <c r="D554" s="58"/>
      <c r="E554" s="58"/>
      <c r="H554" s="14"/>
      <c r="I554" s="60"/>
    </row>
    <row r="555" spans="1:9" s="13" customFormat="1">
      <c r="A555" s="14"/>
      <c r="B555" s="58"/>
      <c r="C555" s="59"/>
      <c r="D555" s="58"/>
      <c r="E555" s="58"/>
      <c r="H555" s="14"/>
      <c r="I555" s="60"/>
    </row>
    <row r="556" spans="1:9" s="13" customFormat="1">
      <c r="A556" s="14"/>
      <c r="B556" s="58"/>
      <c r="C556" s="59"/>
      <c r="D556" s="58"/>
      <c r="E556" s="58"/>
      <c r="H556" s="14"/>
      <c r="I556" s="60"/>
    </row>
    <row r="557" spans="1:9" s="13" customFormat="1">
      <c r="A557" s="14"/>
      <c r="B557" s="58"/>
      <c r="C557" s="59"/>
      <c r="D557" s="58"/>
      <c r="E557" s="58"/>
      <c r="H557" s="14"/>
      <c r="I557" s="60"/>
    </row>
    <row r="558" spans="1:9" s="13" customFormat="1">
      <c r="A558" s="14"/>
      <c r="B558" s="58"/>
      <c r="C558" s="59"/>
      <c r="D558" s="58"/>
      <c r="E558" s="58"/>
      <c r="H558" s="14"/>
      <c r="I558" s="60"/>
    </row>
    <row r="559" spans="1:9" s="13" customFormat="1">
      <c r="A559" s="14"/>
      <c r="B559" s="58"/>
      <c r="C559" s="59"/>
      <c r="D559" s="58"/>
      <c r="E559" s="58"/>
      <c r="H559" s="14"/>
      <c r="I559" s="60"/>
    </row>
    <row r="560" spans="1:9" s="13" customFormat="1">
      <c r="A560" s="14"/>
      <c r="B560" s="58"/>
      <c r="C560" s="59"/>
      <c r="D560" s="58"/>
      <c r="E560" s="58"/>
      <c r="H560" s="14"/>
      <c r="I560" s="60"/>
    </row>
    <row r="561" spans="1:9" s="13" customFormat="1">
      <c r="A561" s="14"/>
      <c r="B561" s="58"/>
      <c r="C561" s="59"/>
      <c r="D561" s="58"/>
      <c r="E561" s="58"/>
      <c r="H561" s="14"/>
      <c r="I561" s="60"/>
    </row>
    <row r="562" spans="1:9" s="13" customFormat="1">
      <c r="A562" s="14"/>
      <c r="B562" s="58"/>
      <c r="C562" s="59"/>
      <c r="D562" s="58"/>
      <c r="E562" s="58"/>
      <c r="H562" s="14"/>
      <c r="I562" s="60"/>
    </row>
    <row r="563" spans="1:9" s="13" customFormat="1">
      <c r="A563" s="14"/>
      <c r="B563" s="58"/>
      <c r="C563" s="59"/>
      <c r="D563" s="58"/>
      <c r="E563" s="58"/>
      <c r="H563" s="14"/>
      <c r="I563" s="60"/>
    </row>
    <row r="564" spans="1:9" s="13" customFormat="1">
      <c r="A564" s="14"/>
      <c r="B564" s="58"/>
      <c r="C564" s="59"/>
      <c r="D564" s="58"/>
      <c r="E564" s="58"/>
      <c r="H564" s="14"/>
      <c r="I564" s="60"/>
    </row>
    <row r="565" spans="1:9" s="13" customFormat="1">
      <c r="A565" s="14"/>
      <c r="B565" s="58"/>
      <c r="C565" s="59"/>
      <c r="D565" s="58"/>
      <c r="E565" s="58"/>
      <c r="H565" s="14"/>
      <c r="I565" s="60"/>
    </row>
    <row r="566" spans="1:9" s="13" customFormat="1">
      <c r="A566" s="14"/>
      <c r="B566" s="58"/>
      <c r="C566" s="59"/>
      <c r="D566" s="58"/>
      <c r="E566" s="58"/>
      <c r="H566" s="14"/>
      <c r="I566" s="60"/>
    </row>
    <row r="567" spans="1:9" s="13" customFormat="1">
      <c r="A567" s="14"/>
      <c r="B567" s="58"/>
      <c r="C567" s="59"/>
      <c r="D567" s="58"/>
      <c r="E567" s="58"/>
      <c r="H567" s="14"/>
      <c r="I567" s="60"/>
    </row>
    <row r="568" spans="1:9" s="13" customFormat="1">
      <c r="A568" s="14"/>
      <c r="B568" s="58"/>
      <c r="C568" s="59"/>
      <c r="D568" s="58"/>
      <c r="E568" s="58"/>
      <c r="H568" s="14"/>
      <c r="I568" s="60"/>
    </row>
    <row r="569" spans="1:9" s="13" customFormat="1">
      <c r="A569" s="14"/>
      <c r="B569" s="58"/>
      <c r="C569" s="59"/>
      <c r="D569" s="58"/>
      <c r="E569" s="58"/>
      <c r="H569" s="14"/>
      <c r="I569" s="60"/>
    </row>
    <row r="570" spans="1:9" s="13" customFormat="1">
      <c r="A570" s="14"/>
      <c r="B570" s="58"/>
      <c r="C570" s="59"/>
      <c r="D570" s="58"/>
      <c r="E570" s="58"/>
      <c r="H570" s="14"/>
      <c r="I570" s="60"/>
    </row>
    <row r="571" spans="1:9" s="13" customFormat="1">
      <c r="A571" s="14"/>
      <c r="B571" s="58"/>
      <c r="C571" s="59"/>
      <c r="D571" s="58"/>
      <c r="E571" s="58"/>
      <c r="H571" s="14"/>
      <c r="I571" s="60"/>
    </row>
    <row r="572" spans="1:9" s="13" customFormat="1">
      <c r="A572" s="14"/>
      <c r="B572" s="58"/>
      <c r="C572" s="59"/>
      <c r="D572" s="58"/>
      <c r="E572" s="58"/>
      <c r="H572" s="14"/>
      <c r="I572" s="60"/>
    </row>
    <row r="573" spans="1:9" s="13" customFormat="1">
      <c r="A573" s="14"/>
      <c r="B573" s="58"/>
      <c r="C573" s="59"/>
      <c r="D573" s="58"/>
      <c r="E573" s="58"/>
      <c r="H573" s="14"/>
      <c r="I573" s="60"/>
    </row>
    <row r="574" spans="1:9" s="13" customFormat="1">
      <c r="A574" s="14"/>
      <c r="B574" s="58"/>
      <c r="C574" s="59"/>
      <c r="D574" s="58"/>
      <c r="E574" s="58"/>
      <c r="H574" s="14"/>
      <c r="I574" s="60"/>
    </row>
    <row r="575" spans="1:9" s="13" customFormat="1">
      <c r="A575" s="14"/>
      <c r="B575" s="58"/>
      <c r="C575" s="59"/>
      <c r="D575" s="58"/>
      <c r="E575" s="58"/>
      <c r="H575" s="14"/>
      <c r="I575" s="60"/>
    </row>
    <row r="576" spans="1:9" s="13" customFormat="1">
      <c r="A576" s="14"/>
      <c r="B576" s="58"/>
      <c r="C576" s="59"/>
      <c r="D576" s="58"/>
      <c r="E576" s="58"/>
      <c r="H576" s="14"/>
      <c r="I576" s="60"/>
    </row>
    <row r="577" spans="1:9" s="13" customFormat="1">
      <c r="A577" s="14"/>
      <c r="B577" s="58"/>
      <c r="C577" s="59"/>
      <c r="D577" s="58"/>
      <c r="E577" s="58"/>
      <c r="H577" s="14"/>
      <c r="I577" s="60"/>
    </row>
    <row r="578" spans="1:9" s="13" customFormat="1">
      <c r="A578" s="14"/>
      <c r="B578" s="58"/>
      <c r="C578" s="59"/>
      <c r="D578" s="58"/>
      <c r="E578" s="58"/>
      <c r="H578" s="14"/>
      <c r="I578" s="60"/>
    </row>
    <row r="579" spans="1:9" s="13" customFormat="1">
      <c r="A579" s="14"/>
      <c r="B579" s="58"/>
      <c r="C579" s="59"/>
      <c r="D579" s="58"/>
      <c r="E579" s="58"/>
      <c r="H579" s="14"/>
      <c r="I579" s="60"/>
    </row>
    <row r="580" spans="1:9" s="13" customFormat="1">
      <c r="A580" s="14"/>
      <c r="B580" s="58"/>
      <c r="C580" s="59"/>
      <c r="D580" s="58"/>
      <c r="E580" s="58"/>
      <c r="H580" s="14"/>
      <c r="I580" s="60"/>
    </row>
    <row r="581" spans="1:9" s="13" customFormat="1">
      <c r="A581" s="14"/>
      <c r="B581" s="58"/>
      <c r="C581" s="59"/>
      <c r="D581" s="58"/>
      <c r="E581" s="58"/>
      <c r="H581" s="14"/>
      <c r="I581" s="60"/>
    </row>
    <row r="582" spans="1:9" s="13" customFormat="1">
      <c r="A582" s="14"/>
      <c r="B582" s="58"/>
      <c r="C582" s="59"/>
      <c r="D582" s="58"/>
      <c r="E582" s="58"/>
      <c r="H582" s="14"/>
      <c r="I582" s="60"/>
    </row>
    <row r="583" spans="1:9" s="13" customFormat="1">
      <c r="A583" s="14"/>
      <c r="B583" s="58"/>
      <c r="C583" s="59"/>
      <c r="D583" s="58"/>
      <c r="E583" s="58"/>
      <c r="H583" s="14"/>
      <c r="I583" s="60"/>
    </row>
    <row r="584" spans="1:9" s="13" customFormat="1">
      <c r="A584" s="14"/>
      <c r="B584" s="58"/>
      <c r="C584" s="59"/>
      <c r="D584" s="58"/>
      <c r="E584" s="58"/>
      <c r="H584" s="14"/>
      <c r="I584" s="60"/>
    </row>
    <row r="585" spans="1:9" s="13" customFormat="1">
      <c r="A585" s="14"/>
      <c r="B585" s="58"/>
      <c r="C585" s="59"/>
      <c r="D585" s="58"/>
      <c r="E585" s="58"/>
      <c r="H585" s="14"/>
      <c r="I585" s="60"/>
    </row>
    <row r="586" spans="1:9" s="13" customFormat="1">
      <c r="A586" s="14"/>
      <c r="B586" s="58"/>
      <c r="C586" s="59"/>
      <c r="D586" s="58"/>
      <c r="E586" s="58"/>
      <c r="H586" s="14"/>
      <c r="I586" s="60"/>
    </row>
    <row r="587" spans="1:9" s="13" customFormat="1">
      <c r="A587" s="14"/>
      <c r="B587" s="58"/>
      <c r="C587" s="59"/>
      <c r="D587" s="58"/>
      <c r="E587" s="58"/>
      <c r="H587" s="14"/>
      <c r="I587" s="60"/>
    </row>
    <row r="588" spans="1:9" s="13" customFormat="1">
      <c r="A588" s="14"/>
      <c r="B588" s="58"/>
      <c r="C588" s="59"/>
      <c r="D588" s="58"/>
      <c r="E588" s="58"/>
      <c r="H588" s="14"/>
      <c r="I588" s="60"/>
    </row>
    <row r="589" spans="1:9" s="13" customFormat="1">
      <c r="A589" s="14"/>
      <c r="B589" s="58"/>
      <c r="C589" s="59"/>
      <c r="D589" s="58"/>
      <c r="E589" s="58"/>
      <c r="H589" s="14"/>
      <c r="I589" s="60"/>
    </row>
    <row r="590" spans="1:9" s="13" customFormat="1">
      <c r="A590" s="14"/>
      <c r="B590" s="58"/>
      <c r="C590" s="59"/>
      <c r="D590" s="58"/>
      <c r="E590" s="58"/>
      <c r="H590" s="14"/>
      <c r="I590" s="60"/>
    </row>
    <row r="591" spans="1:9" s="13" customFormat="1">
      <c r="A591" s="14"/>
      <c r="B591" s="58"/>
      <c r="C591" s="59"/>
      <c r="D591" s="58"/>
      <c r="E591" s="58"/>
      <c r="H591" s="14"/>
      <c r="I591" s="60"/>
    </row>
    <row r="592" spans="1:9" s="13" customFormat="1">
      <c r="A592" s="14"/>
      <c r="B592" s="58"/>
      <c r="C592" s="59"/>
      <c r="D592" s="58"/>
      <c r="E592" s="58"/>
      <c r="H592" s="14"/>
      <c r="I592" s="60"/>
    </row>
    <row r="593" spans="1:9" s="13" customFormat="1">
      <c r="A593" s="14"/>
      <c r="B593" s="58"/>
      <c r="C593" s="59"/>
      <c r="D593" s="58"/>
      <c r="E593" s="58"/>
      <c r="H593" s="14"/>
      <c r="I593" s="60"/>
    </row>
    <row r="594" spans="1:9" s="13" customFormat="1">
      <c r="A594" s="14"/>
      <c r="B594" s="58"/>
      <c r="C594" s="59"/>
      <c r="D594" s="58"/>
      <c r="E594" s="58"/>
      <c r="H594" s="14"/>
      <c r="I594" s="60"/>
    </row>
    <row r="595" spans="1:9" s="13" customFormat="1">
      <c r="A595" s="14"/>
      <c r="B595" s="58"/>
      <c r="C595" s="59"/>
      <c r="D595" s="58"/>
      <c r="E595" s="58"/>
      <c r="H595" s="14"/>
      <c r="I595" s="60"/>
    </row>
    <row r="596" spans="1:9" s="13" customFormat="1">
      <c r="A596" s="14"/>
      <c r="B596" s="58"/>
      <c r="C596" s="59"/>
      <c r="D596" s="58"/>
      <c r="E596" s="58"/>
      <c r="H596" s="14"/>
      <c r="I596" s="60"/>
    </row>
    <row r="597" spans="1:9" s="13" customFormat="1">
      <c r="A597" s="14"/>
      <c r="B597" s="58"/>
      <c r="C597" s="59"/>
      <c r="D597" s="58"/>
      <c r="E597" s="58"/>
      <c r="H597" s="14"/>
      <c r="I597" s="60"/>
    </row>
    <row r="598" spans="1:9" s="13" customFormat="1">
      <c r="A598" s="14"/>
      <c r="B598" s="58"/>
      <c r="C598" s="59"/>
      <c r="D598" s="58"/>
      <c r="E598" s="58"/>
      <c r="H598" s="14"/>
      <c r="I598" s="60"/>
    </row>
    <row r="599" spans="1:9" s="13" customFormat="1">
      <c r="A599" s="14"/>
      <c r="B599" s="58"/>
      <c r="C599" s="59"/>
      <c r="D599" s="58"/>
      <c r="E599" s="58"/>
      <c r="H599" s="14"/>
      <c r="I599" s="60"/>
    </row>
    <row r="600" spans="1:9" s="13" customFormat="1">
      <c r="A600" s="14"/>
      <c r="B600" s="58"/>
      <c r="C600" s="59"/>
      <c r="D600" s="58"/>
      <c r="E600" s="58"/>
      <c r="H600" s="14"/>
      <c r="I600" s="60"/>
    </row>
    <row r="601" spans="1:9" s="13" customFormat="1">
      <c r="A601" s="14"/>
      <c r="B601" s="58"/>
      <c r="C601" s="59"/>
      <c r="D601" s="58"/>
      <c r="E601" s="58"/>
      <c r="H601" s="14"/>
      <c r="I601" s="60"/>
    </row>
    <row r="602" spans="1:9" s="13" customFormat="1">
      <c r="A602" s="14"/>
      <c r="B602" s="58"/>
      <c r="C602" s="59"/>
      <c r="D602" s="58"/>
      <c r="E602" s="58"/>
      <c r="H602" s="14"/>
      <c r="I602" s="60"/>
    </row>
    <row r="603" spans="1:9" s="13" customFormat="1">
      <c r="A603" s="14"/>
      <c r="B603" s="58"/>
      <c r="C603" s="59"/>
      <c r="D603" s="58"/>
      <c r="E603" s="58"/>
      <c r="H603" s="14"/>
      <c r="I603" s="60"/>
    </row>
    <row r="604" spans="1:9" s="13" customFormat="1">
      <c r="A604" s="14"/>
      <c r="B604" s="58"/>
      <c r="C604" s="59"/>
      <c r="D604" s="58"/>
      <c r="E604" s="58"/>
      <c r="H604" s="14"/>
      <c r="I604" s="60"/>
    </row>
    <row r="605" spans="1:9" s="13" customFormat="1">
      <c r="A605" s="14"/>
      <c r="B605" s="58"/>
      <c r="C605" s="59"/>
      <c r="D605" s="58"/>
      <c r="E605" s="58"/>
      <c r="H605" s="14"/>
      <c r="I605" s="60"/>
    </row>
    <row r="606" spans="1:9" s="13" customFormat="1">
      <c r="A606" s="14"/>
      <c r="B606" s="58"/>
      <c r="C606" s="59"/>
      <c r="D606" s="58"/>
      <c r="E606" s="58"/>
      <c r="H606" s="14"/>
      <c r="I606" s="60"/>
    </row>
    <row r="607" spans="1:9" s="13" customFormat="1">
      <c r="A607" s="14"/>
      <c r="B607" s="58"/>
      <c r="C607" s="59"/>
      <c r="D607" s="58"/>
      <c r="E607" s="58"/>
      <c r="H607" s="14"/>
      <c r="I607" s="60"/>
    </row>
    <row r="608" spans="1:9" s="13" customFormat="1">
      <c r="A608" s="14"/>
      <c r="B608" s="58"/>
      <c r="C608" s="59"/>
      <c r="D608" s="58"/>
      <c r="E608" s="58"/>
      <c r="H608" s="14"/>
      <c r="I608" s="60"/>
    </row>
    <row r="609" spans="1:9" s="13" customFormat="1">
      <c r="A609" s="14"/>
      <c r="B609" s="58"/>
      <c r="C609" s="59"/>
      <c r="D609" s="58"/>
      <c r="E609" s="58"/>
      <c r="H609" s="14"/>
      <c r="I609" s="60"/>
    </row>
    <row r="610" spans="1:9" s="13" customFormat="1">
      <c r="A610" s="14"/>
      <c r="B610" s="58"/>
      <c r="C610" s="59"/>
      <c r="D610" s="58"/>
      <c r="E610" s="58"/>
      <c r="H610" s="14"/>
      <c r="I610" s="60"/>
    </row>
    <row r="611" spans="1:9" s="13" customFormat="1">
      <c r="A611" s="14"/>
      <c r="B611" s="58"/>
      <c r="C611" s="59"/>
      <c r="D611" s="58"/>
      <c r="E611" s="58"/>
      <c r="H611" s="14"/>
      <c r="I611" s="60"/>
    </row>
    <row r="612" spans="1:9" s="13" customFormat="1">
      <c r="A612" s="14"/>
      <c r="B612" s="58"/>
      <c r="C612" s="59"/>
      <c r="D612" s="58"/>
      <c r="E612" s="58"/>
      <c r="H612" s="14"/>
      <c r="I612" s="60"/>
    </row>
    <row r="613" spans="1:9" s="13" customFormat="1">
      <c r="A613" s="14"/>
      <c r="B613" s="58"/>
      <c r="C613" s="59"/>
      <c r="D613" s="58"/>
      <c r="E613" s="58"/>
      <c r="H613" s="14"/>
      <c r="I613" s="60"/>
    </row>
    <row r="614" spans="1:9" s="13" customFormat="1">
      <c r="A614" s="14"/>
      <c r="B614" s="58"/>
      <c r="C614" s="59"/>
      <c r="D614" s="58"/>
      <c r="E614" s="58"/>
      <c r="H614" s="14"/>
      <c r="I614" s="60"/>
    </row>
    <row r="615" spans="1:9" s="13" customFormat="1">
      <c r="A615" s="14"/>
      <c r="B615" s="58"/>
      <c r="C615" s="59"/>
      <c r="D615" s="58"/>
      <c r="E615" s="58"/>
      <c r="H615" s="14"/>
      <c r="I615" s="60"/>
    </row>
    <row r="616" spans="1:9" s="13" customFormat="1">
      <c r="A616" s="14"/>
      <c r="B616" s="58"/>
      <c r="C616" s="59"/>
      <c r="D616" s="58"/>
      <c r="E616" s="58"/>
      <c r="H616" s="14"/>
      <c r="I616" s="60"/>
    </row>
    <row r="617" spans="1:9" s="13" customFormat="1">
      <c r="A617" s="14"/>
      <c r="B617" s="58"/>
      <c r="C617" s="59"/>
      <c r="D617" s="58"/>
      <c r="E617" s="58"/>
      <c r="H617" s="14"/>
      <c r="I617" s="60"/>
    </row>
    <row r="618" spans="1:9" s="13" customFormat="1">
      <c r="A618" s="14"/>
      <c r="B618" s="58"/>
      <c r="C618" s="59"/>
      <c r="D618" s="58"/>
      <c r="E618" s="58"/>
      <c r="H618" s="14"/>
      <c r="I618" s="60"/>
    </row>
    <row r="619" spans="1:9" s="13" customFormat="1">
      <c r="A619" s="14"/>
      <c r="B619" s="58"/>
      <c r="C619" s="59"/>
      <c r="D619" s="58"/>
      <c r="E619" s="58"/>
      <c r="H619" s="14"/>
      <c r="I619" s="60"/>
    </row>
    <row r="620" spans="1:9" s="13" customFormat="1">
      <c r="A620" s="14"/>
      <c r="B620" s="58"/>
      <c r="C620" s="59"/>
      <c r="D620" s="58"/>
      <c r="E620" s="58"/>
      <c r="H620" s="14"/>
      <c r="I620" s="60"/>
    </row>
    <row r="621" spans="1:9" s="13" customFormat="1">
      <c r="A621" s="14"/>
      <c r="B621" s="58"/>
      <c r="C621" s="59"/>
      <c r="D621" s="58"/>
      <c r="E621" s="58"/>
      <c r="H621" s="14"/>
      <c r="I621" s="60"/>
    </row>
    <row r="622" spans="1:9" s="13" customFormat="1">
      <c r="A622" s="14"/>
      <c r="B622" s="58"/>
      <c r="C622" s="59"/>
      <c r="D622" s="58"/>
      <c r="E622" s="58"/>
      <c r="H622" s="14"/>
      <c r="I622" s="60"/>
    </row>
    <row r="623" spans="1:9" s="13" customFormat="1">
      <c r="A623" s="14"/>
      <c r="B623" s="58"/>
      <c r="C623" s="59"/>
      <c r="D623" s="58"/>
      <c r="E623" s="58"/>
      <c r="H623" s="14"/>
      <c r="I623" s="60"/>
    </row>
    <row r="624" spans="1:9" s="13" customFormat="1">
      <c r="A624" s="14"/>
      <c r="B624" s="58"/>
      <c r="C624" s="59"/>
      <c r="D624" s="58"/>
      <c r="E624" s="58"/>
      <c r="H624" s="14"/>
      <c r="I624" s="60"/>
    </row>
    <row r="625" spans="1:9" s="13" customFormat="1">
      <c r="A625" s="14"/>
      <c r="B625" s="58"/>
      <c r="C625" s="59"/>
      <c r="D625" s="58"/>
      <c r="E625" s="58"/>
      <c r="H625" s="14"/>
      <c r="I625" s="60"/>
    </row>
    <row r="626" spans="1:9" s="13" customFormat="1">
      <c r="A626" s="14"/>
      <c r="B626" s="58"/>
      <c r="C626" s="59"/>
      <c r="D626" s="58"/>
      <c r="E626" s="58"/>
      <c r="H626" s="14"/>
      <c r="I626" s="60"/>
    </row>
    <row r="627" spans="1:9" s="13" customFormat="1">
      <c r="A627" s="14"/>
      <c r="B627" s="58"/>
      <c r="C627" s="59"/>
      <c r="D627" s="58"/>
      <c r="E627" s="58"/>
      <c r="H627" s="14"/>
      <c r="I627" s="60"/>
    </row>
    <row r="628" spans="1:9" s="13" customFormat="1">
      <c r="A628" s="14"/>
      <c r="B628" s="58"/>
      <c r="C628" s="59"/>
      <c r="D628" s="58"/>
      <c r="E628" s="58"/>
      <c r="H628" s="14"/>
      <c r="I628" s="60"/>
    </row>
    <row r="629" spans="1:9" s="13" customFormat="1">
      <c r="A629" s="14"/>
      <c r="B629" s="58"/>
      <c r="C629" s="59"/>
      <c r="D629" s="58"/>
      <c r="E629" s="58"/>
      <c r="H629" s="14"/>
      <c r="I629" s="60"/>
    </row>
    <row r="630" spans="1:9" s="13" customFormat="1">
      <c r="A630" s="14"/>
      <c r="B630" s="58"/>
      <c r="C630" s="59"/>
      <c r="D630" s="58"/>
      <c r="E630" s="58"/>
      <c r="H630" s="14"/>
      <c r="I630" s="60"/>
    </row>
    <row r="631" spans="1:9" s="13" customFormat="1">
      <c r="A631" s="14"/>
      <c r="B631" s="58"/>
      <c r="C631" s="59"/>
      <c r="D631" s="58"/>
      <c r="E631" s="58"/>
      <c r="H631" s="14"/>
      <c r="I631" s="60"/>
    </row>
    <row r="632" spans="1:9" s="13" customFormat="1">
      <c r="A632" s="14"/>
      <c r="B632" s="58"/>
      <c r="C632" s="59"/>
      <c r="D632" s="58"/>
      <c r="E632" s="58"/>
      <c r="H632" s="14"/>
      <c r="I632" s="60"/>
    </row>
    <row r="633" spans="1:9" s="13" customFormat="1">
      <c r="A633" s="14"/>
      <c r="B633" s="58"/>
      <c r="C633" s="59"/>
      <c r="D633" s="58"/>
      <c r="E633" s="58"/>
      <c r="H633" s="14"/>
      <c r="I633" s="60"/>
    </row>
    <row r="634" spans="1:9" s="13" customFormat="1">
      <c r="A634" s="14"/>
      <c r="B634" s="58"/>
      <c r="C634" s="59"/>
      <c r="D634" s="58"/>
      <c r="E634" s="58"/>
      <c r="H634" s="14"/>
      <c r="I634" s="60"/>
    </row>
    <row r="635" spans="1:9" s="13" customFormat="1">
      <c r="A635" s="14"/>
      <c r="B635" s="58"/>
      <c r="C635" s="59"/>
      <c r="D635" s="58"/>
      <c r="E635" s="58"/>
      <c r="H635" s="14"/>
      <c r="I635" s="60"/>
    </row>
    <row r="636" spans="1:9" s="13" customFormat="1">
      <c r="A636" s="14"/>
      <c r="B636" s="58"/>
      <c r="C636" s="59"/>
      <c r="D636" s="58"/>
      <c r="E636" s="58"/>
      <c r="H636" s="14"/>
      <c r="I636" s="60"/>
    </row>
    <row r="637" spans="1:9" s="13" customFormat="1">
      <c r="A637" s="14"/>
      <c r="B637" s="58"/>
      <c r="C637" s="59"/>
      <c r="D637" s="58"/>
      <c r="E637" s="58"/>
      <c r="H637" s="14"/>
      <c r="I637" s="60"/>
    </row>
    <row r="638" spans="1:9" s="13" customFormat="1">
      <c r="A638" s="14"/>
      <c r="B638" s="58"/>
      <c r="C638" s="59"/>
      <c r="D638" s="58"/>
      <c r="E638" s="58"/>
      <c r="H638" s="14"/>
      <c r="I638" s="60"/>
    </row>
    <row r="639" spans="1:9" s="13" customFormat="1">
      <c r="A639" s="14"/>
      <c r="B639" s="58"/>
      <c r="C639" s="59"/>
      <c r="D639" s="58"/>
      <c r="E639" s="58"/>
      <c r="H639" s="14"/>
      <c r="I639" s="60"/>
    </row>
    <row r="640" spans="1:9" s="13" customFormat="1">
      <c r="A640" s="14"/>
      <c r="B640" s="58"/>
      <c r="C640" s="59"/>
      <c r="D640" s="58"/>
      <c r="E640" s="58"/>
      <c r="H640" s="14"/>
      <c r="I640" s="60"/>
    </row>
    <row r="641" spans="1:9" s="13" customFormat="1">
      <c r="A641" s="14"/>
      <c r="B641" s="58"/>
      <c r="C641" s="59"/>
      <c r="D641" s="58"/>
      <c r="E641" s="58"/>
      <c r="H641" s="14"/>
      <c r="I641" s="60"/>
    </row>
    <row r="642" spans="1:9" s="13" customFormat="1">
      <c r="A642" s="14"/>
      <c r="B642" s="58"/>
      <c r="C642" s="59"/>
      <c r="D642" s="58"/>
      <c r="E642" s="58"/>
      <c r="H642" s="14"/>
      <c r="I642" s="60"/>
    </row>
    <row r="643" spans="1:9" s="13" customFormat="1">
      <c r="A643" s="14"/>
      <c r="B643" s="58"/>
      <c r="C643" s="59"/>
      <c r="D643" s="58"/>
      <c r="E643" s="58"/>
      <c r="H643" s="14"/>
      <c r="I643" s="60"/>
    </row>
    <row r="644" spans="1:9" s="13" customFormat="1">
      <c r="A644" s="14"/>
      <c r="B644" s="58"/>
      <c r="C644" s="59"/>
      <c r="D644" s="58"/>
      <c r="E644" s="58"/>
      <c r="H644" s="14"/>
      <c r="I644" s="60"/>
    </row>
    <row r="645" spans="1:9" s="13" customFormat="1">
      <c r="A645" s="14"/>
      <c r="B645" s="58"/>
      <c r="C645" s="59"/>
      <c r="D645" s="58"/>
      <c r="E645" s="58"/>
      <c r="H645" s="14"/>
      <c r="I645" s="60"/>
    </row>
    <row r="646" spans="1:9" s="13" customFormat="1">
      <c r="A646" s="14"/>
      <c r="B646" s="58"/>
      <c r="C646" s="59"/>
      <c r="D646" s="58"/>
      <c r="E646" s="58"/>
      <c r="H646" s="14"/>
      <c r="I646" s="60"/>
    </row>
    <row r="647" spans="1:9" s="13" customFormat="1">
      <c r="A647" s="14"/>
      <c r="B647" s="58"/>
      <c r="C647" s="59"/>
      <c r="D647" s="58"/>
      <c r="E647" s="58"/>
      <c r="H647" s="14"/>
      <c r="I647" s="60"/>
    </row>
    <row r="648" spans="1:9" s="13" customFormat="1">
      <c r="A648" s="14"/>
      <c r="B648" s="58"/>
      <c r="C648" s="59"/>
      <c r="D648" s="58"/>
      <c r="E648" s="58"/>
      <c r="H648" s="14"/>
      <c r="I648" s="60"/>
    </row>
    <row r="649" spans="1:9" s="13" customFormat="1">
      <c r="A649" s="14"/>
      <c r="B649" s="58"/>
      <c r="C649" s="59"/>
      <c r="D649" s="58"/>
      <c r="E649" s="58"/>
      <c r="H649" s="14"/>
      <c r="I649" s="60"/>
    </row>
    <row r="650" spans="1:9" s="13" customFormat="1">
      <c r="A650" s="14"/>
      <c r="B650" s="58"/>
      <c r="C650" s="59"/>
      <c r="D650" s="58"/>
      <c r="E650" s="58"/>
      <c r="H650" s="14"/>
      <c r="I650" s="60"/>
    </row>
    <row r="651" spans="1:9" s="13" customFormat="1">
      <c r="A651" s="14"/>
      <c r="B651" s="58"/>
      <c r="C651" s="59"/>
      <c r="D651" s="58"/>
      <c r="E651" s="58"/>
      <c r="H651" s="14"/>
      <c r="I651" s="60"/>
    </row>
    <row r="652" spans="1:9" s="13" customFormat="1">
      <c r="A652" s="14"/>
      <c r="B652" s="58"/>
      <c r="C652" s="59"/>
      <c r="D652" s="58"/>
      <c r="E652" s="58"/>
      <c r="H652" s="14"/>
      <c r="I652" s="60"/>
    </row>
    <row r="653" spans="1:9" s="13" customFormat="1">
      <c r="A653" s="14"/>
      <c r="B653" s="58"/>
      <c r="C653" s="59"/>
      <c r="D653" s="58"/>
      <c r="E653" s="58"/>
      <c r="H653" s="14"/>
      <c r="I653" s="60"/>
    </row>
    <row r="654" spans="1:9" s="13" customFormat="1">
      <c r="A654" s="14"/>
      <c r="B654" s="58"/>
      <c r="C654" s="59"/>
      <c r="D654" s="58"/>
      <c r="E654" s="58"/>
      <c r="H654" s="14"/>
      <c r="I654" s="60"/>
    </row>
    <row r="655" spans="1:9" s="13" customFormat="1">
      <c r="A655" s="14"/>
      <c r="B655" s="58"/>
      <c r="C655" s="59"/>
      <c r="D655" s="58"/>
      <c r="E655" s="58"/>
      <c r="H655" s="14"/>
      <c r="I655" s="60"/>
    </row>
    <row r="656" spans="1:9" s="13" customFormat="1">
      <c r="A656" s="14"/>
      <c r="B656" s="58"/>
      <c r="C656" s="59"/>
      <c r="D656" s="58"/>
      <c r="E656" s="58"/>
      <c r="H656" s="14"/>
      <c r="I656" s="60"/>
    </row>
    <row r="657" spans="1:9" s="13" customFormat="1">
      <c r="A657" s="14"/>
      <c r="B657" s="58"/>
      <c r="C657" s="59"/>
      <c r="D657" s="58"/>
      <c r="E657" s="58"/>
      <c r="H657" s="14"/>
      <c r="I657" s="60"/>
    </row>
    <row r="658" spans="1:9" s="13" customFormat="1">
      <c r="A658" s="14"/>
      <c r="B658" s="58"/>
      <c r="C658" s="59"/>
      <c r="D658" s="58"/>
      <c r="E658" s="58"/>
      <c r="H658" s="14"/>
      <c r="I658" s="60"/>
    </row>
    <row r="659" spans="1:9" s="13" customFormat="1">
      <c r="A659" s="14"/>
      <c r="B659" s="58"/>
      <c r="C659" s="59"/>
      <c r="D659" s="58"/>
      <c r="E659" s="58"/>
      <c r="H659" s="14"/>
      <c r="I659" s="60"/>
    </row>
    <row r="660" spans="1:9" s="13" customFormat="1">
      <c r="A660" s="14"/>
      <c r="B660" s="58"/>
      <c r="C660" s="59"/>
      <c r="D660" s="58"/>
      <c r="E660" s="58"/>
      <c r="H660" s="14"/>
      <c r="I660" s="60"/>
    </row>
    <row r="661" spans="1:9" s="13" customFormat="1">
      <c r="A661" s="14"/>
      <c r="B661" s="58"/>
      <c r="C661" s="59"/>
      <c r="D661" s="58"/>
      <c r="E661" s="58"/>
      <c r="H661" s="14"/>
      <c r="I661" s="60"/>
    </row>
    <row r="662" spans="1:9" s="13" customFormat="1">
      <c r="A662" s="14"/>
      <c r="B662" s="58"/>
      <c r="C662" s="59"/>
      <c r="D662" s="58"/>
      <c r="E662" s="58"/>
      <c r="H662" s="14"/>
      <c r="I662" s="60"/>
    </row>
    <row r="663" spans="1:9" s="13" customFormat="1">
      <c r="A663" s="14"/>
      <c r="B663" s="58"/>
      <c r="C663" s="59"/>
      <c r="D663" s="58"/>
      <c r="E663" s="58"/>
      <c r="H663" s="14"/>
      <c r="I663" s="60"/>
    </row>
    <row r="664" spans="1:9" s="13" customFormat="1">
      <c r="A664" s="14"/>
      <c r="B664" s="58"/>
      <c r="C664" s="59"/>
      <c r="D664" s="58"/>
      <c r="E664" s="58"/>
      <c r="H664" s="14"/>
      <c r="I664" s="60"/>
    </row>
    <row r="665" spans="1:9" s="13" customFormat="1">
      <c r="A665" s="14"/>
      <c r="B665" s="58"/>
      <c r="C665" s="59"/>
      <c r="D665" s="58"/>
      <c r="E665" s="58"/>
      <c r="H665" s="14"/>
      <c r="I665" s="60"/>
    </row>
    <row r="666" spans="1:9" s="13" customFormat="1">
      <c r="A666" s="14"/>
      <c r="B666" s="58"/>
      <c r="C666" s="59"/>
      <c r="D666" s="58"/>
      <c r="E666" s="58"/>
      <c r="H666" s="14"/>
      <c r="I666" s="60"/>
    </row>
    <row r="667" spans="1:9" s="13" customFormat="1">
      <c r="A667" s="14"/>
      <c r="B667" s="58"/>
      <c r="C667" s="59"/>
      <c r="D667" s="58"/>
      <c r="E667" s="58"/>
      <c r="H667" s="14"/>
      <c r="I667" s="60"/>
    </row>
    <row r="668" spans="1:9" s="13" customFormat="1">
      <c r="A668" s="14"/>
      <c r="B668" s="58"/>
      <c r="C668" s="59"/>
      <c r="D668" s="58"/>
      <c r="E668" s="58"/>
      <c r="H668" s="14"/>
      <c r="I668" s="60"/>
    </row>
    <row r="669" spans="1:9" s="13" customFormat="1">
      <c r="A669" s="14"/>
      <c r="B669" s="58"/>
      <c r="C669" s="59"/>
      <c r="D669" s="58"/>
      <c r="E669" s="58"/>
      <c r="H669" s="14"/>
      <c r="I669" s="60"/>
    </row>
    <row r="670" spans="1:9" s="13" customFormat="1">
      <c r="A670" s="14"/>
      <c r="B670" s="58"/>
      <c r="C670" s="59"/>
      <c r="D670" s="58"/>
      <c r="E670" s="58"/>
      <c r="H670" s="14"/>
      <c r="I670" s="60"/>
    </row>
    <row r="671" spans="1:9" s="13" customFormat="1">
      <c r="A671" s="14"/>
      <c r="B671" s="58"/>
      <c r="C671" s="59"/>
      <c r="D671" s="58"/>
      <c r="E671" s="58"/>
      <c r="H671" s="14"/>
      <c r="I671" s="60"/>
    </row>
    <row r="672" spans="1:9" s="13" customFormat="1">
      <c r="A672" s="14"/>
      <c r="B672" s="58"/>
      <c r="C672" s="59"/>
      <c r="D672" s="58"/>
      <c r="E672" s="58"/>
      <c r="H672" s="14"/>
      <c r="I672" s="60"/>
    </row>
    <row r="673" spans="1:9" s="13" customFormat="1">
      <c r="A673" s="14"/>
      <c r="B673" s="58"/>
      <c r="C673" s="59"/>
      <c r="D673" s="58"/>
      <c r="E673" s="58"/>
      <c r="H673" s="14"/>
      <c r="I673" s="60"/>
    </row>
    <row r="674" spans="1:9" s="13" customFormat="1">
      <c r="A674" s="14"/>
      <c r="B674" s="58"/>
      <c r="C674" s="59"/>
      <c r="D674" s="58"/>
      <c r="E674" s="58"/>
      <c r="H674" s="14"/>
      <c r="I674" s="60"/>
    </row>
    <row r="675" spans="1:9" s="13" customFormat="1">
      <c r="A675" s="14"/>
      <c r="B675" s="58"/>
      <c r="C675" s="59"/>
      <c r="D675" s="58"/>
      <c r="E675" s="58"/>
      <c r="H675" s="14"/>
      <c r="I675" s="60"/>
    </row>
    <row r="676" spans="1:9" s="13" customFormat="1">
      <c r="A676" s="14"/>
      <c r="B676" s="58"/>
      <c r="C676" s="59"/>
      <c r="D676" s="58"/>
      <c r="E676" s="58"/>
      <c r="H676" s="14"/>
      <c r="I676" s="60"/>
    </row>
    <row r="677" spans="1:9" s="13" customFormat="1">
      <c r="A677" s="14"/>
      <c r="B677" s="58"/>
      <c r="C677" s="59"/>
      <c r="D677" s="58"/>
      <c r="E677" s="58"/>
      <c r="H677" s="14"/>
      <c r="I677" s="60"/>
    </row>
    <row r="678" spans="1:9" s="13" customFormat="1">
      <c r="A678" s="14"/>
      <c r="B678" s="58"/>
      <c r="C678" s="59"/>
      <c r="D678" s="58"/>
      <c r="E678" s="58"/>
      <c r="H678" s="14"/>
      <c r="I678" s="60"/>
    </row>
    <row r="679" spans="1:9" s="13" customFormat="1">
      <c r="A679" s="14"/>
      <c r="B679" s="58"/>
      <c r="C679" s="59"/>
      <c r="D679" s="58"/>
      <c r="E679" s="58"/>
      <c r="H679" s="14"/>
      <c r="I679" s="60"/>
    </row>
    <row r="680" spans="1:9" s="13" customFormat="1">
      <c r="A680" s="14"/>
      <c r="B680" s="58"/>
      <c r="C680" s="59"/>
      <c r="D680" s="58"/>
      <c r="E680" s="58"/>
      <c r="H680" s="14"/>
      <c r="I680" s="60"/>
    </row>
    <row r="681" spans="1:9" s="13" customFormat="1">
      <c r="A681" s="14"/>
      <c r="B681" s="58"/>
      <c r="C681" s="59"/>
      <c r="D681" s="58"/>
      <c r="E681" s="58"/>
      <c r="H681" s="14"/>
      <c r="I681" s="60"/>
    </row>
    <row r="682" spans="1:9" s="13" customFormat="1">
      <c r="A682" s="14"/>
      <c r="B682" s="58"/>
      <c r="C682" s="59"/>
      <c r="D682" s="58"/>
      <c r="E682" s="58"/>
      <c r="H682" s="14"/>
      <c r="I682" s="60"/>
    </row>
    <row r="683" spans="1:9" s="13" customFormat="1">
      <c r="A683" s="14"/>
      <c r="B683" s="58"/>
      <c r="C683" s="59"/>
      <c r="D683" s="58"/>
      <c r="E683" s="58"/>
      <c r="H683" s="14"/>
      <c r="I683" s="60"/>
    </row>
    <row r="684" spans="1:9" s="13" customFormat="1">
      <c r="A684" s="14"/>
      <c r="B684" s="58"/>
      <c r="C684" s="59"/>
      <c r="D684" s="58"/>
      <c r="E684" s="58"/>
      <c r="H684" s="14"/>
      <c r="I684" s="60"/>
    </row>
    <row r="685" spans="1:9" s="13" customFormat="1">
      <c r="A685" s="14"/>
      <c r="B685" s="58"/>
      <c r="C685" s="59"/>
      <c r="D685" s="58"/>
      <c r="E685" s="58"/>
      <c r="H685" s="14"/>
      <c r="I685" s="60"/>
    </row>
    <row r="686" spans="1:9" s="13" customFormat="1">
      <c r="A686" s="14"/>
      <c r="B686" s="58"/>
      <c r="C686" s="59"/>
      <c r="D686" s="58"/>
      <c r="E686" s="58"/>
      <c r="H686" s="14"/>
      <c r="I686" s="60"/>
    </row>
    <row r="687" spans="1:9" s="13" customFormat="1">
      <c r="A687" s="14"/>
      <c r="B687" s="58"/>
      <c r="C687" s="59"/>
      <c r="D687" s="58"/>
      <c r="E687" s="58"/>
      <c r="H687" s="14"/>
      <c r="I687" s="60"/>
    </row>
    <row r="688" spans="1:9" s="13" customFormat="1">
      <c r="A688" s="14"/>
      <c r="B688" s="58"/>
      <c r="C688" s="59"/>
      <c r="D688" s="58"/>
      <c r="E688" s="58"/>
      <c r="H688" s="14"/>
      <c r="I688" s="60"/>
    </row>
    <row r="689" spans="1:9" s="13" customFormat="1">
      <c r="A689" s="14"/>
      <c r="B689" s="58"/>
      <c r="C689" s="59"/>
      <c r="D689" s="58"/>
      <c r="E689" s="58"/>
      <c r="H689" s="14"/>
      <c r="I689" s="60"/>
    </row>
    <row r="690" spans="1:9" s="13" customFormat="1">
      <c r="A690" s="14"/>
      <c r="B690" s="58"/>
      <c r="C690" s="59"/>
      <c r="D690" s="58"/>
      <c r="E690" s="58"/>
      <c r="H690" s="14"/>
      <c r="I690" s="60"/>
    </row>
    <row r="691" spans="1:9" s="13" customFormat="1">
      <c r="A691" s="14"/>
      <c r="B691" s="58"/>
      <c r="C691" s="59"/>
      <c r="D691" s="58"/>
      <c r="E691" s="58"/>
      <c r="H691" s="14"/>
      <c r="I691" s="60"/>
    </row>
    <row r="692" spans="1:9" s="13" customFormat="1">
      <c r="A692" s="14"/>
      <c r="B692" s="58"/>
      <c r="C692" s="59"/>
      <c r="D692" s="58"/>
      <c r="E692" s="58"/>
      <c r="H692" s="14"/>
      <c r="I692" s="60"/>
    </row>
    <row r="693" spans="1:9" s="13" customFormat="1">
      <c r="A693" s="14"/>
      <c r="B693" s="58"/>
      <c r="C693" s="59"/>
      <c r="D693" s="58"/>
      <c r="E693" s="58"/>
      <c r="H693" s="14"/>
      <c r="I693" s="60"/>
    </row>
    <row r="694" spans="1:9" s="13" customFormat="1">
      <c r="A694" s="14"/>
      <c r="B694" s="58"/>
      <c r="C694" s="59"/>
      <c r="D694" s="58"/>
      <c r="E694" s="58"/>
      <c r="H694" s="14"/>
      <c r="I694" s="60"/>
    </row>
    <row r="695" spans="1:9" s="13" customFormat="1">
      <c r="A695" s="14"/>
      <c r="B695" s="58"/>
      <c r="C695" s="59"/>
      <c r="D695" s="58"/>
      <c r="E695" s="58"/>
      <c r="H695" s="14"/>
      <c r="I695" s="60"/>
    </row>
    <row r="696" spans="1:9" s="13" customFormat="1">
      <c r="A696" s="14"/>
      <c r="B696" s="58"/>
      <c r="C696" s="59"/>
      <c r="D696" s="58"/>
      <c r="E696" s="58"/>
      <c r="H696" s="14"/>
      <c r="I696" s="60"/>
    </row>
    <row r="697" spans="1:9" s="13" customFormat="1">
      <c r="A697" s="14"/>
      <c r="B697" s="58"/>
      <c r="C697" s="59"/>
      <c r="D697" s="58"/>
      <c r="E697" s="58"/>
      <c r="H697" s="14"/>
      <c r="I697" s="60"/>
    </row>
    <row r="698" spans="1:9" s="13" customFormat="1">
      <c r="A698" s="14"/>
      <c r="B698" s="58"/>
      <c r="C698" s="59"/>
      <c r="D698" s="58"/>
      <c r="E698" s="58"/>
      <c r="H698" s="14"/>
      <c r="I698" s="60"/>
    </row>
    <row r="699" spans="1:9" s="13" customFormat="1">
      <c r="A699" s="14"/>
      <c r="B699" s="58"/>
      <c r="C699" s="59"/>
      <c r="D699" s="58"/>
      <c r="E699" s="58"/>
      <c r="H699" s="14"/>
      <c r="I699" s="60"/>
    </row>
    <row r="700" spans="1:9" s="13" customFormat="1">
      <c r="A700" s="14"/>
      <c r="B700" s="58"/>
      <c r="C700" s="59"/>
      <c r="D700" s="58"/>
      <c r="E700" s="58"/>
      <c r="H700" s="14"/>
      <c r="I700" s="60"/>
    </row>
    <row r="701" spans="1:9" s="13" customFormat="1">
      <c r="A701" s="14"/>
      <c r="B701" s="58"/>
      <c r="C701" s="59"/>
      <c r="D701" s="58"/>
      <c r="E701" s="58"/>
      <c r="H701" s="14"/>
      <c r="I701" s="60"/>
    </row>
    <row r="702" spans="1:9" s="13" customFormat="1">
      <c r="A702" s="14"/>
      <c r="B702" s="58"/>
      <c r="C702" s="59"/>
      <c r="D702" s="58"/>
      <c r="E702" s="58"/>
      <c r="H702" s="14"/>
      <c r="I702" s="60"/>
    </row>
    <row r="703" spans="1:9" s="13" customFormat="1">
      <c r="A703" s="14"/>
      <c r="B703" s="58"/>
      <c r="C703" s="59"/>
      <c r="D703" s="58"/>
      <c r="E703" s="58"/>
      <c r="H703" s="14"/>
      <c r="I703" s="60"/>
    </row>
    <row r="704" spans="1:9" s="13" customFormat="1">
      <c r="A704" s="14"/>
      <c r="B704" s="58"/>
      <c r="C704" s="59"/>
      <c r="D704" s="58"/>
      <c r="E704" s="58"/>
      <c r="H704" s="14"/>
      <c r="I704" s="60"/>
    </row>
    <row r="705" spans="1:9" s="13" customFormat="1">
      <c r="A705" s="14"/>
      <c r="B705" s="58"/>
      <c r="C705" s="59"/>
      <c r="D705" s="58"/>
      <c r="E705" s="58"/>
      <c r="H705" s="14"/>
      <c r="I705" s="60"/>
    </row>
    <row r="706" spans="1:9" s="13" customFormat="1">
      <c r="A706" s="14"/>
      <c r="B706" s="58"/>
      <c r="C706" s="59"/>
      <c r="D706" s="58"/>
      <c r="E706" s="58"/>
      <c r="H706" s="14"/>
      <c r="I706" s="60"/>
    </row>
    <row r="707" spans="1:9" s="13" customFormat="1">
      <c r="A707" s="14"/>
      <c r="B707" s="58"/>
      <c r="C707" s="59"/>
      <c r="D707" s="58"/>
      <c r="E707" s="58"/>
      <c r="H707" s="14"/>
      <c r="I707" s="60"/>
    </row>
    <row r="708" spans="1:9" s="13" customFormat="1">
      <c r="A708" s="14"/>
      <c r="B708" s="58"/>
      <c r="C708" s="59"/>
      <c r="D708" s="58"/>
      <c r="E708" s="58"/>
      <c r="H708" s="14"/>
      <c r="I708" s="60"/>
    </row>
    <row r="709" spans="1:9" s="13" customFormat="1">
      <c r="A709" s="14"/>
      <c r="B709" s="58"/>
      <c r="C709" s="59"/>
      <c r="D709" s="58"/>
      <c r="E709" s="58"/>
      <c r="H709" s="14"/>
      <c r="I709" s="60"/>
    </row>
    <row r="710" spans="1:9" s="13" customFormat="1">
      <c r="A710" s="14"/>
      <c r="B710" s="58"/>
      <c r="C710" s="59"/>
      <c r="D710" s="58"/>
      <c r="E710" s="58"/>
      <c r="H710" s="14"/>
      <c r="I710" s="60"/>
    </row>
    <row r="711" spans="1:9" s="13" customFormat="1">
      <c r="A711" s="14"/>
      <c r="B711" s="58"/>
      <c r="C711" s="59"/>
      <c r="D711" s="58"/>
      <c r="E711" s="58"/>
      <c r="H711" s="14"/>
      <c r="I711" s="60"/>
    </row>
    <row r="712" spans="1:9" s="13" customFormat="1">
      <c r="A712" s="14"/>
      <c r="B712" s="58"/>
      <c r="C712" s="59"/>
      <c r="D712" s="58"/>
      <c r="E712" s="58"/>
      <c r="H712" s="14"/>
      <c r="I712" s="60"/>
    </row>
    <row r="713" spans="1:9" s="13" customFormat="1">
      <c r="A713" s="14"/>
      <c r="B713" s="58"/>
      <c r="C713" s="59"/>
      <c r="D713" s="58"/>
      <c r="E713" s="58"/>
      <c r="H713" s="14"/>
      <c r="I713" s="60"/>
    </row>
    <row r="714" spans="1:9" s="13" customFormat="1">
      <c r="A714" s="14"/>
      <c r="B714" s="58"/>
      <c r="C714" s="59"/>
      <c r="D714" s="58"/>
      <c r="E714" s="58"/>
      <c r="H714" s="14"/>
      <c r="I714" s="60"/>
    </row>
    <row r="715" spans="1:9" s="13" customFormat="1">
      <c r="A715" s="14"/>
      <c r="B715" s="58"/>
      <c r="C715" s="59"/>
      <c r="D715" s="58"/>
      <c r="E715" s="58"/>
      <c r="H715" s="14"/>
      <c r="I715" s="60"/>
    </row>
    <row r="716" spans="1:9" s="13" customFormat="1">
      <c r="A716" s="14"/>
      <c r="B716" s="58"/>
      <c r="C716" s="59"/>
      <c r="D716" s="58"/>
      <c r="E716" s="58"/>
      <c r="H716" s="14"/>
      <c r="I716" s="60"/>
    </row>
    <row r="717" spans="1:9" s="13" customFormat="1">
      <c r="A717" s="14"/>
      <c r="B717" s="58"/>
      <c r="C717" s="59"/>
      <c r="D717" s="58"/>
      <c r="E717" s="58"/>
      <c r="H717" s="14"/>
      <c r="I717" s="60"/>
    </row>
    <row r="718" spans="1:9" s="13" customFormat="1">
      <c r="A718" s="14"/>
      <c r="B718" s="58"/>
      <c r="C718" s="59"/>
      <c r="D718" s="58"/>
      <c r="E718" s="58"/>
      <c r="H718" s="14"/>
      <c r="I718" s="60"/>
    </row>
    <row r="719" spans="1:9" s="13" customFormat="1">
      <c r="A719" s="14"/>
      <c r="B719" s="58"/>
      <c r="C719" s="59"/>
      <c r="D719" s="58"/>
      <c r="E719" s="58"/>
      <c r="H719" s="14"/>
      <c r="I719" s="60"/>
    </row>
    <row r="720" spans="1:9" s="13" customFormat="1">
      <c r="A720" s="14"/>
      <c r="B720" s="58"/>
      <c r="C720" s="59"/>
      <c r="D720" s="58"/>
      <c r="E720" s="58"/>
      <c r="H720" s="14"/>
      <c r="I720" s="60"/>
    </row>
    <row r="721" spans="1:9" s="13" customFormat="1">
      <c r="A721" s="14"/>
      <c r="B721" s="58"/>
      <c r="C721" s="59"/>
      <c r="D721" s="58"/>
      <c r="E721" s="58"/>
      <c r="H721" s="14"/>
      <c r="I721" s="60"/>
    </row>
    <row r="722" spans="1:9" s="13" customFormat="1">
      <c r="A722" s="14"/>
      <c r="B722" s="58"/>
      <c r="C722" s="59"/>
      <c r="D722" s="58"/>
      <c r="E722" s="58"/>
      <c r="H722" s="14"/>
      <c r="I722" s="60"/>
    </row>
    <row r="723" spans="1:9" s="13" customFormat="1">
      <c r="A723" s="14"/>
      <c r="B723" s="58"/>
      <c r="C723" s="59"/>
      <c r="D723" s="58"/>
      <c r="E723" s="58"/>
      <c r="H723" s="14"/>
      <c r="I723" s="60"/>
    </row>
    <row r="724" spans="1:9" s="13" customFormat="1">
      <c r="A724" s="14"/>
      <c r="B724" s="58"/>
      <c r="C724" s="59"/>
      <c r="D724" s="58"/>
      <c r="E724" s="58"/>
      <c r="H724" s="14"/>
      <c r="I724" s="60"/>
    </row>
    <row r="725" spans="1:9" s="13" customFormat="1">
      <c r="A725" s="14"/>
      <c r="B725" s="58"/>
      <c r="C725" s="59"/>
      <c r="D725" s="58"/>
      <c r="E725" s="58"/>
      <c r="H725" s="14"/>
      <c r="I725" s="60"/>
    </row>
    <row r="726" spans="1:9" s="13" customFormat="1">
      <c r="A726" s="14"/>
      <c r="B726" s="58"/>
      <c r="C726" s="59"/>
      <c r="D726" s="58"/>
      <c r="E726" s="58"/>
      <c r="H726" s="14"/>
      <c r="I726" s="60"/>
    </row>
    <row r="727" spans="1:9" s="13" customFormat="1">
      <c r="A727" s="14"/>
      <c r="B727" s="58"/>
      <c r="C727" s="59"/>
      <c r="D727" s="58"/>
      <c r="E727" s="58"/>
      <c r="H727" s="14"/>
      <c r="I727" s="60"/>
    </row>
    <row r="728" spans="1:9" s="13" customFormat="1">
      <c r="A728" s="14"/>
      <c r="B728" s="58"/>
      <c r="C728" s="59"/>
      <c r="D728" s="58"/>
      <c r="E728" s="58"/>
      <c r="H728" s="14"/>
      <c r="I728" s="60"/>
    </row>
    <row r="729" spans="1:9" s="13" customFormat="1">
      <c r="A729" s="14"/>
      <c r="B729" s="58"/>
      <c r="C729" s="59"/>
      <c r="D729" s="58"/>
      <c r="E729" s="58"/>
      <c r="H729" s="14"/>
      <c r="I729" s="60"/>
    </row>
    <row r="730" spans="1:9" s="13" customFormat="1">
      <c r="A730" s="14"/>
      <c r="B730" s="58"/>
      <c r="C730" s="59"/>
      <c r="D730" s="58"/>
      <c r="E730" s="58"/>
      <c r="H730" s="14"/>
      <c r="I730" s="60"/>
    </row>
    <row r="731" spans="1:9" s="13" customFormat="1">
      <c r="A731" s="14"/>
      <c r="B731" s="58"/>
      <c r="C731" s="59"/>
      <c r="D731" s="58"/>
      <c r="E731" s="58"/>
      <c r="H731" s="14"/>
      <c r="I731" s="60"/>
    </row>
    <row r="732" spans="1:9" s="13" customFormat="1">
      <c r="A732" s="14"/>
      <c r="B732" s="58"/>
      <c r="C732" s="59"/>
      <c r="D732" s="58"/>
      <c r="E732" s="58"/>
      <c r="H732" s="14"/>
      <c r="I732" s="60"/>
    </row>
    <row r="733" spans="1:9" s="13" customFormat="1">
      <c r="A733" s="14"/>
      <c r="B733" s="58"/>
      <c r="C733" s="59"/>
      <c r="D733" s="58"/>
      <c r="E733" s="58"/>
      <c r="H733" s="14"/>
      <c r="I733" s="60"/>
    </row>
    <row r="734" spans="1:9" s="13" customFormat="1">
      <c r="A734" s="14"/>
      <c r="B734" s="58"/>
      <c r="C734" s="59"/>
      <c r="D734" s="58"/>
      <c r="E734" s="58"/>
      <c r="H734" s="14"/>
      <c r="I734" s="60"/>
    </row>
    <row r="735" spans="1:9" s="13" customFormat="1">
      <c r="A735" s="14"/>
      <c r="B735" s="58"/>
      <c r="C735" s="59"/>
      <c r="D735" s="58"/>
      <c r="E735" s="58"/>
      <c r="H735" s="14"/>
      <c r="I735" s="60"/>
    </row>
    <row r="736" spans="1:9" s="13" customFormat="1">
      <c r="A736" s="14"/>
      <c r="B736" s="58"/>
      <c r="C736" s="59"/>
      <c r="D736" s="58"/>
      <c r="E736" s="58"/>
      <c r="H736" s="14"/>
      <c r="I736" s="60"/>
    </row>
    <row r="737" spans="1:9" s="13" customFormat="1">
      <c r="A737" s="14"/>
      <c r="B737" s="58"/>
      <c r="C737" s="59"/>
      <c r="D737" s="58"/>
      <c r="E737" s="58"/>
      <c r="H737" s="14"/>
      <c r="I737" s="60"/>
    </row>
    <row r="738" spans="1:9" s="13" customFormat="1">
      <c r="A738" s="14"/>
      <c r="B738" s="58"/>
      <c r="C738" s="59"/>
      <c r="D738" s="58"/>
      <c r="E738" s="58"/>
      <c r="H738" s="14"/>
      <c r="I738" s="60"/>
    </row>
    <row r="739" spans="1:9" s="13" customFormat="1">
      <c r="A739" s="14"/>
      <c r="B739" s="58"/>
      <c r="C739" s="59"/>
      <c r="D739" s="58"/>
      <c r="E739" s="58"/>
      <c r="H739" s="14"/>
      <c r="I739" s="60"/>
    </row>
    <row r="740" spans="1:9" s="13" customFormat="1">
      <c r="A740" s="14"/>
      <c r="B740" s="58"/>
      <c r="C740" s="59"/>
      <c r="D740" s="58"/>
      <c r="E740" s="58"/>
      <c r="H740" s="14"/>
      <c r="I740" s="60"/>
    </row>
    <row r="741" spans="1:9" s="13" customFormat="1">
      <c r="A741" s="14"/>
      <c r="B741" s="58"/>
      <c r="C741" s="59"/>
      <c r="D741" s="58"/>
      <c r="E741" s="58"/>
      <c r="H741" s="14"/>
      <c r="I741" s="60"/>
    </row>
    <row r="742" spans="1:9" s="13" customFormat="1">
      <c r="A742" s="14"/>
      <c r="B742" s="58"/>
      <c r="C742" s="59"/>
      <c r="D742" s="58"/>
      <c r="E742" s="58"/>
      <c r="H742" s="14"/>
      <c r="I742" s="60"/>
    </row>
    <row r="743" spans="1:9" s="13" customFormat="1">
      <c r="A743" s="14"/>
      <c r="B743" s="58"/>
      <c r="C743" s="59"/>
      <c r="D743" s="58"/>
      <c r="E743" s="58"/>
      <c r="H743" s="14"/>
      <c r="I743" s="60"/>
    </row>
    <row r="744" spans="1:9" s="13" customFormat="1">
      <c r="A744" s="14"/>
      <c r="B744" s="58"/>
      <c r="C744" s="59"/>
      <c r="D744" s="58"/>
      <c r="E744" s="58"/>
      <c r="H744" s="14"/>
      <c r="I744" s="60"/>
    </row>
    <row r="745" spans="1:9" s="13" customFormat="1">
      <c r="A745" s="14"/>
      <c r="B745" s="58"/>
      <c r="C745" s="59"/>
      <c r="D745" s="58"/>
      <c r="E745" s="58"/>
      <c r="H745" s="14"/>
      <c r="I745" s="60"/>
    </row>
    <row r="746" spans="1:9" s="13" customFormat="1">
      <c r="A746" s="14"/>
      <c r="B746" s="58"/>
      <c r="C746" s="59"/>
      <c r="D746" s="58"/>
      <c r="E746" s="58"/>
      <c r="H746" s="14"/>
      <c r="I746" s="60"/>
    </row>
    <row r="747" spans="1:9" s="13" customFormat="1">
      <c r="A747" s="14"/>
      <c r="B747" s="58"/>
      <c r="C747" s="59"/>
      <c r="D747" s="58"/>
      <c r="E747" s="58"/>
      <c r="H747" s="14"/>
      <c r="I747" s="60"/>
    </row>
    <row r="748" spans="1:9" s="13" customFormat="1">
      <c r="A748" s="14"/>
      <c r="B748" s="58"/>
      <c r="C748" s="59"/>
      <c r="D748" s="58"/>
      <c r="E748" s="58"/>
      <c r="H748" s="14"/>
      <c r="I748" s="60"/>
    </row>
    <row r="749" spans="1:9" s="13" customFormat="1">
      <c r="A749" s="14"/>
      <c r="B749" s="58"/>
      <c r="C749" s="59"/>
      <c r="D749" s="58"/>
      <c r="E749" s="58"/>
      <c r="H749" s="14"/>
      <c r="I749" s="60"/>
    </row>
    <row r="750" spans="1:9" s="13" customFormat="1">
      <c r="A750" s="14"/>
      <c r="B750" s="58"/>
      <c r="C750" s="59"/>
      <c r="D750" s="58"/>
      <c r="E750" s="58"/>
      <c r="H750" s="14"/>
      <c r="I750" s="60"/>
    </row>
    <row r="751" spans="1:9" s="13" customFormat="1">
      <c r="A751" s="14"/>
      <c r="B751" s="58"/>
      <c r="C751" s="59"/>
      <c r="D751" s="58"/>
      <c r="E751" s="58"/>
      <c r="H751" s="14"/>
      <c r="I751" s="60"/>
    </row>
    <row r="752" spans="1:9" s="13" customFormat="1">
      <c r="A752" s="14"/>
      <c r="B752" s="58"/>
      <c r="C752" s="59"/>
      <c r="D752" s="58"/>
      <c r="E752" s="58"/>
      <c r="H752" s="14"/>
      <c r="I752" s="60"/>
    </row>
    <row r="753" spans="1:9" s="13" customFormat="1">
      <c r="A753" s="14"/>
      <c r="B753" s="58"/>
      <c r="C753" s="59"/>
      <c r="D753" s="58"/>
      <c r="E753" s="58"/>
      <c r="H753" s="14"/>
      <c r="I753" s="60"/>
    </row>
    <row r="754" spans="1:9" s="13" customFormat="1">
      <c r="A754" s="14"/>
      <c r="B754" s="58"/>
      <c r="C754" s="59"/>
      <c r="D754" s="58"/>
      <c r="E754" s="58"/>
      <c r="H754" s="14"/>
      <c r="I754" s="60"/>
    </row>
    <row r="755" spans="1:9" s="13" customFormat="1">
      <c r="A755" s="14"/>
      <c r="B755" s="58"/>
      <c r="C755" s="59"/>
      <c r="D755" s="58"/>
      <c r="E755" s="58"/>
      <c r="H755" s="14"/>
      <c r="I755" s="60"/>
    </row>
    <row r="756" spans="1:9" s="13" customFormat="1">
      <c r="A756" s="14"/>
      <c r="B756" s="58"/>
      <c r="C756" s="59"/>
      <c r="D756" s="58"/>
      <c r="E756" s="58"/>
      <c r="H756" s="14"/>
      <c r="I756" s="60"/>
    </row>
    <row r="757" spans="1:9" s="13" customFormat="1">
      <c r="A757" s="14"/>
      <c r="B757" s="58"/>
      <c r="C757" s="59"/>
      <c r="D757" s="58"/>
      <c r="E757" s="58"/>
      <c r="H757" s="14"/>
      <c r="I757" s="60"/>
    </row>
    <row r="758" spans="1:9" s="13" customFormat="1">
      <c r="A758" s="14"/>
      <c r="B758" s="58"/>
      <c r="C758" s="59"/>
      <c r="D758" s="58"/>
      <c r="E758" s="58"/>
      <c r="H758" s="14"/>
      <c r="I758" s="60"/>
    </row>
    <row r="759" spans="1:9" s="13" customFormat="1">
      <c r="A759" s="14"/>
      <c r="B759" s="58"/>
      <c r="C759" s="59"/>
      <c r="D759" s="58"/>
      <c r="E759" s="58"/>
      <c r="H759" s="14"/>
      <c r="I759" s="60"/>
    </row>
    <row r="760" spans="1:9" s="13" customFormat="1">
      <c r="A760" s="14"/>
      <c r="B760" s="58"/>
      <c r="C760" s="59"/>
      <c r="D760" s="58"/>
      <c r="E760" s="58"/>
      <c r="H760" s="14"/>
      <c r="I760" s="60"/>
    </row>
    <row r="761" spans="1:9" s="13" customFormat="1">
      <c r="A761" s="14"/>
      <c r="B761" s="58"/>
      <c r="C761" s="59"/>
      <c r="D761" s="58"/>
      <c r="E761" s="58"/>
      <c r="H761" s="14"/>
      <c r="I761" s="60"/>
    </row>
    <row r="762" spans="1:9" s="13" customFormat="1">
      <c r="A762" s="14"/>
      <c r="B762" s="58"/>
      <c r="C762" s="59"/>
      <c r="D762" s="58"/>
      <c r="E762" s="58"/>
      <c r="H762" s="14"/>
      <c r="I762" s="60"/>
    </row>
    <row r="763" spans="1:9" s="13" customFormat="1">
      <c r="A763" s="14"/>
      <c r="B763" s="58"/>
      <c r="C763" s="59"/>
      <c r="D763" s="58"/>
      <c r="E763" s="58"/>
      <c r="H763" s="14"/>
      <c r="I763" s="60"/>
    </row>
    <row r="764" spans="1:9" s="13" customFormat="1">
      <c r="A764" s="14"/>
      <c r="B764" s="58"/>
      <c r="C764" s="59"/>
      <c r="D764" s="58"/>
      <c r="E764" s="58"/>
      <c r="H764" s="14"/>
      <c r="I764" s="60"/>
    </row>
    <row r="765" spans="1:9" s="13" customFormat="1">
      <c r="A765" s="14"/>
      <c r="B765" s="58"/>
      <c r="C765" s="59"/>
      <c r="D765" s="58"/>
      <c r="E765" s="58"/>
      <c r="H765" s="14"/>
      <c r="I765" s="60"/>
    </row>
    <row r="766" spans="1:9" s="13" customFormat="1">
      <c r="A766" s="14"/>
      <c r="B766" s="58"/>
      <c r="C766" s="59"/>
      <c r="D766" s="58"/>
      <c r="E766" s="58"/>
      <c r="H766" s="14"/>
      <c r="I766" s="60"/>
    </row>
    <row r="767" spans="1:9" s="13" customFormat="1">
      <c r="A767" s="14"/>
      <c r="B767" s="58"/>
      <c r="C767" s="59"/>
      <c r="D767" s="58"/>
      <c r="E767" s="58"/>
      <c r="H767" s="14"/>
      <c r="I767" s="60"/>
    </row>
    <row r="768" spans="1:9" s="13" customFormat="1">
      <c r="A768" s="14"/>
      <c r="B768" s="58"/>
      <c r="C768" s="59"/>
      <c r="D768" s="58"/>
      <c r="E768" s="58"/>
      <c r="H768" s="14"/>
      <c r="I768" s="60"/>
    </row>
    <row r="769" spans="1:9" s="13" customFormat="1">
      <c r="A769" s="14"/>
      <c r="B769" s="58"/>
      <c r="C769" s="59"/>
      <c r="D769" s="58"/>
      <c r="E769" s="58"/>
      <c r="H769" s="14"/>
      <c r="I769" s="60"/>
    </row>
    <row r="770" spans="1:9" s="13" customFormat="1">
      <c r="A770" s="14"/>
      <c r="B770" s="58"/>
      <c r="C770" s="59"/>
      <c r="D770" s="58"/>
      <c r="E770" s="58"/>
      <c r="H770" s="14"/>
      <c r="I770" s="60"/>
    </row>
    <row r="771" spans="1:9" s="13" customFormat="1">
      <c r="A771" s="14"/>
      <c r="B771" s="58"/>
      <c r="C771" s="59"/>
      <c r="D771" s="58"/>
      <c r="E771" s="58"/>
      <c r="H771" s="14"/>
      <c r="I771" s="60"/>
    </row>
    <row r="772" spans="1:9" s="13" customFormat="1">
      <c r="A772" s="14"/>
      <c r="B772" s="58"/>
      <c r="C772" s="59"/>
      <c r="D772" s="58"/>
      <c r="E772" s="58"/>
      <c r="H772" s="14"/>
      <c r="I772" s="60"/>
    </row>
    <row r="773" spans="1:9" s="13" customFormat="1">
      <c r="A773" s="14"/>
      <c r="B773" s="58"/>
      <c r="C773" s="59"/>
      <c r="D773" s="58"/>
      <c r="E773" s="58"/>
      <c r="H773" s="14"/>
      <c r="I773" s="60"/>
    </row>
    <row r="774" spans="1:9" s="13" customFormat="1">
      <c r="A774" s="14"/>
      <c r="B774" s="58"/>
      <c r="C774" s="59"/>
      <c r="D774" s="58"/>
      <c r="E774" s="58"/>
      <c r="H774" s="14"/>
      <c r="I774" s="60"/>
    </row>
    <row r="775" spans="1:9" s="13" customFormat="1">
      <c r="A775" s="14"/>
      <c r="B775" s="58"/>
      <c r="C775" s="59"/>
      <c r="D775" s="58"/>
      <c r="E775" s="58"/>
      <c r="H775" s="14"/>
      <c r="I775" s="60"/>
    </row>
    <row r="776" spans="1:9" s="13" customFormat="1">
      <c r="A776" s="14"/>
      <c r="B776" s="58"/>
      <c r="C776" s="59"/>
      <c r="D776" s="58"/>
      <c r="E776" s="58"/>
      <c r="H776" s="14"/>
      <c r="I776" s="60"/>
    </row>
    <row r="777" spans="1:9" s="13" customFormat="1">
      <c r="A777" s="14"/>
      <c r="B777" s="58"/>
      <c r="C777" s="59"/>
      <c r="D777" s="58"/>
      <c r="E777" s="58"/>
      <c r="H777" s="14"/>
      <c r="I777" s="60"/>
    </row>
    <row r="778" spans="1:9" s="13" customFormat="1">
      <c r="A778" s="14"/>
      <c r="B778" s="58"/>
      <c r="C778" s="59"/>
      <c r="D778" s="58"/>
      <c r="E778" s="58"/>
      <c r="H778" s="14"/>
      <c r="I778" s="60"/>
    </row>
    <row r="779" spans="1:9" s="13" customFormat="1">
      <c r="A779" s="14"/>
      <c r="B779" s="58"/>
      <c r="C779" s="59"/>
      <c r="D779" s="58"/>
      <c r="E779" s="58"/>
      <c r="H779" s="14"/>
      <c r="I779" s="60"/>
    </row>
    <row r="780" spans="1:9" s="13" customFormat="1">
      <c r="A780" s="14"/>
      <c r="B780" s="58"/>
      <c r="C780" s="59"/>
      <c r="D780" s="58"/>
      <c r="E780" s="58"/>
      <c r="H780" s="14"/>
      <c r="I780" s="60"/>
    </row>
    <row r="781" spans="1:9" s="13" customFormat="1">
      <c r="A781" s="14"/>
      <c r="B781" s="58"/>
      <c r="C781" s="59"/>
      <c r="D781" s="58"/>
      <c r="E781" s="58"/>
      <c r="H781" s="14"/>
      <c r="I781" s="60"/>
    </row>
    <row r="782" spans="1:9" s="13" customFormat="1">
      <c r="A782" s="14"/>
      <c r="B782" s="58"/>
      <c r="C782" s="59"/>
      <c r="D782" s="58"/>
      <c r="E782" s="58"/>
      <c r="H782" s="14"/>
      <c r="I782" s="60"/>
    </row>
    <row r="783" spans="1:9" s="13" customFormat="1">
      <c r="A783" s="14"/>
      <c r="B783" s="58"/>
      <c r="C783" s="59"/>
      <c r="D783" s="58"/>
      <c r="E783" s="58"/>
      <c r="H783" s="14"/>
      <c r="I783" s="60"/>
    </row>
    <row r="784" spans="1:9" s="13" customFormat="1">
      <c r="A784" s="14"/>
      <c r="B784" s="58"/>
      <c r="C784" s="59"/>
      <c r="D784" s="58"/>
      <c r="E784" s="58"/>
      <c r="H784" s="14"/>
      <c r="I784" s="60"/>
    </row>
    <row r="785" spans="1:9" s="13" customFormat="1">
      <c r="A785" s="14"/>
      <c r="B785" s="58"/>
      <c r="C785" s="59"/>
      <c r="D785" s="58"/>
      <c r="E785" s="58"/>
      <c r="H785" s="14"/>
      <c r="I785" s="60"/>
    </row>
    <row r="786" spans="1:9" s="13" customFormat="1">
      <c r="A786" s="14"/>
      <c r="B786" s="58"/>
      <c r="C786" s="59"/>
      <c r="D786" s="58"/>
      <c r="E786" s="58"/>
      <c r="H786" s="14"/>
      <c r="I786" s="60"/>
    </row>
    <row r="787" spans="1:9" s="13" customFormat="1">
      <c r="A787" s="14"/>
      <c r="B787" s="58"/>
      <c r="C787" s="59"/>
      <c r="D787" s="58"/>
      <c r="E787" s="58"/>
      <c r="H787" s="14"/>
      <c r="I787" s="60"/>
    </row>
    <row r="788" spans="1:9" s="13" customFormat="1">
      <c r="A788" s="14"/>
      <c r="B788" s="58"/>
      <c r="C788" s="59"/>
      <c r="D788" s="58"/>
      <c r="E788" s="58"/>
      <c r="H788" s="14"/>
      <c r="I788" s="60"/>
    </row>
    <row r="789" spans="1:9" s="13" customFormat="1">
      <c r="A789" s="14"/>
      <c r="B789" s="58"/>
      <c r="C789" s="59"/>
      <c r="D789" s="58"/>
      <c r="E789" s="58"/>
      <c r="H789" s="14"/>
      <c r="I789" s="60"/>
    </row>
    <row r="790" spans="1:9" s="13" customFormat="1">
      <c r="A790" s="14"/>
      <c r="B790" s="58"/>
      <c r="C790" s="59"/>
      <c r="D790" s="58"/>
      <c r="E790" s="58"/>
      <c r="H790" s="14"/>
      <c r="I790" s="60"/>
    </row>
    <row r="791" spans="1:9" s="13" customFormat="1">
      <c r="A791" s="14"/>
      <c r="B791" s="58"/>
      <c r="C791" s="59"/>
      <c r="D791" s="58"/>
      <c r="E791" s="58"/>
      <c r="H791" s="14"/>
      <c r="I791" s="60"/>
    </row>
    <row r="792" spans="1:9" s="13" customFormat="1">
      <c r="A792" s="14"/>
      <c r="B792" s="58"/>
      <c r="C792" s="59"/>
      <c r="D792" s="58"/>
      <c r="E792" s="58"/>
      <c r="H792" s="14"/>
      <c r="I792" s="60"/>
    </row>
    <row r="793" spans="1:9" s="13" customFormat="1">
      <c r="A793" s="14"/>
      <c r="B793" s="58"/>
      <c r="C793" s="59"/>
      <c r="D793" s="58"/>
      <c r="E793" s="58"/>
      <c r="H793" s="14"/>
      <c r="I793" s="60"/>
    </row>
    <row r="794" spans="1:9" s="13" customFormat="1">
      <c r="A794" s="14"/>
      <c r="B794" s="58"/>
      <c r="C794" s="59"/>
      <c r="D794" s="58"/>
      <c r="E794" s="58"/>
      <c r="H794" s="14"/>
      <c r="I794" s="60"/>
    </row>
    <row r="795" spans="1:9" s="13" customFormat="1">
      <c r="A795" s="14"/>
      <c r="B795" s="58"/>
      <c r="C795" s="59"/>
      <c r="D795" s="58"/>
      <c r="E795" s="58"/>
      <c r="H795" s="14"/>
      <c r="I795" s="60"/>
    </row>
    <row r="796" spans="1:9" s="13" customFormat="1">
      <c r="A796" s="14"/>
      <c r="B796" s="58"/>
      <c r="C796" s="59"/>
      <c r="D796" s="58"/>
      <c r="E796" s="58"/>
      <c r="H796" s="14"/>
      <c r="I796" s="60"/>
    </row>
    <row r="797" spans="1:9" s="13" customFormat="1">
      <c r="A797" s="14"/>
      <c r="B797" s="58"/>
      <c r="C797" s="59"/>
      <c r="D797" s="58"/>
      <c r="E797" s="58"/>
      <c r="H797" s="14"/>
      <c r="I797" s="60"/>
    </row>
    <row r="798" spans="1:9" s="13" customFormat="1">
      <c r="A798" s="14"/>
      <c r="B798" s="58"/>
      <c r="C798" s="59"/>
      <c r="D798" s="58"/>
      <c r="E798" s="58"/>
      <c r="H798" s="14"/>
      <c r="I798" s="60"/>
    </row>
    <row r="799" spans="1:9" s="13" customFormat="1">
      <c r="A799" s="14"/>
      <c r="B799" s="58"/>
      <c r="C799" s="59"/>
      <c r="D799" s="58"/>
      <c r="E799" s="58"/>
      <c r="H799" s="14"/>
      <c r="I799" s="60"/>
    </row>
    <row r="800" spans="1:9" s="13" customFormat="1">
      <c r="A800" s="14"/>
      <c r="B800" s="58"/>
      <c r="C800" s="59"/>
      <c r="D800" s="58"/>
      <c r="E800" s="58"/>
      <c r="H800" s="14"/>
      <c r="I800" s="60"/>
    </row>
    <row r="801" spans="1:9" s="13" customFormat="1">
      <c r="A801" s="14"/>
      <c r="B801" s="58"/>
      <c r="C801" s="59"/>
      <c r="D801" s="58"/>
      <c r="E801" s="58"/>
      <c r="H801" s="14"/>
      <c r="I801" s="60"/>
    </row>
    <row r="802" spans="1:9" s="13" customFormat="1">
      <c r="A802" s="14"/>
      <c r="B802" s="58"/>
      <c r="C802" s="59"/>
      <c r="D802" s="58"/>
      <c r="E802" s="58"/>
      <c r="H802" s="14"/>
      <c r="I802" s="60"/>
    </row>
    <row r="803" spans="1:9" s="13" customFormat="1">
      <c r="A803" s="14"/>
      <c r="B803" s="58"/>
      <c r="C803" s="59"/>
      <c r="D803" s="58"/>
      <c r="E803" s="58"/>
      <c r="H803" s="14"/>
      <c r="I803" s="60"/>
    </row>
    <row r="804" spans="1:9" s="13" customFormat="1">
      <c r="A804" s="14"/>
      <c r="B804" s="58"/>
      <c r="C804" s="59"/>
      <c r="D804" s="58"/>
      <c r="E804" s="58"/>
      <c r="H804" s="14"/>
      <c r="I804" s="60"/>
    </row>
    <row r="805" spans="1:9" s="13" customFormat="1">
      <c r="A805" s="14"/>
      <c r="B805" s="58"/>
      <c r="C805" s="59"/>
      <c r="D805" s="58"/>
      <c r="E805" s="58"/>
      <c r="H805" s="14"/>
      <c r="I805" s="60"/>
    </row>
    <row r="806" spans="1:9" s="13" customFormat="1">
      <c r="A806" s="14"/>
      <c r="B806" s="58"/>
      <c r="C806" s="59"/>
      <c r="D806" s="58"/>
      <c r="E806" s="58"/>
      <c r="H806" s="14"/>
      <c r="I806" s="60"/>
    </row>
    <row r="807" spans="1:9" s="13" customFormat="1">
      <c r="A807" s="14"/>
      <c r="B807" s="58"/>
      <c r="C807" s="59"/>
      <c r="D807" s="58"/>
      <c r="E807" s="58"/>
      <c r="H807" s="14"/>
      <c r="I807" s="60"/>
    </row>
    <row r="808" spans="1:9" s="13" customFormat="1">
      <c r="A808" s="14"/>
      <c r="B808" s="58"/>
      <c r="C808" s="59"/>
      <c r="D808" s="58"/>
      <c r="E808" s="58"/>
      <c r="H808" s="14"/>
      <c r="I808" s="60"/>
    </row>
    <row r="809" spans="1:9" s="13" customFormat="1">
      <c r="A809" s="14"/>
      <c r="B809" s="58"/>
      <c r="C809" s="59"/>
      <c r="D809" s="58"/>
      <c r="E809" s="58"/>
      <c r="H809" s="14"/>
      <c r="I809" s="60"/>
    </row>
    <row r="810" spans="1:9" s="13" customFormat="1">
      <c r="A810" s="14"/>
      <c r="B810" s="58"/>
      <c r="C810" s="59"/>
      <c r="D810" s="58"/>
      <c r="E810" s="58"/>
      <c r="H810" s="14"/>
      <c r="I810" s="60"/>
    </row>
    <row r="811" spans="1:9" s="13" customFormat="1">
      <c r="A811" s="14"/>
      <c r="B811" s="58"/>
      <c r="C811" s="59"/>
      <c r="D811" s="58"/>
      <c r="E811" s="58"/>
      <c r="H811" s="14"/>
      <c r="I811" s="60"/>
    </row>
    <row r="812" spans="1:9" s="13" customFormat="1">
      <c r="A812" s="14"/>
      <c r="B812" s="58"/>
      <c r="C812" s="59"/>
      <c r="D812" s="58"/>
      <c r="E812" s="58"/>
      <c r="H812" s="14"/>
      <c r="I812" s="60"/>
    </row>
    <row r="813" spans="1:9" s="13" customFormat="1">
      <c r="A813" s="14"/>
      <c r="B813" s="58"/>
      <c r="C813" s="59"/>
      <c r="D813" s="58"/>
      <c r="E813" s="58"/>
      <c r="H813" s="14"/>
      <c r="I813" s="60"/>
    </row>
    <row r="814" spans="1:9" s="13" customFormat="1">
      <c r="A814" s="14"/>
      <c r="B814" s="58"/>
      <c r="C814" s="59"/>
      <c r="D814" s="58"/>
      <c r="E814" s="58"/>
      <c r="H814" s="14"/>
      <c r="I814" s="60"/>
    </row>
    <row r="815" spans="1:9" s="13" customFormat="1">
      <c r="A815" s="14"/>
      <c r="B815" s="58"/>
      <c r="C815" s="59"/>
      <c r="D815" s="58"/>
      <c r="E815" s="58"/>
      <c r="H815" s="14"/>
      <c r="I815" s="60"/>
    </row>
    <row r="816" spans="1:9" s="13" customFormat="1">
      <c r="A816" s="14"/>
      <c r="B816" s="58"/>
      <c r="C816" s="59"/>
      <c r="D816" s="58"/>
      <c r="E816" s="58"/>
      <c r="H816" s="14"/>
      <c r="I816" s="60"/>
    </row>
    <row r="817" spans="1:9" s="13" customFormat="1">
      <c r="A817" s="14"/>
      <c r="B817" s="58"/>
      <c r="C817" s="59"/>
      <c r="D817" s="58"/>
      <c r="E817" s="58"/>
      <c r="H817" s="14"/>
      <c r="I817" s="60"/>
    </row>
    <row r="818" spans="1:9" s="13" customFormat="1">
      <c r="A818" s="14"/>
      <c r="B818" s="58"/>
      <c r="C818" s="59"/>
      <c r="D818" s="58"/>
      <c r="E818" s="58"/>
      <c r="H818" s="14"/>
      <c r="I818" s="60"/>
    </row>
    <row r="819" spans="1:9" s="13" customFormat="1">
      <c r="A819" s="14"/>
      <c r="B819" s="58"/>
      <c r="C819" s="59"/>
      <c r="D819" s="58"/>
      <c r="E819" s="58"/>
      <c r="H819" s="14"/>
      <c r="I819" s="60"/>
    </row>
    <row r="820" spans="1:9" s="13" customFormat="1">
      <c r="A820" s="14"/>
      <c r="B820" s="58"/>
      <c r="C820" s="59"/>
      <c r="D820" s="58"/>
      <c r="E820" s="58"/>
      <c r="H820" s="14"/>
      <c r="I820" s="60"/>
    </row>
    <row r="821" spans="1:9" s="13" customFormat="1">
      <c r="A821" s="14"/>
      <c r="B821" s="58"/>
      <c r="C821" s="59"/>
      <c r="D821" s="58"/>
      <c r="E821" s="58"/>
      <c r="H821" s="14"/>
      <c r="I821" s="60"/>
    </row>
    <row r="822" spans="1:9" s="13" customFormat="1">
      <c r="A822" s="14"/>
      <c r="B822" s="58"/>
      <c r="C822" s="59"/>
      <c r="D822" s="58"/>
      <c r="E822" s="58"/>
      <c r="H822" s="14"/>
      <c r="I822" s="60"/>
    </row>
    <row r="823" spans="1:9" s="13" customFormat="1">
      <c r="A823" s="14"/>
      <c r="B823" s="58"/>
      <c r="C823" s="59"/>
      <c r="D823" s="58"/>
      <c r="E823" s="58"/>
      <c r="H823" s="14"/>
      <c r="I823" s="60"/>
    </row>
    <row r="824" spans="1:9" s="13" customFormat="1">
      <c r="A824" s="14"/>
      <c r="B824" s="58"/>
      <c r="C824" s="59"/>
      <c r="D824" s="58"/>
      <c r="E824" s="58"/>
      <c r="H824" s="14"/>
      <c r="I824" s="60"/>
    </row>
    <row r="825" spans="1:9" s="13" customFormat="1">
      <c r="A825" s="14"/>
      <c r="B825" s="58"/>
      <c r="C825" s="59"/>
      <c r="D825" s="58"/>
      <c r="E825" s="58"/>
      <c r="H825" s="14"/>
      <c r="I825" s="60"/>
    </row>
    <row r="826" spans="1:9" s="13" customFormat="1">
      <c r="A826" s="14"/>
      <c r="B826" s="58"/>
      <c r="C826" s="59"/>
      <c r="D826" s="58"/>
      <c r="E826" s="58"/>
      <c r="H826" s="14"/>
      <c r="I826" s="60"/>
    </row>
    <row r="827" spans="1:9" s="13" customFormat="1">
      <c r="A827" s="14"/>
      <c r="B827" s="58"/>
      <c r="C827" s="59"/>
      <c r="D827" s="58"/>
      <c r="E827" s="58"/>
      <c r="H827" s="14"/>
      <c r="I827" s="60"/>
    </row>
    <row r="828" spans="1:9" s="13" customFormat="1">
      <c r="A828" s="14"/>
      <c r="B828" s="58"/>
      <c r="C828" s="59"/>
      <c r="D828" s="58"/>
      <c r="E828" s="58"/>
      <c r="H828" s="14"/>
      <c r="I828" s="60"/>
    </row>
    <row r="829" spans="1:9" s="13" customFormat="1">
      <c r="A829" s="14"/>
      <c r="B829" s="58"/>
      <c r="C829" s="59"/>
      <c r="D829" s="58"/>
      <c r="E829" s="58"/>
      <c r="H829" s="14"/>
      <c r="I829" s="60"/>
    </row>
    <row r="830" spans="1:9" s="13" customFormat="1">
      <c r="A830" s="14"/>
      <c r="B830" s="58"/>
      <c r="C830" s="59"/>
      <c r="D830" s="58"/>
      <c r="E830" s="58"/>
      <c r="H830" s="14"/>
      <c r="I830" s="60"/>
    </row>
    <row r="831" spans="1:9" s="13" customFormat="1">
      <c r="A831" s="14"/>
      <c r="B831" s="58"/>
      <c r="C831" s="59"/>
      <c r="D831" s="58"/>
      <c r="E831" s="58"/>
      <c r="H831" s="14"/>
      <c r="I831" s="60"/>
    </row>
    <row r="832" spans="1:9" s="13" customFormat="1">
      <c r="A832" s="14"/>
      <c r="B832" s="58"/>
      <c r="C832" s="59"/>
      <c r="D832" s="58"/>
      <c r="E832" s="58"/>
      <c r="H832" s="14"/>
      <c r="I832" s="60"/>
    </row>
    <row r="833" spans="1:9" s="13" customFormat="1">
      <c r="A833" s="14"/>
      <c r="B833" s="58"/>
      <c r="C833" s="59"/>
      <c r="D833" s="58"/>
      <c r="E833" s="58"/>
      <c r="H833" s="14"/>
      <c r="I833" s="60"/>
    </row>
    <row r="834" spans="1:9" s="13" customFormat="1">
      <c r="A834" s="14"/>
      <c r="B834" s="58"/>
      <c r="C834" s="59"/>
      <c r="D834" s="58"/>
      <c r="E834" s="58"/>
      <c r="H834" s="14"/>
      <c r="I834" s="60"/>
    </row>
    <row r="835" spans="1:9" s="13" customFormat="1">
      <c r="A835" s="14"/>
      <c r="B835" s="58"/>
      <c r="C835" s="59"/>
      <c r="D835" s="58"/>
      <c r="E835" s="58"/>
      <c r="H835" s="14"/>
      <c r="I835" s="60"/>
    </row>
    <row r="836" spans="1:9" s="13" customFormat="1">
      <c r="A836" s="14"/>
      <c r="B836" s="58"/>
      <c r="C836" s="59"/>
      <c r="D836" s="58"/>
      <c r="E836" s="58"/>
      <c r="H836" s="14"/>
      <c r="I836" s="60"/>
    </row>
    <row r="837" spans="1:9" s="13" customFormat="1">
      <c r="A837" s="14"/>
      <c r="B837" s="58"/>
      <c r="C837" s="59"/>
      <c r="D837" s="58"/>
      <c r="E837" s="58"/>
      <c r="H837" s="14"/>
      <c r="I837" s="60"/>
    </row>
    <row r="838" spans="1:9" s="13" customFormat="1">
      <c r="A838" s="14"/>
      <c r="B838" s="58"/>
      <c r="C838" s="59"/>
      <c r="D838" s="58"/>
      <c r="E838" s="58"/>
      <c r="H838" s="14"/>
      <c r="I838" s="60"/>
    </row>
    <row r="839" spans="1:9" s="13" customFormat="1">
      <c r="A839" s="14"/>
      <c r="B839" s="58"/>
      <c r="C839" s="59"/>
      <c r="D839" s="58"/>
      <c r="E839" s="58"/>
      <c r="H839" s="14"/>
      <c r="I839" s="60"/>
    </row>
    <row r="840" spans="1:9" s="13" customFormat="1">
      <c r="A840" s="14"/>
      <c r="B840" s="58"/>
      <c r="C840" s="59"/>
      <c r="D840" s="58"/>
      <c r="E840" s="58"/>
      <c r="H840" s="14"/>
      <c r="I840" s="60"/>
    </row>
    <row r="841" spans="1:9" s="13" customFormat="1">
      <c r="A841" s="14"/>
      <c r="B841" s="58"/>
      <c r="C841" s="59"/>
      <c r="D841" s="58"/>
      <c r="E841" s="58"/>
      <c r="H841" s="14"/>
      <c r="I841" s="60"/>
    </row>
    <row r="842" spans="1:9" s="13" customFormat="1">
      <c r="A842" s="14"/>
      <c r="B842" s="58"/>
      <c r="C842" s="59"/>
      <c r="D842" s="58"/>
      <c r="E842" s="58"/>
      <c r="H842" s="14"/>
      <c r="I842" s="60"/>
    </row>
    <row r="843" spans="1:9" s="13" customFormat="1">
      <c r="A843" s="14"/>
      <c r="B843" s="58"/>
      <c r="C843" s="59"/>
      <c r="D843" s="58"/>
      <c r="E843" s="58"/>
      <c r="H843" s="14"/>
      <c r="I843" s="60"/>
    </row>
    <row r="844" spans="1:9" s="13" customFormat="1">
      <c r="A844" s="14"/>
      <c r="B844" s="58"/>
      <c r="C844" s="59"/>
      <c r="D844" s="58"/>
      <c r="E844" s="58"/>
      <c r="H844" s="14"/>
      <c r="I844" s="60"/>
    </row>
    <row r="845" spans="1:9" s="13" customFormat="1">
      <c r="A845" s="14"/>
      <c r="B845" s="58"/>
      <c r="C845" s="59"/>
      <c r="D845" s="58"/>
      <c r="E845" s="58"/>
      <c r="H845" s="14"/>
      <c r="I845" s="60"/>
    </row>
    <row r="846" spans="1:9" s="13" customFormat="1">
      <c r="A846" s="14"/>
      <c r="B846" s="58"/>
      <c r="C846" s="59"/>
      <c r="D846" s="58"/>
      <c r="E846" s="58"/>
      <c r="H846" s="14"/>
      <c r="I846" s="60"/>
    </row>
    <row r="847" spans="1:9" s="13" customFormat="1">
      <c r="A847" s="14"/>
      <c r="B847" s="58"/>
      <c r="C847" s="59"/>
      <c r="D847" s="58"/>
      <c r="E847" s="58"/>
      <c r="H847" s="14"/>
      <c r="I847" s="60"/>
    </row>
    <row r="848" spans="1:9" s="13" customFormat="1">
      <c r="A848" s="14"/>
      <c r="B848" s="58"/>
      <c r="C848" s="59"/>
      <c r="D848" s="58"/>
      <c r="E848" s="58"/>
      <c r="H848" s="14"/>
      <c r="I848" s="60"/>
    </row>
    <row r="849" spans="1:9" s="13" customFormat="1">
      <c r="A849" s="14"/>
      <c r="B849" s="58"/>
      <c r="C849" s="59"/>
      <c r="D849" s="58"/>
      <c r="E849" s="58"/>
      <c r="H849" s="14"/>
      <c r="I849" s="60"/>
    </row>
    <row r="850" spans="1:9" s="13" customFormat="1">
      <c r="A850" s="14"/>
      <c r="B850" s="58"/>
      <c r="C850" s="59"/>
      <c r="D850" s="58"/>
      <c r="E850" s="58"/>
      <c r="H850" s="14"/>
      <c r="I850" s="60"/>
    </row>
    <row r="851" spans="1:9" s="13" customFormat="1">
      <c r="A851" s="14"/>
      <c r="B851" s="58"/>
      <c r="C851" s="59"/>
      <c r="D851" s="58"/>
      <c r="E851" s="58"/>
      <c r="H851" s="14"/>
      <c r="I851" s="60"/>
    </row>
    <row r="852" spans="1:9" s="13" customFormat="1">
      <c r="A852" s="14"/>
      <c r="B852" s="58"/>
      <c r="C852" s="59"/>
      <c r="D852" s="58"/>
      <c r="E852" s="58"/>
      <c r="H852" s="14"/>
      <c r="I852" s="60"/>
    </row>
    <row r="853" spans="1:9" s="13" customFormat="1">
      <c r="A853" s="14"/>
      <c r="B853" s="58"/>
      <c r="C853" s="59"/>
      <c r="D853" s="58"/>
      <c r="E853" s="58"/>
      <c r="H853" s="14"/>
      <c r="I853" s="60"/>
    </row>
    <row r="854" spans="1:9" s="13" customFormat="1">
      <c r="A854" s="14"/>
      <c r="B854" s="58"/>
      <c r="C854" s="59"/>
      <c r="D854" s="58"/>
      <c r="E854" s="58"/>
      <c r="H854" s="14"/>
      <c r="I854" s="60"/>
    </row>
    <row r="855" spans="1:9" s="13" customFormat="1">
      <c r="A855" s="14"/>
      <c r="B855" s="58"/>
      <c r="C855" s="59"/>
      <c r="D855" s="58"/>
      <c r="E855" s="58"/>
      <c r="H855" s="14"/>
      <c r="I855" s="60"/>
    </row>
    <row r="856" spans="1:9" s="13" customFormat="1">
      <c r="A856" s="14"/>
      <c r="B856" s="58"/>
      <c r="C856" s="59"/>
      <c r="D856" s="58"/>
      <c r="E856" s="58"/>
      <c r="H856" s="14"/>
      <c r="I856" s="60"/>
    </row>
    <row r="857" spans="1:9" s="13" customFormat="1">
      <c r="A857" s="14"/>
      <c r="B857" s="58"/>
      <c r="C857" s="59"/>
      <c r="D857" s="58"/>
      <c r="E857" s="58"/>
      <c r="H857" s="14"/>
      <c r="I857" s="60"/>
    </row>
    <row r="858" spans="1:9" s="13" customFormat="1">
      <c r="A858" s="14"/>
      <c r="B858" s="58"/>
      <c r="C858" s="59"/>
      <c r="D858" s="58"/>
      <c r="E858" s="58"/>
      <c r="H858" s="14"/>
      <c r="I858" s="60"/>
    </row>
    <row r="859" spans="1:9" s="13" customFormat="1">
      <c r="A859" s="14"/>
      <c r="B859" s="58"/>
      <c r="C859" s="59"/>
      <c r="D859" s="58"/>
      <c r="E859" s="58"/>
      <c r="H859" s="14"/>
      <c r="I859" s="60"/>
    </row>
    <row r="860" spans="1:9" s="13" customFormat="1">
      <c r="A860" s="14"/>
      <c r="B860" s="58"/>
      <c r="C860" s="59"/>
      <c r="D860" s="58"/>
      <c r="E860" s="58"/>
      <c r="H860" s="14"/>
      <c r="I860" s="60"/>
    </row>
    <row r="861" spans="1:9" s="13" customFormat="1">
      <c r="A861" s="14"/>
      <c r="B861" s="58"/>
      <c r="C861" s="59"/>
      <c r="D861" s="58"/>
      <c r="E861" s="58"/>
      <c r="H861" s="14"/>
      <c r="I861" s="60"/>
    </row>
    <row r="862" spans="1:9" s="13" customFormat="1">
      <c r="A862" s="14"/>
      <c r="B862" s="58"/>
      <c r="C862" s="59"/>
      <c r="D862" s="58"/>
      <c r="E862" s="58"/>
      <c r="H862" s="14"/>
      <c r="I862" s="60"/>
    </row>
    <row r="863" spans="1:9" s="13" customFormat="1">
      <c r="A863" s="14"/>
      <c r="B863" s="58"/>
      <c r="C863" s="59"/>
      <c r="D863" s="58"/>
      <c r="E863" s="58"/>
      <c r="H863" s="14"/>
      <c r="I863" s="60"/>
    </row>
    <row r="864" spans="1:9" s="13" customFormat="1">
      <c r="A864" s="14"/>
      <c r="B864" s="58"/>
      <c r="C864" s="59"/>
      <c r="D864" s="58"/>
      <c r="E864" s="58"/>
      <c r="H864" s="14"/>
      <c r="I864" s="60"/>
    </row>
    <row r="865" spans="1:9" s="13" customFormat="1">
      <c r="A865" s="14"/>
      <c r="B865" s="58"/>
      <c r="C865" s="59"/>
      <c r="D865" s="58"/>
      <c r="E865" s="58"/>
      <c r="H865" s="14"/>
      <c r="I865" s="60"/>
    </row>
    <row r="866" spans="1:9" s="13" customFormat="1">
      <c r="A866" s="14"/>
      <c r="B866" s="58"/>
      <c r="C866" s="59"/>
      <c r="D866" s="58"/>
      <c r="E866" s="58"/>
      <c r="H866" s="14"/>
      <c r="I866" s="60"/>
    </row>
    <row r="867" spans="1:9" s="13" customFormat="1">
      <c r="A867" s="14"/>
      <c r="B867" s="58"/>
      <c r="C867" s="59"/>
      <c r="D867" s="58"/>
      <c r="E867" s="58"/>
      <c r="H867" s="14"/>
      <c r="I867" s="60"/>
    </row>
    <row r="868" spans="1:9" s="13" customFormat="1">
      <c r="A868" s="14"/>
      <c r="B868" s="58"/>
      <c r="C868" s="59"/>
      <c r="D868" s="58"/>
      <c r="E868" s="58"/>
      <c r="H868" s="14"/>
      <c r="I868" s="60"/>
    </row>
    <row r="869" spans="1:9" s="13" customFormat="1">
      <c r="A869" s="14"/>
      <c r="B869" s="58"/>
      <c r="C869" s="59"/>
      <c r="D869" s="58"/>
      <c r="E869" s="58"/>
      <c r="H869" s="14"/>
      <c r="I869" s="60"/>
    </row>
    <row r="870" spans="1:9" s="13" customFormat="1">
      <c r="A870" s="14"/>
      <c r="B870" s="58"/>
      <c r="C870" s="59"/>
      <c r="D870" s="58"/>
      <c r="E870" s="58"/>
      <c r="H870" s="14"/>
      <c r="I870" s="60"/>
    </row>
    <row r="871" spans="1:9" s="13" customFormat="1">
      <c r="A871" s="14"/>
      <c r="B871" s="58"/>
      <c r="C871" s="59"/>
      <c r="D871" s="58"/>
      <c r="E871" s="58"/>
      <c r="H871" s="14"/>
      <c r="I871" s="60"/>
    </row>
    <row r="872" spans="1:9" s="13" customFormat="1">
      <c r="A872" s="14"/>
      <c r="B872" s="58"/>
      <c r="C872" s="59"/>
      <c r="D872" s="58"/>
      <c r="E872" s="58"/>
      <c r="H872" s="14"/>
      <c r="I872" s="60"/>
    </row>
    <row r="873" spans="1:9" s="13" customFormat="1">
      <c r="A873" s="14"/>
      <c r="B873" s="58"/>
      <c r="C873" s="59"/>
      <c r="D873" s="58"/>
      <c r="E873" s="58"/>
      <c r="H873" s="14"/>
      <c r="I873" s="60"/>
    </row>
    <row r="874" spans="1:9" s="13" customFormat="1">
      <c r="A874" s="14"/>
      <c r="B874" s="58"/>
      <c r="C874" s="59"/>
      <c r="D874" s="58"/>
      <c r="E874" s="58"/>
      <c r="H874" s="14"/>
      <c r="I874" s="60"/>
    </row>
    <row r="875" spans="1:9" s="13" customFormat="1">
      <c r="A875" s="14"/>
      <c r="B875" s="58"/>
      <c r="C875" s="59"/>
      <c r="D875" s="58"/>
      <c r="E875" s="58"/>
      <c r="H875" s="14"/>
      <c r="I875" s="60"/>
    </row>
    <row r="876" spans="1:9" s="13" customFormat="1">
      <c r="A876" s="14"/>
      <c r="B876" s="58"/>
      <c r="C876" s="59"/>
      <c r="D876" s="58"/>
      <c r="E876" s="58"/>
      <c r="H876" s="14"/>
      <c r="I876" s="60"/>
    </row>
    <row r="877" spans="1:9" s="13" customFormat="1">
      <c r="A877" s="14"/>
      <c r="B877" s="58"/>
      <c r="C877" s="59"/>
      <c r="D877" s="58"/>
      <c r="E877" s="58"/>
      <c r="H877" s="14"/>
      <c r="I877" s="60"/>
    </row>
    <row r="878" spans="1:9" s="13" customFormat="1">
      <c r="A878" s="14"/>
      <c r="B878" s="58"/>
      <c r="C878" s="59"/>
      <c r="D878" s="58"/>
      <c r="E878" s="58"/>
      <c r="H878" s="14"/>
      <c r="I878" s="60"/>
    </row>
    <row r="879" spans="1:9" s="13" customFormat="1">
      <c r="A879" s="14"/>
      <c r="B879" s="58"/>
      <c r="C879" s="59"/>
      <c r="D879" s="58"/>
      <c r="E879" s="58"/>
      <c r="H879" s="14"/>
      <c r="I879" s="60"/>
    </row>
    <row r="880" spans="1:9" s="13" customFormat="1">
      <c r="A880" s="14"/>
      <c r="B880" s="58"/>
      <c r="C880" s="59"/>
      <c r="D880" s="58"/>
      <c r="E880" s="58"/>
      <c r="H880" s="14"/>
      <c r="I880" s="60"/>
    </row>
    <row r="881" spans="1:9" s="13" customFormat="1">
      <c r="A881" s="14"/>
      <c r="B881" s="58"/>
      <c r="C881" s="59"/>
      <c r="D881" s="58"/>
      <c r="E881" s="58"/>
      <c r="H881" s="14"/>
      <c r="I881" s="60"/>
    </row>
    <row r="882" spans="1:9" s="13" customFormat="1">
      <c r="A882" s="14"/>
      <c r="B882" s="58"/>
      <c r="C882" s="59"/>
      <c r="D882" s="58"/>
      <c r="E882" s="58"/>
      <c r="H882" s="14"/>
      <c r="I882" s="60"/>
    </row>
    <row r="883" spans="1:9" s="13" customFormat="1">
      <c r="A883" s="14"/>
      <c r="B883" s="58"/>
      <c r="C883" s="59"/>
      <c r="D883" s="58"/>
      <c r="E883" s="58"/>
      <c r="H883" s="14"/>
      <c r="I883" s="60"/>
    </row>
    <row r="884" spans="1:9" s="13" customFormat="1">
      <c r="A884" s="14"/>
      <c r="B884" s="58"/>
      <c r="C884" s="59"/>
      <c r="D884" s="58"/>
      <c r="E884" s="58"/>
      <c r="H884" s="14"/>
      <c r="I884" s="60"/>
    </row>
    <row r="885" spans="1:9" s="13" customFormat="1">
      <c r="A885" s="14"/>
      <c r="B885" s="58"/>
      <c r="C885" s="59"/>
      <c r="D885" s="58"/>
      <c r="E885" s="58"/>
      <c r="H885" s="14"/>
      <c r="I885" s="60"/>
    </row>
    <row r="886" spans="1:9" s="13" customFormat="1">
      <c r="A886" s="14"/>
      <c r="B886" s="58"/>
      <c r="C886" s="59"/>
      <c r="D886" s="58"/>
      <c r="E886" s="58"/>
      <c r="H886" s="14"/>
      <c r="I886" s="60"/>
    </row>
    <row r="887" spans="1:9" s="13" customFormat="1">
      <c r="A887" s="14"/>
      <c r="B887" s="58"/>
      <c r="C887" s="59"/>
      <c r="D887" s="58"/>
      <c r="E887" s="58"/>
      <c r="H887" s="14"/>
      <c r="I887" s="60"/>
    </row>
    <row r="888" spans="1:9" s="13" customFormat="1">
      <c r="A888" s="14"/>
      <c r="B888" s="58"/>
      <c r="C888" s="59"/>
      <c r="D888" s="58"/>
      <c r="E888" s="58"/>
      <c r="H888" s="14"/>
      <c r="I888" s="60"/>
    </row>
    <row r="889" spans="1:9" s="13" customFormat="1">
      <c r="A889" s="14"/>
      <c r="B889" s="58"/>
      <c r="C889" s="59"/>
      <c r="D889" s="58"/>
      <c r="E889" s="58"/>
      <c r="H889" s="14"/>
      <c r="I889" s="60"/>
    </row>
    <row r="890" spans="1:9" s="13" customFormat="1">
      <c r="A890" s="14"/>
      <c r="B890" s="58"/>
      <c r="C890" s="59"/>
      <c r="D890" s="58"/>
      <c r="E890" s="58"/>
      <c r="H890" s="14"/>
      <c r="I890" s="60"/>
    </row>
    <row r="891" spans="1:9" s="13" customFormat="1">
      <c r="A891" s="14"/>
      <c r="B891" s="58"/>
      <c r="C891" s="59"/>
      <c r="D891" s="58"/>
      <c r="E891" s="58"/>
      <c r="H891" s="14"/>
      <c r="I891" s="60"/>
    </row>
    <row r="892" spans="1:9" s="13" customFormat="1">
      <c r="A892" s="14"/>
      <c r="B892" s="58"/>
      <c r="C892" s="59"/>
      <c r="D892" s="58"/>
      <c r="E892" s="58"/>
      <c r="H892" s="14"/>
      <c r="I892" s="60"/>
    </row>
    <row r="893" spans="1:9" s="13" customFormat="1">
      <c r="A893" s="14"/>
      <c r="B893" s="58"/>
      <c r="C893" s="59"/>
      <c r="D893" s="58"/>
      <c r="E893" s="58"/>
      <c r="H893" s="14"/>
      <c r="I893" s="60"/>
    </row>
    <row r="894" spans="1:9" s="13" customFormat="1">
      <c r="A894" s="14"/>
      <c r="B894" s="58"/>
      <c r="C894" s="59"/>
      <c r="D894" s="58"/>
      <c r="E894" s="58"/>
      <c r="H894" s="14"/>
      <c r="I894" s="60"/>
    </row>
    <row r="895" spans="1:9" s="13" customFormat="1">
      <c r="A895" s="14"/>
      <c r="B895" s="58"/>
      <c r="C895" s="59"/>
      <c r="D895" s="58"/>
      <c r="E895" s="58"/>
      <c r="H895" s="14"/>
      <c r="I895" s="60"/>
    </row>
    <row r="896" spans="1:9" s="13" customFormat="1">
      <c r="A896" s="14"/>
      <c r="B896" s="58"/>
      <c r="C896" s="59"/>
      <c r="D896" s="58"/>
      <c r="E896" s="58"/>
      <c r="H896" s="14"/>
      <c r="I896" s="60"/>
    </row>
    <row r="897" spans="1:9" s="13" customFormat="1">
      <c r="A897" s="14"/>
      <c r="B897" s="58"/>
      <c r="C897" s="59"/>
      <c r="D897" s="58"/>
      <c r="E897" s="58"/>
      <c r="H897" s="14"/>
      <c r="I897" s="60"/>
    </row>
    <row r="898" spans="1:9" s="13" customFormat="1">
      <c r="A898" s="14"/>
      <c r="B898" s="58"/>
      <c r="C898" s="59"/>
      <c r="D898" s="58"/>
      <c r="E898" s="58"/>
      <c r="H898" s="14"/>
      <c r="I898" s="60"/>
    </row>
    <row r="899" spans="1:9" s="13" customFormat="1">
      <c r="A899" s="14"/>
      <c r="B899" s="58"/>
      <c r="C899" s="59"/>
      <c r="D899" s="58"/>
      <c r="E899" s="58"/>
      <c r="H899" s="14"/>
      <c r="I899" s="60"/>
    </row>
    <row r="900" spans="1:9" s="13" customFormat="1">
      <c r="A900" s="14"/>
      <c r="B900" s="58"/>
      <c r="C900" s="59"/>
      <c r="D900" s="58"/>
      <c r="E900" s="58"/>
      <c r="H900" s="14"/>
      <c r="I900" s="60"/>
    </row>
    <row r="901" spans="1:9" s="13" customFormat="1">
      <c r="A901" s="14"/>
      <c r="B901" s="58"/>
      <c r="C901" s="59"/>
      <c r="D901" s="58"/>
      <c r="E901" s="58"/>
      <c r="H901" s="14"/>
      <c r="I901" s="60"/>
    </row>
    <row r="902" spans="1:9" s="13" customFormat="1">
      <c r="A902" s="14"/>
      <c r="B902" s="58"/>
      <c r="C902" s="59"/>
      <c r="D902" s="58"/>
      <c r="E902" s="58"/>
      <c r="H902" s="14"/>
      <c r="I902" s="60"/>
    </row>
    <row r="903" spans="1:9" s="13" customFormat="1">
      <c r="A903" s="14"/>
      <c r="B903" s="58"/>
      <c r="C903" s="59"/>
      <c r="D903" s="58"/>
      <c r="E903" s="58"/>
      <c r="H903" s="14"/>
      <c r="I903" s="60"/>
    </row>
    <row r="904" spans="1:9" s="13" customFormat="1">
      <c r="A904" s="14"/>
      <c r="B904" s="58"/>
      <c r="C904" s="59"/>
      <c r="D904" s="58"/>
      <c r="E904" s="58"/>
      <c r="H904" s="14"/>
      <c r="I904" s="60"/>
    </row>
    <row r="905" spans="1:9" s="13" customFormat="1">
      <c r="A905" s="14"/>
      <c r="B905" s="58"/>
      <c r="C905" s="59"/>
      <c r="D905" s="58"/>
      <c r="E905" s="58"/>
      <c r="H905" s="14"/>
      <c r="I905" s="60"/>
    </row>
    <row r="906" spans="1:9" s="13" customFormat="1">
      <c r="A906" s="14"/>
      <c r="B906" s="58"/>
      <c r="C906" s="59"/>
      <c r="D906" s="58"/>
      <c r="E906" s="58"/>
      <c r="H906" s="14"/>
      <c r="I906" s="60"/>
    </row>
    <row r="907" spans="1:9" s="13" customFormat="1">
      <c r="A907" s="14"/>
      <c r="B907" s="58"/>
      <c r="C907" s="59"/>
      <c r="D907" s="58"/>
      <c r="E907" s="58"/>
      <c r="H907" s="14"/>
      <c r="I907" s="60"/>
    </row>
    <row r="908" spans="1:9" s="13" customFormat="1">
      <c r="A908" s="14"/>
      <c r="B908" s="58"/>
      <c r="C908" s="59"/>
      <c r="D908" s="58"/>
      <c r="E908" s="58"/>
      <c r="H908" s="14"/>
      <c r="I908" s="60"/>
    </row>
    <row r="909" spans="1:9" s="13" customFormat="1">
      <c r="A909" s="14"/>
      <c r="B909" s="58"/>
      <c r="C909" s="59"/>
      <c r="D909" s="58"/>
      <c r="E909" s="58"/>
      <c r="H909" s="14"/>
      <c r="I909" s="60"/>
    </row>
    <row r="910" spans="1:9" s="13" customFormat="1">
      <c r="A910" s="14"/>
      <c r="B910" s="58"/>
      <c r="C910" s="59"/>
      <c r="D910" s="58"/>
      <c r="E910" s="58"/>
      <c r="H910" s="14"/>
      <c r="I910" s="60"/>
    </row>
    <row r="911" spans="1:9" s="13" customFormat="1">
      <c r="A911" s="14"/>
      <c r="B911" s="58"/>
      <c r="C911" s="59"/>
      <c r="D911" s="58"/>
      <c r="E911" s="58"/>
      <c r="H911" s="14"/>
      <c r="I911" s="60"/>
    </row>
    <row r="912" spans="1:9" s="13" customFormat="1">
      <c r="A912" s="14"/>
      <c r="B912" s="58"/>
      <c r="C912" s="59"/>
      <c r="D912" s="58"/>
      <c r="E912" s="58"/>
      <c r="H912" s="14"/>
      <c r="I912" s="60"/>
    </row>
    <row r="913" spans="1:9" s="13" customFormat="1">
      <c r="A913" s="14"/>
      <c r="B913" s="58"/>
      <c r="C913" s="59"/>
      <c r="D913" s="58"/>
      <c r="E913" s="58"/>
      <c r="H913" s="14"/>
      <c r="I913" s="60"/>
    </row>
    <row r="914" spans="1:9" s="13" customFormat="1">
      <c r="A914" s="14"/>
      <c r="B914" s="58"/>
      <c r="C914" s="59"/>
      <c r="D914" s="58"/>
      <c r="E914" s="58"/>
      <c r="H914" s="14"/>
      <c r="I914" s="60"/>
    </row>
    <row r="915" spans="1:9" s="13" customFormat="1">
      <c r="A915" s="14"/>
      <c r="B915" s="58"/>
      <c r="C915" s="59"/>
      <c r="D915" s="58"/>
      <c r="E915" s="58"/>
      <c r="H915" s="14"/>
      <c r="I915" s="60"/>
    </row>
    <row r="916" spans="1:9" s="13" customFormat="1">
      <c r="A916" s="14"/>
      <c r="B916" s="58"/>
      <c r="C916" s="59"/>
      <c r="D916" s="58"/>
      <c r="E916" s="58"/>
      <c r="H916" s="14"/>
      <c r="I916" s="60"/>
    </row>
    <row r="917" spans="1:9" s="13" customFormat="1">
      <c r="A917" s="14"/>
      <c r="B917" s="58"/>
      <c r="C917" s="59"/>
      <c r="D917" s="58"/>
      <c r="E917" s="58"/>
      <c r="H917" s="14"/>
      <c r="I917" s="60"/>
    </row>
    <row r="918" spans="1:9" s="13" customFormat="1">
      <c r="A918" s="14"/>
      <c r="B918" s="58"/>
      <c r="C918" s="59"/>
      <c r="D918" s="58"/>
      <c r="E918" s="58"/>
      <c r="H918" s="14"/>
      <c r="I918" s="60"/>
    </row>
    <row r="919" spans="1:9" s="13" customFormat="1">
      <c r="A919" s="14"/>
      <c r="B919" s="58"/>
      <c r="C919" s="59"/>
      <c r="D919" s="58"/>
      <c r="E919" s="58"/>
      <c r="H919" s="14"/>
      <c r="I919" s="60"/>
    </row>
    <row r="920" spans="1:9" s="13" customFormat="1">
      <c r="A920" s="14"/>
      <c r="B920" s="58"/>
      <c r="C920" s="59"/>
      <c r="D920" s="58"/>
      <c r="E920" s="58"/>
      <c r="H920" s="14"/>
      <c r="I920" s="60"/>
    </row>
    <row r="921" spans="1:9" s="13" customFormat="1">
      <c r="A921" s="14"/>
      <c r="B921" s="58"/>
      <c r="C921" s="59"/>
      <c r="D921" s="58"/>
      <c r="E921" s="58"/>
      <c r="H921" s="14"/>
      <c r="I921" s="60"/>
    </row>
    <row r="922" spans="1:9" s="13" customFormat="1">
      <c r="A922" s="14"/>
      <c r="B922" s="58"/>
      <c r="C922" s="59"/>
      <c r="D922" s="58"/>
      <c r="E922" s="58"/>
      <c r="H922" s="14"/>
      <c r="I922" s="60"/>
    </row>
    <row r="923" spans="1:9" s="13" customFormat="1">
      <c r="A923" s="14"/>
      <c r="B923" s="58"/>
      <c r="C923" s="59"/>
      <c r="D923" s="58"/>
      <c r="E923" s="58"/>
      <c r="H923" s="14"/>
      <c r="I923" s="60"/>
    </row>
    <row r="924" spans="1:9" s="13" customFormat="1">
      <c r="A924" s="14"/>
      <c r="B924" s="58"/>
      <c r="C924" s="59"/>
      <c r="D924" s="58"/>
      <c r="E924" s="58"/>
      <c r="H924" s="14"/>
      <c r="I924" s="60"/>
    </row>
    <row r="925" spans="1:9" s="13" customFormat="1">
      <c r="A925" s="14"/>
      <c r="B925" s="58"/>
      <c r="C925" s="59"/>
      <c r="D925" s="58"/>
      <c r="E925" s="58"/>
      <c r="H925" s="14"/>
      <c r="I925" s="60"/>
    </row>
    <row r="926" spans="1:9" s="13" customFormat="1">
      <c r="A926" s="14"/>
      <c r="B926" s="58"/>
      <c r="C926" s="59"/>
      <c r="D926" s="58"/>
      <c r="E926" s="58"/>
      <c r="H926" s="14"/>
      <c r="I926" s="60"/>
    </row>
    <row r="927" spans="1:9" s="13" customFormat="1">
      <c r="A927" s="14"/>
      <c r="B927" s="58"/>
      <c r="C927" s="59"/>
      <c r="D927" s="58"/>
      <c r="E927" s="58"/>
      <c r="H927" s="14"/>
      <c r="I927" s="60"/>
    </row>
    <row r="928" spans="1:9" s="13" customFormat="1">
      <c r="A928" s="14"/>
      <c r="B928" s="58"/>
      <c r="C928" s="59"/>
      <c r="D928" s="58"/>
      <c r="E928" s="58"/>
      <c r="H928" s="14"/>
      <c r="I928" s="60"/>
    </row>
    <row r="929" spans="1:9" s="13" customFormat="1">
      <c r="A929" s="14"/>
      <c r="B929" s="58"/>
      <c r="C929" s="59"/>
      <c r="D929" s="58"/>
      <c r="E929" s="58"/>
      <c r="H929" s="14"/>
      <c r="I929" s="60"/>
    </row>
    <row r="930" spans="1:9" s="13" customFormat="1">
      <c r="A930" s="14"/>
      <c r="B930" s="58"/>
      <c r="C930" s="59"/>
      <c r="D930" s="58"/>
      <c r="E930" s="58"/>
      <c r="H930" s="14"/>
      <c r="I930" s="60"/>
    </row>
    <row r="931" spans="1:9" s="13" customFormat="1">
      <c r="A931" s="14"/>
      <c r="B931" s="58"/>
      <c r="C931" s="59"/>
      <c r="D931" s="58"/>
      <c r="E931" s="58"/>
      <c r="H931" s="14"/>
      <c r="I931" s="60"/>
    </row>
    <row r="932" spans="1:9" s="13" customFormat="1">
      <c r="A932" s="14"/>
      <c r="B932" s="58"/>
      <c r="C932" s="59"/>
      <c r="D932" s="58"/>
      <c r="E932" s="58"/>
      <c r="H932" s="14"/>
      <c r="I932" s="60"/>
    </row>
    <row r="933" spans="1:9" s="13" customFormat="1">
      <c r="A933" s="14"/>
      <c r="B933" s="58"/>
      <c r="C933" s="59"/>
      <c r="D933" s="58"/>
      <c r="E933" s="58"/>
      <c r="H933" s="14"/>
      <c r="I933" s="60"/>
    </row>
    <row r="934" spans="1:9" s="13" customFormat="1">
      <c r="A934" s="14"/>
      <c r="B934" s="58"/>
      <c r="C934" s="59"/>
      <c r="D934" s="58"/>
      <c r="E934" s="58"/>
      <c r="H934" s="14"/>
      <c r="I934" s="60"/>
    </row>
    <row r="935" spans="1:9" s="13" customFormat="1">
      <c r="A935" s="14"/>
      <c r="B935" s="58"/>
      <c r="C935" s="59"/>
      <c r="D935" s="58"/>
      <c r="E935" s="58"/>
      <c r="H935" s="14"/>
      <c r="I935" s="60"/>
    </row>
    <row r="936" spans="1:9" s="13" customFormat="1">
      <c r="A936" s="14"/>
      <c r="B936" s="58"/>
      <c r="C936" s="59"/>
      <c r="D936" s="58"/>
      <c r="E936" s="58"/>
      <c r="H936" s="14"/>
      <c r="I936" s="60"/>
    </row>
    <row r="937" spans="1:9" s="13" customFormat="1">
      <c r="A937" s="14"/>
      <c r="B937" s="58"/>
      <c r="C937" s="59"/>
      <c r="D937" s="58"/>
      <c r="E937" s="58"/>
      <c r="H937" s="14"/>
      <c r="I937" s="60"/>
    </row>
    <row r="938" spans="1:9" s="13" customFormat="1">
      <c r="A938" s="14"/>
      <c r="B938" s="58"/>
      <c r="C938" s="59"/>
      <c r="D938" s="58"/>
      <c r="E938" s="58"/>
      <c r="H938" s="14"/>
      <c r="I938" s="60"/>
    </row>
    <row r="939" spans="1:9" s="13" customFormat="1">
      <c r="A939" s="14"/>
      <c r="B939" s="58"/>
      <c r="C939" s="59"/>
      <c r="D939" s="58"/>
      <c r="E939" s="58"/>
      <c r="H939" s="14"/>
      <c r="I939" s="60"/>
    </row>
    <row r="940" spans="1:9" s="13" customFormat="1">
      <c r="A940" s="14"/>
      <c r="B940" s="58"/>
      <c r="C940" s="59"/>
      <c r="D940" s="58"/>
      <c r="E940" s="58"/>
      <c r="H940" s="14"/>
      <c r="I940" s="60"/>
    </row>
    <row r="941" spans="1:9" s="13" customFormat="1">
      <c r="A941" s="14"/>
      <c r="B941" s="58"/>
      <c r="C941" s="59"/>
      <c r="D941" s="58"/>
      <c r="E941" s="58"/>
      <c r="H941" s="14"/>
      <c r="I941" s="60"/>
    </row>
    <row r="942" spans="1:9" s="13" customFormat="1">
      <c r="A942" s="14"/>
      <c r="B942" s="58"/>
      <c r="C942" s="59"/>
      <c r="D942" s="58"/>
      <c r="E942" s="58"/>
      <c r="H942" s="14"/>
      <c r="I942" s="60"/>
    </row>
    <row r="943" spans="1:9" s="13" customFormat="1">
      <c r="A943" s="14"/>
      <c r="B943" s="58"/>
      <c r="C943" s="59"/>
      <c r="D943" s="58"/>
      <c r="E943" s="58"/>
      <c r="H943" s="14"/>
      <c r="I943" s="60"/>
    </row>
    <row r="944" spans="1:9" s="13" customFormat="1">
      <c r="A944" s="14"/>
      <c r="B944" s="58"/>
      <c r="C944" s="59"/>
      <c r="D944" s="58"/>
      <c r="E944" s="58"/>
      <c r="H944" s="14"/>
      <c r="I944" s="60"/>
    </row>
    <row r="945" spans="1:9" s="13" customFormat="1">
      <c r="A945" s="14"/>
      <c r="B945" s="58"/>
      <c r="C945" s="59"/>
      <c r="D945" s="58"/>
      <c r="E945" s="58"/>
      <c r="H945" s="14"/>
      <c r="I945" s="60"/>
    </row>
    <row r="946" spans="1:9" s="13" customFormat="1">
      <c r="A946" s="14"/>
      <c r="B946" s="58"/>
      <c r="C946" s="59"/>
      <c r="D946" s="58"/>
      <c r="E946" s="58"/>
      <c r="H946" s="14"/>
      <c r="I946" s="60"/>
    </row>
    <row r="947" spans="1:9" s="13" customFormat="1">
      <c r="A947" s="14"/>
      <c r="B947" s="58"/>
      <c r="C947" s="59"/>
      <c r="D947" s="58"/>
      <c r="E947" s="58"/>
      <c r="H947" s="14"/>
      <c r="I947" s="60"/>
    </row>
    <row r="948" spans="1:9" s="13" customFormat="1">
      <c r="A948" s="14"/>
      <c r="B948" s="58"/>
      <c r="C948" s="59"/>
      <c r="D948" s="58"/>
      <c r="E948" s="58"/>
      <c r="H948" s="14"/>
      <c r="I948" s="60"/>
    </row>
    <row r="949" spans="1:9" s="13" customFormat="1">
      <c r="A949" s="14"/>
      <c r="B949" s="58"/>
      <c r="C949" s="59"/>
      <c r="D949" s="58"/>
      <c r="E949" s="58"/>
      <c r="H949" s="14"/>
      <c r="I949" s="60"/>
    </row>
    <row r="950" spans="1:9" s="13" customFormat="1">
      <c r="A950" s="14"/>
      <c r="B950" s="58"/>
      <c r="C950" s="59"/>
      <c r="D950" s="58"/>
      <c r="E950" s="58"/>
      <c r="H950" s="14"/>
      <c r="I950" s="60"/>
    </row>
    <row r="951" spans="1:9" s="13" customFormat="1">
      <c r="A951" s="14"/>
      <c r="B951" s="58"/>
      <c r="C951" s="59"/>
      <c r="D951" s="58"/>
      <c r="E951" s="58"/>
      <c r="H951" s="14"/>
      <c r="I951" s="60"/>
    </row>
    <row r="952" spans="1:9" s="13" customFormat="1">
      <c r="A952" s="14"/>
      <c r="B952" s="58"/>
      <c r="C952" s="59"/>
      <c r="D952" s="58"/>
      <c r="E952" s="58"/>
      <c r="H952" s="14"/>
      <c r="I952" s="60"/>
    </row>
    <row r="953" spans="1:9" s="13" customFormat="1">
      <c r="A953" s="14"/>
      <c r="B953" s="58"/>
      <c r="C953" s="59"/>
      <c r="D953" s="58"/>
      <c r="E953" s="58"/>
      <c r="H953" s="14"/>
      <c r="I953" s="60"/>
    </row>
    <row r="954" spans="1:9" s="13" customFormat="1">
      <c r="A954" s="14"/>
      <c r="B954" s="58"/>
      <c r="C954" s="59"/>
      <c r="D954" s="58"/>
      <c r="E954" s="58"/>
      <c r="H954" s="14"/>
      <c r="I954" s="60"/>
    </row>
    <row r="955" spans="1:9" s="13" customFormat="1">
      <c r="A955" s="14"/>
      <c r="B955" s="58"/>
      <c r="C955" s="59"/>
      <c r="D955" s="58"/>
      <c r="E955" s="58"/>
      <c r="H955" s="14"/>
      <c r="I955" s="60"/>
    </row>
    <row r="956" spans="1:9" s="13" customFormat="1">
      <c r="A956" s="14"/>
      <c r="B956" s="58"/>
      <c r="C956" s="59"/>
      <c r="D956" s="58"/>
      <c r="E956" s="58"/>
      <c r="H956" s="14"/>
      <c r="I956" s="60"/>
    </row>
    <row r="957" spans="1:9" s="13" customFormat="1">
      <c r="A957" s="14"/>
      <c r="B957" s="58"/>
      <c r="C957" s="59"/>
      <c r="D957" s="58"/>
      <c r="E957" s="58"/>
      <c r="H957" s="14"/>
      <c r="I957" s="60"/>
    </row>
    <row r="958" spans="1:9" s="13" customFormat="1">
      <c r="A958" s="14"/>
      <c r="B958" s="58"/>
      <c r="C958" s="59"/>
      <c r="D958" s="58"/>
      <c r="E958" s="58"/>
      <c r="H958" s="14"/>
      <c r="I958" s="60"/>
    </row>
    <row r="959" spans="1:9" s="13" customFormat="1">
      <c r="A959" s="14"/>
      <c r="B959" s="58"/>
      <c r="C959" s="59"/>
      <c r="D959" s="58"/>
      <c r="E959" s="58"/>
      <c r="H959" s="14"/>
      <c r="I959" s="60"/>
    </row>
    <row r="960" spans="1:9" s="13" customFormat="1">
      <c r="A960" s="14"/>
      <c r="B960" s="58"/>
      <c r="C960" s="59"/>
      <c r="D960" s="58"/>
      <c r="E960" s="58"/>
      <c r="H960" s="14"/>
      <c r="I960" s="60"/>
    </row>
    <row r="961" spans="1:9" s="13" customFormat="1">
      <c r="A961" s="14"/>
      <c r="B961" s="58"/>
      <c r="C961" s="59"/>
      <c r="D961" s="58"/>
      <c r="E961" s="58"/>
      <c r="H961" s="14"/>
      <c r="I961" s="60"/>
    </row>
    <row r="962" spans="1:9" s="13" customFormat="1">
      <c r="A962" s="14"/>
      <c r="B962" s="58"/>
      <c r="C962" s="59"/>
      <c r="D962" s="58"/>
      <c r="E962" s="58"/>
      <c r="H962" s="14"/>
      <c r="I962" s="60"/>
    </row>
    <row r="963" spans="1:9" s="13" customFormat="1">
      <c r="A963" s="14"/>
      <c r="B963" s="58"/>
      <c r="C963" s="59"/>
      <c r="D963" s="58"/>
      <c r="E963" s="58"/>
      <c r="H963" s="14"/>
      <c r="I963" s="60"/>
    </row>
    <row r="964" spans="1:9" s="13" customFormat="1">
      <c r="A964" s="14"/>
      <c r="B964" s="58"/>
      <c r="C964" s="59"/>
      <c r="D964" s="58"/>
      <c r="E964" s="58"/>
      <c r="H964" s="14"/>
      <c r="I964" s="60"/>
    </row>
    <row r="965" spans="1:9" s="13" customFormat="1">
      <c r="A965" s="14"/>
      <c r="B965" s="58"/>
      <c r="C965" s="59"/>
      <c r="D965" s="58"/>
      <c r="E965" s="58"/>
      <c r="H965" s="14"/>
      <c r="I965" s="60"/>
    </row>
    <row r="966" spans="1:9" s="13" customFormat="1">
      <c r="A966" s="14"/>
      <c r="B966" s="58"/>
      <c r="C966" s="59"/>
      <c r="D966" s="58"/>
      <c r="E966" s="58"/>
      <c r="H966" s="14"/>
      <c r="I966" s="60"/>
    </row>
    <row r="967" spans="1:9" s="13" customFormat="1">
      <c r="A967" s="14"/>
      <c r="B967" s="58"/>
      <c r="C967" s="59"/>
      <c r="D967" s="58"/>
      <c r="E967" s="58"/>
      <c r="H967" s="14"/>
      <c r="I967" s="60"/>
    </row>
    <row r="968" spans="1:9" s="13" customFormat="1">
      <c r="A968" s="14"/>
      <c r="B968" s="58"/>
      <c r="C968" s="59"/>
      <c r="D968" s="58"/>
      <c r="E968" s="58"/>
      <c r="H968" s="14"/>
      <c r="I968" s="60"/>
    </row>
    <row r="969" spans="1:9" s="13" customFormat="1">
      <c r="A969" s="14"/>
      <c r="B969" s="58"/>
      <c r="C969" s="59"/>
      <c r="D969" s="58"/>
      <c r="E969" s="58"/>
      <c r="H969" s="14"/>
      <c r="I969" s="60"/>
    </row>
    <row r="970" spans="1:9" s="13" customFormat="1">
      <c r="A970" s="14"/>
      <c r="B970" s="58"/>
      <c r="C970" s="59"/>
      <c r="D970" s="58"/>
      <c r="E970" s="58"/>
      <c r="H970" s="14"/>
      <c r="I970" s="60"/>
    </row>
    <row r="971" spans="1:9" s="13" customFormat="1">
      <c r="A971" s="14"/>
      <c r="B971" s="58"/>
      <c r="C971" s="59"/>
      <c r="D971" s="58"/>
      <c r="E971" s="58"/>
      <c r="H971" s="14"/>
      <c r="I971" s="60"/>
    </row>
    <row r="972" spans="1:9" s="13" customFormat="1">
      <c r="A972" s="14"/>
      <c r="B972" s="58"/>
      <c r="C972" s="59"/>
      <c r="D972" s="58"/>
      <c r="E972" s="58"/>
      <c r="H972" s="14"/>
      <c r="I972" s="60"/>
    </row>
    <row r="973" spans="1:9" s="13" customFormat="1">
      <c r="A973" s="14"/>
      <c r="B973" s="58"/>
      <c r="C973" s="59"/>
      <c r="D973" s="58"/>
      <c r="E973" s="58"/>
      <c r="H973" s="14"/>
      <c r="I973" s="60"/>
    </row>
    <row r="974" spans="1:9" s="13" customFormat="1">
      <c r="A974" s="14"/>
      <c r="B974" s="58"/>
      <c r="C974" s="59"/>
      <c r="D974" s="58"/>
      <c r="E974" s="58"/>
      <c r="H974" s="14"/>
      <c r="I974" s="60"/>
    </row>
    <row r="975" spans="1:9" s="13" customFormat="1">
      <c r="A975" s="14"/>
      <c r="B975" s="58"/>
      <c r="C975" s="59"/>
      <c r="D975" s="58"/>
      <c r="E975" s="58"/>
      <c r="H975" s="14"/>
      <c r="I975" s="60"/>
    </row>
    <row r="976" spans="1:9" s="13" customFormat="1">
      <c r="A976" s="14"/>
      <c r="B976" s="58"/>
      <c r="C976" s="59"/>
      <c r="D976" s="58"/>
      <c r="E976" s="58"/>
      <c r="H976" s="14"/>
      <c r="I976" s="60"/>
    </row>
    <row r="977" spans="1:9" s="13" customFormat="1">
      <c r="A977" s="14"/>
      <c r="B977" s="58"/>
      <c r="C977" s="59"/>
      <c r="D977" s="58"/>
      <c r="E977" s="58"/>
      <c r="H977" s="14"/>
      <c r="I977" s="60"/>
    </row>
    <row r="978" spans="1:9" s="13" customFormat="1">
      <c r="A978" s="14"/>
      <c r="B978" s="58"/>
      <c r="C978" s="59"/>
      <c r="D978" s="58"/>
      <c r="E978" s="58"/>
      <c r="H978" s="14"/>
      <c r="I978" s="60"/>
    </row>
    <row r="979" spans="1:9" s="13" customFormat="1">
      <c r="A979" s="14"/>
      <c r="B979" s="58"/>
      <c r="C979" s="59"/>
      <c r="D979" s="58"/>
      <c r="E979" s="58"/>
      <c r="H979" s="14"/>
      <c r="I979" s="60"/>
    </row>
    <row r="980" spans="1:9" s="13" customFormat="1">
      <c r="A980" s="14"/>
      <c r="B980" s="58"/>
      <c r="C980" s="59"/>
      <c r="D980" s="58"/>
      <c r="E980" s="58"/>
      <c r="H980" s="14"/>
      <c r="I980" s="60"/>
    </row>
    <row r="981" spans="1:9" s="13" customFormat="1">
      <c r="A981" s="14"/>
      <c r="B981" s="58"/>
      <c r="C981" s="59"/>
      <c r="D981" s="58"/>
      <c r="E981" s="58"/>
      <c r="H981" s="14"/>
      <c r="I981" s="60"/>
    </row>
    <row r="982" spans="1:9" s="13" customFormat="1">
      <c r="A982" s="14"/>
      <c r="B982" s="58"/>
      <c r="C982" s="59"/>
      <c r="D982" s="58"/>
      <c r="E982" s="58"/>
      <c r="H982" s="14"/>
      <c r="I982" s="60"/>
    </row>
    <row r="983" spans="1:9" s="13" customFormat="1">
      <c r="A983" s="14"/>
      <c r="B983" s="58"/>
      <c r="C983" s="59"/>
      <c r="D983" s="58"/>
      <c r="E983" s="58"/>
      <c r="H983" s="14"/>
      <c r="I983" s="60"/>
    </row>
    <row r="984" spans="1:9" s="13" customFormat="1">
      <c r="A984" s="14"/>
      <c r="B984" s="58"/>
      <c r="C984" s="59"/>
      <c r="D984" s="58"/>
      <c r="E984" s="58"/>
      <c r="H984" s="14"/>
      <c r="I984" s="60"/>
    </row>
    <row r="985" spans="1:9" s="13" customFormat="1">
      <c r="A985" s="14"/>
      <c r="B985" s="58"/>
      <c r="C985" s="59"/>
      <c r="D985" s="58"/>
      <c r="E985" s="58"/>
      <c r="H985" s="14"/>
      <c r="I985" s="60"/>
    </row>
    <row r="986" spans="1:9" s="13" customFormat="1">
      <c r="A986" s="14"/>
      <c r="B986" s="58"/>
      <c r="C986" s="59"/>
      <c r="D986" s="58"/>
      <c r="E986" s="58"/>
      <c r="H986" s="14"/>
      <c r="I986" s="60"/>
    </row>
    <row r="987" spans="1:9" s="13" customFormat="1">
      <c r="A987" s="14"/>
      <c r="B987" s="58"/>
      <c r="C987" s="59"/>
      <c r="D987" s="58"/>
      <c r="E987" s="58"/>
      <c r="H987" s="14"/>
      <c r="I987" s="60"/>
    </row>
    <row r="988" spans="1:9" s="13" customFormat="1">
      <c r="A988" s="14"/>
      <c r="B988" s="58"/>
      <c r="C988" s="59"/>
      <c r="D988" s="58"/>
      <c r="E988" s="58"/>
      <c r="H988" s="14"/>
      <c r="I988" s="60"/>
    </row>
    <row r="989" spans="1:9" s="13" customFormat="1">
      <c r="A989" s="14"/>
      <c r="B989" s="58"/>
      <c r="C989" s="59"/>
      <c r="D989" s="58"/>
      <c r="E989" s="58"/>
      <c r="H989" s="14"/>
      <c r="I989" s="60"/>
    </row>
    <row r="990" spans="1:9" s="13" customFormat="1">
      <c r="A990" s="14"/>
      <c r="B990" s="58"/>
      <c r="C990" s="59"/>
      <c r="D990" s="58"/>
      <c r="E990" s="58"/>
      <c r="H990" s="14"/>
      <c r="I990" s="60"/>
    </row>
    <row r="991" spans="1:9" s="13" customFormat="1">
      <c r="A991" s="14"/>
      <c r="B991" s="58"/>
      <c r="C991" s="59"/>
      <c r="D991" s="58"/>
      <c r="E991" s="58"/>
      <c r="H991" s="14"/>
      <c r="I991" s="60"/>
    </row>
    <row r="992" spans="1:9" s="13" customFormat="1">
      <c r="A992" s="14"/>
      <c r="B992" s="58"/>
      <c r="C992" s="59"/>
      <c r="D992" s="58"/>
      <c r="E992" s="58"/>
      <c r="H992" s="14"/>
      <c r="I992" s="60"/>
    </row>
    <row r="993" spans="1:9" s="13" customFormat="1">
      <c r="A993" s="14"/>
      <c r="B993" s="58"/>
      <c r="C993" s="59"/>
      <c r="D993" s="58"/>
      <c r="E993" s="58"/>
      <c r="H993" s="14"/>
      <c r="I993" s="60"/>
    </row>
    <row r="994" spans="1:9" s="13" customFormat="1">
      <c r="A994" s="14"/>
      <c r="B994" s="58"/>
      <c r="C994" s="59"/>
      <c r="D994" s="58"/>
      <c r="E994" s="58"/>
      <c r="H994" s="14"/>
      <c r="I994" s="60"/>
    </row>
    <row r="995" spans="1:9" s="13" customFormat="1">
      <c r="A995" s="14"/>
      <c r="B995" s="58"/>
      <c r="C995" s="59"/>
      <c r="D995" s="58"/>
      <c r="E995" s="58"/>
      <c r="H995" s="14"/>
      <c r="I995" s="60"/>
    </row>
    <row r="996" spans="1:9" s="13" customFormat="1">
      <c r="A996" s="14"/>
      <c r="B996" s="58"/>
      <c r="C996" s="59"/>
      <c r="D996" s="58"/>
      <c r="E996" s="58"/>
      <c r="H996" s="14"/>
      <c r="I996" s="60"/>
    </row>
    <row r="997" spans="1:9" s="13" customFormat="1">
      <c r="A997" s="14"/>
      <c r="B997" s="58"/>
      <c r="C997" s="59"/>
      <c r="D997" s="58"/>
      <c r="E997" s="58"/>
      <c r="H997" s="14"/>
      <c r="I997" s="60"/>
    </row>
    <row r="998" spans="1:9" s="13" customFormat="1">
      <c r="A998" s="14"/>
      <c r="B998" s="58"/>
      <c r="C998" s="59"/>
      <c r="D998" s="58"/>
      <c r="E998" s="58"/>
      <c r="H998" s="14"/>
      <c r="I998" s="60"/>
    </row>
    <row r="999" spans="1:9" s="13" customFormat="1">
      <c r="A999" s="14"/>
      <c r="B999" s="58"/>
      <c r="C999" s="59"/>
      <c r="D999" s="58"/>
      <c r="E999" s="58"/>
      <c r="H999" s="14"/>
      <c r="I999" s="60"/>
    </row>
    <row r="1000" spans="1:9" s="13" customFormat="1">
      <c r="A1000" s="14"/>
      <c r="B1000" s="58"/>
      <c r="C1000" s="59"/>
      <c r="D1000" s="58"/>
      <c r="E1000" s="58"/>
      <c r="H1000" s="14"/>
      <c r="I1000" s="60"/>
    </row>
    <row r="1001" spans="1:9" s="13" customFormat="1">
      <c r="A1001" s="14"/>
      <c r="B1001" s="58"/>
      <c r="C1001" s="59"/>
      <c r="D1001" s="58"/>
      <c r="E1001" s="58"/>
      <c r="H1001" s="14"/>
      <c r="I1001" s="60"/>
    </row>
    <row r="1002" spans="1:9" s="13" customFormat="1">
      <c r="A1002" s="14"/>
      <c r="B1002" s="58"/>
      <c r="C1002" s="59"/>
      <c r="D1002" s="58"/>
      <c r="E1002" s="58"/>
      <c r="H1002" s="14"/>
      <c r="I1002" s="60"/>
    </row>
    <row r="1003" spans="1:9" s="13" customFormat="1">
      <c r="A1003" s="14"/>
      <c r="B1003" s="58"/>
      <c r="C1003" s="59"/>
      <c r="D1003" s="58"/>
      <c r="E1003" s="58"/>
      <c r="H1003" s="14"/>
      <c r="I1003" s="60"/>
    </row>
    <row r="1004" spans="1:9" s="13" customFormat="1">
      <c r="A1004" s="14"/>
      <c r="B1004" s="58"/>
      <c r="C1004" s="59"/>
      <c r="D1004" s="58"/>
      <c r="E1004" s="58"/>
      <c r="H1004" s="14"/>
      <c r="I1004" s="60"/>
    </row>
    <row r="1005" spans="1:9" s="13" customFormat="1">
      <c r="A1005" s="14"/>
      <c r="B1005" s="58"/>
      <c r="C1005" s="59"/>
      <c r="D1005" s="58"/>
      <c r="E1005" s="58"/>
      <c r="H1005" s="14"/>
      <c r="I1005" s="60"/>
    </row>
    <row r="1006" spans="1:9" s="13" customFormat="1">
      <c r="A1006" s="14"/>
      <c r="B1006" s="58"/>
      <c r="C1006" s="59"/>
      <c r="D1006" s="58"/>
      <c r="E1006" s="58"/>
      <c r="H1006" s="14"/>
      <c r="I1006" s="60"/>
    </row>
    <row r="1007" spans="1:9" s="13" customFormat="1">
      <c r="A1007" s="14"/>
      <c r="B1007" s="58"/>
      <c r="C1007" s="59"/>
      <c r="D1007" s="58"/>
      <c r="E1007" s="58"/>
      <c r="H1007" s="14"/>
      <c r="I1007" s="60"/>
    </row>
    <row r="1008" spans="1:9" s="13" customFormat="1">
      <c r="A1008" s="14"/>
      <c r="B1008" s="58"/>
      <c r="C1008" s="59"/>
      <c r="D1008" s="58"/>
      <c r="E1008" s="58"/>
      <c r="H1008" s="14"/>
      <c r="I1008" s="60"/>
    </row>
    <row r="1009" spans="1:9" s="13" customFormat="1">
      <c r="A1009" s="14"/>
      <c r="B1009" s="58"/>
      <c r="C1009" s="59"/>
      <c r="D1009" s="58"/>
      <c r="E1009" s="58"/>
      <c r="H1009" s="14"/>
      <c r="I1009" s="60"/>
    </row>
    <row r="1010" spans="1:9" s="13" customFormat="1">
      <c r="A1010" s="14"/>
      <c r="B1010" s="58"/>
      <c r="C1010" s="59"/>
      <c r="D1010" s="58"/>
      <c r="E1010" s="58"/>
      <c r="H1010" s="14"/>
      <c r="I1010" s="60"/>
    </row>
    <row r="1011" spans="1:9" s="13" customFormat="1">
      <c r="A1011" s="14"/>
      <c r="B1011" s="58"/>
      <c r="C1011" s="59"/>
      <c r="D1011" s="58"/>
      <c r="E1011" s="58"/>
      <c r="H1011" s="14"/>
      <c r="I1011" s="60"/>
    </row>
    <row r="1012" spans="1:9" s="13" customFormat="1">
      <c r="A1012" s="14"/>
      <c r="B1012" s="58"/>
      <c r="C1012" s="59"/>
      <c r="D1012" s="58"/>
      <c r="E1012" s="58"/>
      <c r="H1012" s="14"/>
      <c r="I1012" s="60"/>
    </row>
    <row r="1013" spans="1:9" s="13" customFormat="1">
      <c r="A1013" s="14"/>
      <c r="B1013" s="58"/>
      <c r="C1013" s="59"/>
      <c r="D1013" s="58"/>
      <c r="E1013" s="58"/>
      <c r="H1013" s="14"/>
      <c r="I1013" s="60"/>
    </row>
    <row r="1014" spans="1:9" s="13" customFormat="1">
      <c r="A1014" s="14"/>
      <c r="B1014" s="58"/>
      <c r="C1014" s="59"/>
      <c r="D1014" s="58"/>
      <c r="E1014" s="58"/>
      <c r="H1014" s="14"/>
      <c r="I1014" s="60"/>
    </row>
    <row r="1015" spans="1:9" s="13" customFormat="1">
      <c r="A1015" s="14"/>
      <c r="B1015" s="58"/>
      <c r="C1015" s="59"/>
      <c r="D1015" s="58"/>
      <c r="E1015" s="58"/>
      <c r="H1015" s="14"/>
      <c r="I1015" s="60"/>
    </row>
    <row r="1016" spans="1:9" s="13" customFormat="1">
      <c r="A1016" s="14"/>
      <c r="B1016" s="58"/>
      <c r="C1016" s="59"/>
      <c r="D1016" s="58"/>
      <c r="E1016" s="58"/>
      <c r="H1016" s="14"/>
      <c r="I1016" s="60"/>
    </row>
    <row r="1017" spans="1:9" s="13" customFormat="1">
      <c r="A1017" s="14"/>
      <c r="B1017" s="58"/>
      <c r="C1017" s="59"/>
      <c r="D1017" s="58"/>
      <c r="E1017" s="58"/>
      <c r="H1017" s="14"/>
      <c r="I1017" s="60"/>
    </row>
    <row r="1018" spans="1:9" s="13" customFormat="1">
      <c r="A1018" s="14"/>
      <c r="B1018" s="58"/>
      <c r="C1018" s="59"/>
      <c r="D1018" s="58"/>
      <c r="E1018" s="58"/>
      <c r="H1018" s="14"/>
      <c r="I1018" s="60"/>
    </row>
    <row r="1019" spans="1:9" s="13" customFormat="1">
      <c r="A1019" s="14"/>
      <c r="B1019" s="58"/>
      <c r="C1019" s="59"/>
      <c r="D1019" s="58"/>
      <c r="E1019" s="58"/>
      <c r="H1019" s="14"/>
      <c r="I1019" s="60"/>
    </row>
    <row r="1020" spans="1:9" s="13" customFormat="1">
      <c r="A1020" s="14"/>
      <c r="B1020" s="58"/>
      <c r="C1020" s="59"/>
      <c r="D1020" s="58"/>
      <c r="E1020" s="58"/>
      <c r="H1020" s="14"/>
      <c r="I1020" s="60"/>
    </row>
    <row r="1021" spans="1:9" s="13" customFormat="1">
      <c r="A1021" s="14"/>
      <c r="B1021" s="58"/>
      <c r="C1021" s="59"/>
      <c r="D1021" s="58"/>
      <c r="E1021" s="58"/>
      <c r="H1021" s="14"/>
      <c r="I1021" s="60"/>
    </row>
    <row r="1022" spans="1:9" s="13" customFormat="1">
      <c r="A1022" s="14"/>
      <c r="B1022" s="58"/>
      <c r="C1022" s="59"/>
      <c r="D1022" s="58"/>
      <c r="E1022" s="58"/>
      <c r="H1022" s="14"/>
      <c r="I1022" s="60"/>
    </row>
    <row r="1023" spans="1:9" s="13" customFormat="1">
      <c r="A1023" s="14"/>
      <c r="B1023" s="58"/>
      <c r="C1023" s="59"/>
      <c r="D1023" s="58"/>
      <c r="E1023" s="58"/>
      <c r="H1023" s="14"/>
      <c r="I1023" s="60"/>
    </row>
    <row r="1024" spans="1:9" s="13" customFormat="1">
      <c r="A1024" s="14"/>
      <c r="B1024" s="58"/>
      <c r="C1024" s="59"/>
      <c r="D1024" s="58"/>
      <c r="E1024" s="58"/>
      <c r="H1024" s="14"/>
      <c r="I1024" s="60"/>
    </row>
    <row r="1025" spans="1:9" s="13" customFormat="1">
      <c r="A1025" s="14"/>
      <c r="B1025" s="58"/>
      <c r="C1025" s="59"/>
      <c r="D1025" s="58"/>
      <c r="E1025" s="58"/>
      <c r="H1025" s="14"/>
      <c r="I1025" s="60"/>
    </row>
    <row r="1026" spans="1:9" s="13" customFormat="1">
      <c r="A1026" s="14"/>
      <c r="B1026" s="58"/>
      <c r="C1026" s="59"/>
      <c r="D1026" s="58"/>
      <c r="E1026" s="58"/>
      <c r="H1026" s="14"/>
      <c r="I1026" s="60"/>
    </row>
    <row r="1027" spans="1:9" s="13" customFormat="1">
      <c r="A1027" s="14"/>
      <c r="B1027" s="58"/>
      <c r="C1027" s="59"/>
      <c r="D1027" s="58"/>
      <c r="E1027" s="58"/>
      <c r="H1027" s="14"/>
      <c r="I1027" s="60"/>
    </row>
    <row r="1028" spans="1:9" s="13" customFormat="1">
      <c r="A1028" s="14"/>
      <c r="B1028" s="58"/>
      <c r="C1028" s="59"/>
      <c r="D1028" s="58"/>
      <c r="E1028" s="58"/>
      <c r="H1028" s="14"/>
      <c r="I1028" s="60"/>
    </row>
    <row r="1029" spans="1:9" s="13" customFormat="1">
      <c r="A1029" s="14"/>
      <c r="B1029" s="58"/>
      <c r="C1029" s="59"/>
      <c r="D1029" s="58"/>
      <c r="E1029" s="58"/>
      <c r="H1029" s="14"/>
      <c r="I1029" s="60"/>
    </row>
    <row r="1030" spans="1:9" s="13" customFormat="1">
      <c r="A1030" s="14"/>
      <c r="B1030" s="58"/>
      <c r="C1030" s="59"/>
      <c r="D1030" s="58"/>
      <c r="E1030" s="58"/>
      <c r="H1030" s="14"/>
      <c r="I1030" s="60"/>
    </row>
    <row r="1031" spans="1:9" s="13" customFormat="1">
      <c r="A1031" s="14"/>
      <c r="B1031" s="58"/>
      <c r="C1031" s="59"/>
      <c r="D1031" s="58"/>
      <c r="E1031" s="58"/>
      <c r="H1031" s="14"/>
      <c r="I1031" s="60"/>
    </row>
    <row r="1032" spans="1:9" s="13" customFormat="1">
      <c r="A1032" s="14"/>
      <c r="B1032" s="58"/>
      <c r="C1032" s="59"/>
      <c r="D1032" s="58"/>
      <c r="E1032" s="58"/>
      <c r="H1032" s="14"/>
      <c r="I1032" s="60"/>
    </row>
    <row r="1033" spans="1:9" s="13" customFormat="1">
      <c r="A1033" s="14"/>
      <c r="B1033" s="58"/>
      <c r="C1033" s="59"/>
      <c r="D1033" s="58"/>
      <c r="E1033" s="58"/>
      <c r="H1033" s="14"/>
      <c r="I1033" s="60"/>
    </row>
    <row r="1034" spans="1:9" s="13" customFormat="1">
      <c r="A1034" s="14"/>
      <c r="B1034" s="58"/>
      <c r="C1034" s="59"/>
      <c r="D1034" s="58"/>
      <c r="E1034" s="58"/>
      <c r="H1034" s="14"/>
      <c r="I1034" s="60"/>
    </row>
    <row r="1035" spans="1:9" s="13" customFormat="1">
      <c r="A1035" s="14"/>
      <c r="B1035" s="58"/>
      <c r="C1035" s="59"/>
      <c r="D1035" s="58"/>
      <c r="E1035" s="58"/>
      <c r="H1035" s="14"/>
      <c r="I1035" s="60"/>
    </row>
    <row r="1036" spans="1:9" s="13" customFormat="1">
      <c r="A1036" s="14"/>
      <c r="B1036" s="58"/>
      <c r="C1036" s="59"/>
      <c r="D1036" s="58"/>
      <c r="E1036" s="58"/>
      <c r="H1036" s="14"/>
      <c r="I1036" s="60"/>
    </row>
    <row r="1037" spans="1:9" s="13" customFormat="1">
      <c r="A1037" s="14"/>
      <c r="B1037" s="58"/>
      <c r="C1037" s="59"/>
      <c r="D1037" s="58"/>
      <c r="E1037" s="58"/>
      <c r="H1037" s="14"/>
      <c r="I1037" s="60"/>
    </row>
    <row r="1038" spans="1:9" s="13" customFormat="1">
      <c r="A1038" s="14"/>
      <c r="B1038" s="58"/>
      <c r="C1038" s="59"/>
      <c r="D1038" s="58"/>
      <c r="E1038" s="58"/>
      <c r="H1038" s="14"/>
      <c r="I1038" s="60"/>
    </row>
    <row r="1039" spans="1:9" s="13" customFormat="1">
      <c r="A1039" s="14"/>
      <c r="B1039" s="58"/>
      <c r="C1039" s="59"/>
      <c r="D1039" s="58"/>
      <c r="E1039" s="58"/>
      <c r="H1039" s="14"/>
      <c r="I1039" s="60"/>
    </row>
    <row r="1040" spans="1:9" s="13" customFormat="1">
      <c r="A1040" s="14"/>
      <c r="B1040" s="58"/>
      <c r="C1040" s="59"/>
      <c r="D1040" s="58"/>
      <c r="E1040" s="58"/>
      <c r="H1040" s="14"/>
      <c r="I1040" s="60"/>
    </row>
    <row r="1041" spans="1:9" s="13" customFormat="1">
      <c r="A1041" s="14"/>
      <c r="B1041" s="58"/>
      <c r="C1041" s="59"/>
      <c r="D1041" s="58"/>
      <c r="E1041" s="58"/>
      <c r="H1041" s="14"/>
      <c r="I1041" s="60"/>
    </row>
    <row r="1042" spans="1:9" s="13" customFormat="1">
      <c r="A1042" s="14"/>
      <c r="B1042" s="58"/>
      <c r="C1042" s="59"/>
      <c r="D1042" s="58"/>
      <c r="E1042" s="58"/>
      <c r="H1042" s="14"/>
      <c r="I1042" s="60"/>
    </row>
    <row r="1043" spans="1:9" s="13" customFormat="1">
      <c r="A1043" s="14"/>
      <c r="B1043" s="58"/>
      <c r="C1043" s="59"/>
      <c r="D1043" s="58"/>
      <c r="E1043" s="58"/>
      <c r="H1043" s="14"/>
      <c r="I1043" s="60"/>
    </row>
    <row r="1044" spans="1:9" s="13" customFormat="1">
      <c r="A1044" s="14"/>
      <c r="B1044" s="58"/>
      <c r="C1044" s="59"/>
      <c r="D1044" s="58"/>
      <c r="E1044" s="58"/>
      <c r="H1044" s="14"/>
      <c r="I1044" s="60"/>
    </row>
    <row r="1045" spans="1:9" s="13" customFormat="1">
      <c r="A1045" s="14"/>
      <c r="B1045" s="58"/>
      <c r="C1045" s="59"/>
      <c r="D1045" s="58"/>
      <c r="E1045" s="58"/>
      <c r="H1045" s="14"/>
      <c r="I1045" s="60"/>
    </row>
    <row r="1046" spans="1:9" s="13" customFormat="1">
      <c r="A1046" s="14"/>
      <c r="B1046" s="58"/>
      <c r="C1046" s="59"/>
      <c r="D1046" s="58"/>
      <c r="E1046" s="58"/>
      <c r="H1046" s="14"/>
      <c r="I1046" s="60"/>
    </row>
    <row r="1047" spans="1:9" s="13" customFormat="1">
      <c r="A1047" s="14"/>
      <c r="B1047" s="58"/>
      <c r="C1047" s="59"/>
      <c r="D1047" s="58"/>
      <c r="E1047" s="58"/>
      <c r="H1047" s="14"/>
      <c r="I1047" s="60"/>
    </row>
    <row r="1048" spans="1:9" s="13" customFormat="1">
      <c r="A1048" s="14"/>
      <c r="B1048" s="58"/>
      <c r="C1048" s="59"/>
      <c r="D1048" s="58"/>
      <c r="E1048" s="58"/>
      <c r="H1048" s="14"/>
      <c r="I1048" s="60"/>
    </row>
    <row r="1049" spans="1:9" s="13" customFormat="1">
      <c r="A1049" s="14"/>
      <c r="B1049" s="58"/>
      <c r="C1049" s="59"/>
      <c r="D1049" s="58"/>
      <c r="E1049" s="58"/>
      <c r="H1049" s="14"/>
      <c r="I1049" s="60"/>
    </row>
    <row r="1050" spans="1:9" s="13" customFormat="1">
      <c r="A1050" s="14"/>
      <c r="B1050" s="58"/>
      <c r="C1050" s="59"/>
      <c r="D1050" s="58"/>
      <c r="E1050" s="58"/>
      <c r="H1050" s="14"/>
      <c r="I1050" s="60"/>
    </row>
    <row r="1051" spans="1:9" s="13" customFormat="1">
      <c r="A1051" s="14"/>
      <c r="B1051" s="58"/>
      <c r="C1051" s="59"/>
      <c r="D1051" s="58"/>
      <c r="E1051" s="58"/>
      <c r="H1051" s="14"/>
      <c r="I1051" s="60"/>
    </row>
    <row r="1052" spans="1:9" s="13" customFormat="1">
      <c r="A1052" s="14"/>
      <c r="B1052" s="58"/>
      <c r="C1052" s="59"/>
      <c r="D1052" s="58"/>
      <c r="E1052" s="58"/>
      <c r="H1052" s="14"/>
      <c r="I1052" s="60"/>
    </row>
    <row r="1053" spans="1:9" s="13" customFormat="1">
      <c r="A1053" s="14"/>
      <c r="B1053" s="58"/>
      <c r="C1053" s="59"/>
      <c r="D1053" s="58"/>
      <c r="E1053" s="58"/>
      <c r="H1053" s="14"/>
      <c r="I1053" s="60"/>
    </row>
    <row r="1054" spans="1:9" s="13" customFormat="1">
      <c r="A1054" s="14"/>
      <c r="B1054" s="58"/>
      <c r="C1054" s="59"/>
      <c r="D1054" s="58"/>
      <c r="E1054" s="58"/>
      <c r="H1054" s="14"/>
      <c r="I1054" s="60"/>
    </row>
    <row r="1055" spans="1:9" s="13" customFormat="1">
      <c r="A1055" s="14"/>
      <c r="B1055" s="58"/>
      <c r="C1055" s="59"/>
      <c r="D1055" s="58"/>
      <c r="E1055" s="58"/>
      <c r="H1055" s="14"/>
      <c r="I1055" s="60"/>
    </row>
    <row r="1056" spans="1:9" s="13" customFormat="1">
      <c r="A1056" s="14"/>
      <c r="B1056" s="58"/>
      <c r="C1056" s="59"/>
      <c r="D1056" s="58"/>
      <c r="E1056" s="58"/>
      <c r="H1056" s="14"/>
      <c r="I1056" s="60"/>
    </row>
    <row r="1057" spans="1:9" s="13" customFormat="1">
      <c r="A1057" s="14"/>
      <c r="B1057" s="58"/>
      <c r="C1057" s="59"/>
      <c r="D1057" s="58"/>
      <c r="E1057" s="58"/>
      <c r="H1057" s="14"/>
      <c r="I1057" s="60"/>
    </row>
    <row r="1058" spans="1:9" s="13" customFormat="1">
      <c r="A1058" s="14"/>
      <c r="B1058" s="58"/>
      <c r="C1058" s="59"/>
      <c r="D1058" s="58"/>
      <c r="E1058" s="58"/>
      <c r="H1058" s="14"/>
      <c r="I1058" s="60"/>
    </row>
    <row r="1059" spans="1:9" s="13" customFormat="1">
      <c r="A1059" s="14"/>
      <c r="B1059" s="58"/>
      <c r="C1059" s="59"/>
      <c r="D1059" s="58"/>
      <c r="E1059" s="58"/>
      <c r="H1059" s="14"/>
      <c r="I1059" s="60"/>
    </row>
    <row r="1060" spans="1:9" s="13" customFormat="1">
      <c r="A1060" s="14"/>
      <c r="B1060" s="58"/>
      <c r="C1060" s="59"/>
      <c r="D1060" s="58"/>
      <c r="E1060" s="58"/>
      <c r="H1060" s="14"/>
      <c r="I1060" s="60"/>
    </row>
    <row r="1061" spans="1:9" s="13" customFormat="1">
      <c r="A1061" s="14"/>
      <c r="B1061" s="58"/>
      <c r="C1061" s="59"/>
      <c r="D1061" s="58"/>
      <c r="E1061" s="58"/>
      <c r="H1061" s="14"/>
      <c r="I1061" s="60"/>
    </row>
    <row r="1062" spans="1:9" s="13" customFormat="1">
      <c r="A1062" s="14"/>
      <c r="B1062" s="58"/>
      <c r="C1062" s="59"/>
      <c r="D1062" s="58"/>
      <c r="E1062" s="58"/>
      <c r="H1062" s="14"/>
      <c r="I1062" s="60"/>
    </row>
    <row r="1063" spans="1:9" s="13" customFormat="1">
      <c r="A1063" s="14"/>
      <c r="B1063" s="58"/>
      <c r="C1063" s="59"/>
      <c r="D1063" s="58"/>
      <c r="E1063" s="58"/>
      <c r="H1063" s="14"/>
      <c r="I1063" s="60"/>
    </row>
    <row r="1064" spans="1:9" s="13" customFormat="1">
      <c r="A1064" s="14"/>
      <c r="B1064" s="58"/>
      <c r="C1064" s="59"/>
      <c r="D1064" s="58"/>
      <c r="E1064" s="58"/>
      <c r="H1064" s="14"/>
      <c r="I1064" s="60"/>
    </row>
    <row r="1065" spans="1:9" s="13" customFormat="1">
      <c r="A1065" s="14"/>
      <c r="B1065" s="58"/>
      <c r="C1065" s="59"/>
      <c r="D1065" s="58"/>
      <c r="E1065" s="58"/>
      <c r="H1065" s="14"/>
      <c r="I1065" s="60"/>
    </row>
    <row r="1066" spans="1:9" s="13" customFormat="1">
      <c r="A1066" s="14"/>
      <c r="B1066" s="58"/>
      <c r="C1066" s="59"/>
      <c r="D1066" s="58"/>
      <c r="E1066" s="58"/>
      <c r="H1066" s="14"/>
      <c r="I1066" s="60"/>
    </row>
    <row r="1067" spans="1:9" s="13" customFormat="1">
      <c r="A1067" s="14"/>
      <c r="B1067" s="58"/>
      <c r="C1067" s="59"/>
      <c r="D1067" s="58"/>
      <c r="E1067" s="58"/>
      <c r="H1067" s="14"/>
      <c r="I1067" s="60"/>
    </row>
    <row r="1068" spans="1:9" s="13" customFormat="1">
      <c r="A1068" s="14"/>
      <c r="B1068" s="58"/>
      <c r="C1068" s="59"/>
      <c r="D1068" s="58"/>
      <c r="E1068" s="58"/>
      <c r="H1068" s="14"/>
      <c r="I1068" s="60"/>
    </row>
    <row r="1069" spans="1:9" s="13" customFormat="1">
      <c r="A1069" s="14"/>
      <c r="B1069" s="58"/>
      <c r="C1069" s="59"/>
      <c r="D1069" s="58"/>
      <c r="E1069" s="58"/>
      <c r="H1069" s="14"/>
      <c r="I1069" s="60"/>
    </row>
    <row r="1070" spans="1:9" s="13" customFormat="1">
      <c r="A1070" s="14"/>
      <c r="B1070" s="58"/>
      <c r="C1070" s="59"/>
      <c r="D1070" s="58"/>
      <c r="E1070" s="58"/>
      <c r="H1070" s="14"/>
      <c r="I1070" s="60"/>
    </row>
    <row r="1071" spans="1:9" s="13" customFormat="1">
      <c r="A1071" s="14"/>
      <c r="B1071" s="58"/>
      <c r="C1071" s="59"/>
      <c r="D1071" s="58"/>
      <c r="E1071" s="58"/>
      <c r="H1071" s="14"/>
      <c r="I1071" s="60"/>
    </row>
    <row r="1072" spans="1:9" s="13" customFormat="1">
      <c r="A1072" s="14"/>
      <c r="B1072" s="58"/>
      <c r="C1072" s="59"/>
      <c r="D1072" s="58"/>
      <c r="E1072" s="58"/>
      <c r="H1072" s="14"/>
      <c r="I1072" s="60"/>
    </row>
    <row r="1073" spans="1:9" s="13" customFormat="1">
      <c r="A1073" s="14"/>
      <c r="B1073" s="58"/>
      <c r="C1073" s="59"/>
      <c r="D1073" s="58"/>
      <c r="E1073" s="58"/>
      <c r="H1073" s="14"/>
      <c r="I1073" s="60"/>
    </row>
    <row r="1074" spans="1:9" s="13" customFormat="1">
      <c r="A1074" s="14"/>
      <c r="B1074" s="58"/>
      <c r="C1074" s="59"/>
      <c r="D1074" s="58"/>
      <c r="E1074" s="58"/>
      <c r="H1074" s="14"/>
      <c r="I1074" s="60"/>
    </row>
    <row r="1075" spans="1:9" s="13" customFormat="1">
      <c r="A1075" s="14"/>
      <c r="B1075" s="58"/>
      <c r="C1075" s="59"/>
      <c r="D1075" s="58"/>
      <c r="E1075" s="58"/>
      <c r="H1075" s="14"/>
      <c r="I1075" s="60"/>
    </row>
    <row r="1076" spans="1:9" s="13" customFormat="1">
      <c r="A1076" s="14"/>
      <c r="B1076" s="58"/>
      <c r="C1076" s="59"/>
      <c r="D1076" s="58"/>
      <c r="E1076" s="58"/>
      <c r="H1076" s="14"/>
      <c r="I1076" s="60"/>
    </row>
    <row r="1077" spans="1:9" s="13" customFormat="1">
      <c r="A1077" s="14"/>
      <c r="B1077" s="58"/>
      <c r="C1077" s="59"/>
      <c r="D1077" s="58"/>
      <c r="E1077" s="58"/>
      <c r="H1077" s="14"/>
      <c r="I1077" s="60"/>
    </row>
    <row r="1078" spans="1:9" s="13" customFormat="1">
      <c r="A1078" s="14"/>
      <c r="B1078" s="58"/>
      <c r="C1078" s="59"/>
      <c r="D1078" s="58"/>
      <c r="E1078" s="58"/>
      <c r="H1078" s="14"/>
      <c r="I1078" s="60"/>
    </row>
    <row r="1079" spans="1:9" s="13" customFormat="1">
      <c r="A1079" s="14"/>
      <c r="B1079" s="58"/>
      <c r="C1079" s="59"/>
      <c r="D1079" s="58"/>
      <c r="E1079" s="58"/>
      <c r="H1079" s="14"/>
      <c r="I1079" s="60"/>
    </row>
    <row r="1080" spans="1:9" s="13" customFormat="1">
      <c r="A1080" s="14"/>
      <c r="B1080" s="58"/>
      <c r="C1080" s="59"/>
      <c r="D1080" s="58"/>
      <c r="E1080" s="58"/>
      <c r="H1080" s="14"/>
      <c r="I1080" s="60"/>
    </row>
    <row r="1081" spans="1:9" s="13" customFormat="1">
      <c r="A1081" s="14"/>
      <c r="B1081" s="58"/>
      <c r="C1081" s="59"/>
      <c r="D1081" s="58"/>
      <c r="E1081" s="58"/>
      <c r="H1081" s="14"/>
      <c r="I1081" s="60"/>
    </row>
    <row r="1082" spans="1:9" s="13" customFormat="1">
      <c r="A1082" s="14"/>
      <c r="B1082" s="58"/>
      <c r="C1082" s="59"/>
      <c r="D1082" s="58"/>
      <c r="E1082" s="58"/>
      <c r="H1082" s="14"/>
      <c r="I1082" s="60"/>
    </row>
    <row r="1083" spans="1:9" s="13" customFormat="1">
      <c r="A1083" s="14"/>
      <c r="B1083" s="58"/>
      <c r="C1083" s="59"/>
      <c r="D1083" s="58"/>
      <c r="E1083" s="58"/>
      <c r="H1083" s="14"/>
      <c r="I1083" s="60"/>
    </row>
    <row r="1084" spans="1:9" s="13" customFormat="1">
      <c r="A1084" s="14"/>
      <c r="B1084" s="58"/>
      <c r="C1084" s="59"/>
      <c r="D1084" s="58"/>
      <c r="E1084" s="58"/>
      <c r="H1084" s="14"/>
      <c r="I1084" s="60"/>
    </row>
    <row r="1085" spans="1:9" s="13" customFormat="1">
      <c r="A1085" s="14"/>
      <c r="B1085" s="58"/>
      <c r="C1085" s="59"/>
      <c r="D1085" s="58"/>
      <c r="E1085" s="58"/>
      <c r="H1085" s="14"/>
      <c r="I1085" s="60"/>
    </row>
    <row r="1086" spans="1:9" s="13" customFormat="1">
      <c r="A1086" s="14"/>
      <c r="B1086" s="58"/>
      <c r="C1086" s="59"/>
      <c r="D1086" s="58"/>
      <c r="E1086" s="58"/>
      <c r="H1086" s="14"/>
      <c r="I1086" s="60"/>
    </row>
    <row r="1087" spans="1:9" s="13" customFormat="1">
      <c r="A1087" s="14"/>
      <c r="B1087" s="58"/>
      <c r="C1087" s="59"/>
      <c r="D1087" s="58"/>
      <c r="E1087" s="58"/>
      <c r="H1087" s="14"/>
      <c r="I1087" s="60"/>
    </row>
    <row r="1088" spans="1:9" s="13" customFormat="1">
      <c r="A1088" s="14"/>
      <c r="B1088" s="58"/>
      <c r="C1088" s="59"/>
      <c r="D1088" s="58"/>
      <c r="E1088" s="58"/>
      <c r="H1088" s="14"/>
      <c r="I1088" s="60"/>
    </row>
    <row r="1089" spans="1:9" s="13" customFormat="1">
      <c r="A1089" s="14"/>
      <c r="B1089" s="58"/>
      <c r="C1089" s="59"/>
      <c r="D1089" s="58"/>
      <c r="E1089" s="58"/>
      <c r="H1089" s="14"/>
      <c r="I1089" s="60"/>
    </row>
    <row r="1090" spans="1:9" s="13" customFormat="1">
      <c r="A1090" s="14"/>
      <c r="B1090" s="58"/>
      <c r="C1090" s="59"/>
      <c r="D1090" s="58"/>
      <c r="E1090" s="58"/>
      <c r="H1090" s="14"/>
      <c r="I1090" s="60"/>
    </row>
    <row r="1091" spans="1:9" s="13" customFormat="1">
      <c r="A1091" s="14"/>
      <c r="B1091" s="58"/>
      <c r="C1091" s="59"/>
      <c r="D1091" s="58"/>
      <c r="E1091" s="58"/>
      <c r="H1091" s="14"/>
      <c r="I1091" s="60"/>
    </row>
    <row r="1092" spans="1:9" s="13" customFormat="1">
      <c r="A1092" s="14"/>
      <c r="B1092" s="58"/>
      <c r="C1092" s="59"/>
      <c r="D1092" s="58"/>
      <c r="E1092" s="58"/>
      <c r="H1092" s="14"/>
      <c r="I1092" s="60"/>
    </row>
    <row r="1093" spans="1:9" s="13" customFormat="1">
      <c r="A1093" s="14"/>
      <c r="B1093" s="58"/>
      <c r="C1093" s="59"/>
      <c r="D1093" s="58"/>
      <c r="E1093" s="58"/>
      <c r="H1093" s="14"/>
      <c r="I1093" s="60"/>
    </row>
    <row r="1094" spans="1:9" s="13" customFormat="1">
      <c r="A1094" s="14"/>
      <c r="B1094" s="58"/>
      <c r="C1094" s="59"/>
      <c r="D1094" s="58"/>
      <c r="E1094" s="58"/>
      <c r="H1094" s="14"/>
      <c r="I1094" s="60"/>
    </row>
    <row r="1095" spans="1:9" s="13" customFormat="1">
      <c r="A1095" s="14"/>
      <c r="B1095" s="58"/>
      <c r="C1095" s="59"/>
      <c r="D1095" s="58"/>
      <c r="E1095" s="58"/>
      <c r="H1095" s="14"/>
      <c r="I1095" s="60"/>
    </row>
    <row r="1096" spans="1:9" s="13" customFormat="1">
      <c r="A1096" s="14"/>
      <c r="B1096" s="58"/>
      <c r="C1096" s="59"/>
      <c r="D1096" s="58"/>
      <c r="E1096" s="58"/>
      <c r="H1096" s="14"/>
      <c r="I1096" s="60"/>
    </row>
    <row r="1097" spans="1:9" s="13" customFormat="1">
      <c r="A1097" s="14"/>
      <c r="B1097" s="58"/>
      <c r="C1097" s="59"/>
      <c r="D1097" s="58"/>
      <c r="E1097" s="58"/>
      <c r="H1097" s="14"/>
      <c r="I1097" s="60"/>
    </row>
    <row r="1098" spans="1:9" s="13" customFormat="1">
      <c r="A1098" s="14"/>
      <c r="B1098" s="58"/>
      <c r="C1098" s="59"/>
      <c r="D1098" s="58"/>
      <c r="E1098" s="58"/>
      <c r="H1098" s="14"/>
      <c r="I1098" s="60"/>
    </row>
    <row r="1099" spans="1:9" s="13" customFormat="1">
      <c r="A1099" s="14"/>
      <c r="B1099" s="58"/>
      <c r="C1099" s="59"/>
      <c r="D1099" s="58"/>
      <c r="E1099" s="58"/>
      <c r="H1099" s="14"/>
      <c r="I1099" s="60"/>
    </row>
    <row r="1100" spans="1:9" s="13" customFormat="1">
      <c r="A1100" s="14"/>
      <c r="B1100" s="58"/>
      <c r="C1100" s="59"/>
      <c r="D1100" s="58"/>
      <c r="E1100" s="58"/>
      <c r="H1100" s="14"/>
      <c r="I1100" s="60"/>
    </row>
    <row r="1101" spans="1:9" s="13" customFormat="1">
      <c r="A1101" s="14"/>
      <c r="B1101" s="58"/>
      <c r="C1101" s="59"/>
      <c r="D1101" s="58"/>
      <c r="E1101" s="58"/>
      <c r="H1101" s="14"/>
      <c r="I1101" s="60"/>
    </row>
    <row r="1102" spans="1:9" s="13" customFormat="1">
      <c r="A1102" s="14"/>
      <c r="B1102" s="58"/>
      <c r="C1102" s="59"/>
      <c r="D1102" s="58"/>
      <c r="E1102" s="58"/>
      <c r="H1102" s="14"/>
      <c r="I1102" s="60"/>
    </row>
    <row r="1103" spans="1:9" s="13" customFormat="1">
      <c r="A1103" s="14"/>
      <c r="B1103" s="58"/>
      <c r="C1103" s="59"/>
      <c r="D1103" s="58"/>
      <c r="E1103" s="58"/>
      <c r="H1103" s="14"/>
      <c r="I1103" s="60"/>
    </row>
    <row r="1104" spans="1:9" s="13" customFormat="1">
      <c r="A1104" s="14"/>
      <c r="B1104" s="58"/>
      <c r="C1104" s="59"/>
      <c r="D1104" s="58"/>
      <c r="E1104" s="58"/>
      <c r="H1104" s="14"/>
      <c r="I1104" s="60"/>
    </row>
    <row r="1105" spans="1:9" s="13" customFormat="1">
      <c r="A1105" s="14"/>
      <c r="B1105" s="58"/>
      <c r="C1105" s="59"/>
      <c r="D1105" s="58"/>
      <c r="E1105" s="58"/>
      <c r="H1105" s="14"/>
      <c r="I1105" s="60"/>
    </row>
    <row r="1106" spans="1:9" s="13" customFormat="1">
      <c r="A1106" s="14"/>
      <c r="B1106" s="58"/>
      <c r="C1106" s="59"/>
      <c r="D1106" s="58"/>
      <c r="E1106" s="58"/>
      <c r="H1106" s="14"/>
      <c r="I1106" s="60"/>
    </row>
    <row r="1107" spans="1:9" s="13" customFormat="1">
      <c r="A1107" s="14"/>
      <c r="B1107" s="58"/>
      <c r="C1107" s="59"/>
      <c r="D1107" s="58"/>
      <c r="E1107" s="58"/>
      <c r="H1107" s="14"/>
      <c r="I1107" s="60"/>
    </row>
    <row r="1108" spans="1:9" s="13" customFormat="1">
      <c r="A1108" s="14"/>
      <c r="B1108" s="58"/>
      <c r="C1108" s="59"/>
      <c r="D1108" s="58"/>
      <c r="E1108" s="58"/>
      <c r="H1108" s="14"/>
      <c r="I1108" s="60"/>
    </row>
    <row r="1109" spans="1:9" s="13" customFormat="1">
      <c r="A1109" s="14"/>
      <c r="B1109" s="58"/>
      <c r="C1109" s="59"/>
      <c r="D1109" s="58"/>
      <c r="E1109" s="58"/>
      <c r="H1109" s="14"/>
      <c r="I1109" s="60"/>
    </row>
    <row r="1110" spans="1:9" s="13" customFormat="1">
      <c r="A1110" s="14"/>
      <c r="B1110" s="58"/>
      <c r="C1110" s="59"/>
      <c r="D1110" s="58"/>
      <c r="E1110" s="58"/>
      <c r="H1110" s="14"/>
      <c r="I1110" s="60"/>
    </row>
    <row r="1111" spans="1:9" s="13" customFormat="1">
      <c r="A1111" s="14"/>
      <c r="B1111" s="58"/>
      <c r="C1111" s="59"/>
      <c r="D1111" s="58"/>
      <c r="E1111" s="58"/>
      <c r="H1111" s="14"/>
      <c r="I1111" s="60"/>
    </row>
    <row r="1112" spans="1:9" s="13" customFormat="1">
      <c r="A1112" s="14"/>
      <c r="B1112" s="58"/>
      <c r="C1112" s="59"/>
      <c r="D1112" s="58"/>
      <c r="E1112" s="58"/>
      <c r="H1112" s="14"/>
      <c r="I1112" s="60"/>
    </row>
    <row r="1113" spans="1:9" s="13" customFormat="1">
      <c r="A1113" s="14"/>
      <c r="B1113" s="58"/>
      <c r="C1113" s="59"/>
      <c r="D1113" s="58"/>
      <c r="E1113" s="58"/>
      <c r="H1113" s="14"/>
      <c r="I1113" s="60"/>
    </row>
    <row r="1114" spans="1:9" s="13" customFormat="1">
      <c r="A1114" s="14"/>
      <c r="B1114" s="58"/>
      <c r="C1114" s="59"/>
      <c r="D1114" s="58"/>
      <c r="E1114" s="58"/>
      <c r="H1114" s="14"/>
      <c r="I1114" s="60"/>
    </row>
    <row r="1115" spans="1:9" s="13" customFormat="1">
      <c r="A1115" s="14"/>
      <c r="B1115" s="58"/>
      <c r="C1115" s="59"/>
      <c r="D1115" s="58"/>
      <c r="E1115" s="58"/>
      <c r="H1115" s="14"/>
      <c r="I1115" s="60"/>
    </row>
    <row r="1116" spans="1:9" s="13" customFormat="1">
      <c r="A1116" s="14"/>
      <c r="B1116" s="58"/>
      <c r="C1116" s="59"/>
      <c r="D1116" s="58"/>
      <c r="E1116" s="58"/>
      <c r="H1116" s="14"/>
      <c r="I1116" s="60"/>
    </row>
    <row r="1117" spans="1:9" s="13" customFormat="1">
      <c r="A1117" s="14"/>
      <c r="B1117" s="58"/>
      <c r="C1117" s="59"/>
      <c r="D1117" s="58"/>
      <c r="E1117" s="58"/>
      <c r="H1117" s="14"/>
      <c r="I1117" s="60"/>
    </row>
    <row r="1118" spans="1:9" s="13" customFormat="1">
      <c r="A1118" s="14"/>
      <c r="B1118" s="58"/>
      <c r="C1118" s="59"/>
      <c r="D1118" s="58"/>
      <c r="E1118" s="58"/>
      <c r="H1118" s="14"/>
      <c r="I1118" s="60"/>
    </row>
    <row r="1119" spans="1:9" s="13" customFormat="1">
      <c r="A1119" s="14"/>
      <c r="B1119" s="58"/>
      <c r="C1119" s="59"/>
      <c r="D1119" s="58"/>
      <c r="E1119" s="58"/>
      <c r="H1119" s="14"/>
      <c r="I1119" s="60"/>
    </row>
    <row r="1120" spans="1:9" s="13" customFormat="1">
      <c r="A1120" s="14"/>
      <c r="B1120" s="58"/>
      <c r="C1120" s="59"/>
      <c r="D1120" s="58"/>
      <c r="E1120" s="58"/>
      <c r="H1120" s="14"/>
      <c r="I1120" s="60"/>
    </row>
    <row r="1121" spans="1:9" s="13" customFormat="1">
      <c r="A1121" s="14"/>
      <c r="B1121" s="58"/>
      <c r="C1121" s="59"/>
      <c r="D1121" s="58"/>
      <c r="E1121" s="58"/>
      <c r="H1121" s="14"/>
      <c r="I1121" s="60"/>
    </row>
    <row r="1122" spans="1:9" s="13" customFormat="1">
      <c r="A1122" s="14"/>
      <c r="B1122" s="58"/>
      <c r="C1122" s="59"/>
      <c r="D1122" s="58"/>
      <c r="E1122" s="58"/>
      <c r="H1122" s="14"/>
      <c r="I1122" s="60"/>
    </row>
    <row r="1123" spans="1:9" s="13" customFormat="1">
      <c r="A1123" s="14"/>
      <c r="B1123" s="58"/>
      <c r="C1123" s="59"/>
      <c r="D1123" s="58"/>
      <c r="E1123" s="58"/>
      <c r="H1123" s="14"/>
      <c r="I1123" s="60"/>
    </row>
    <row r="1124" spans="1:9" s="13" customFormat="1">
      <c r="A1124" s="14"/>
      <c r="B1124" s="58"/>
      <c r="C1124" s="59"/>
      <c r="D1124" s="58"/>
      <c r="E1124" s="58"/>
      <c r="H1124" s="14"/>
      <c r="I1124" s="60"/>
    </row>
    <row r="1125" spans="1:9" s="13" customFormat="1">
      <c r="A1125" s="14"/>
      <c r="B1125" s="58"/>
      <c r="C1125" s="59"/>
      <c r="D1125" s="58"/>
      <c r="E1125" s="58"/>
      <c r="H1125" s="14"/>
      <c r="I1125" s="60"/>
    </row>
    <row r="1126" spans="1:9" s="13" customFormat="1">
      <c r="A1126" s="14"/>
      <c r="B1126" s="58"/>
      <c r="C1126" s="59"/>
      <c r="D1126" s="58"/>
      <c r="E1126" s="58"/>
      <c r="H1126" s="14"/>
      <c r="I1126" s="60"/>
    </row>
    <row r="1127" spans="1:9" s="13" customFormat="1">
      <c r="A1127" s="14"/>
      <c r="B1127" s="58"/>
      <c r="C1127" s="59"/>
      <c r="D1127" s="58"/>
      <c r="E1127" s="58"/>
      <c r="H1127" s="14"/>
      <c r="I1127" s="60"/>
    </row>
    <row r="1128" spans="1:9" s="13" customFormat="1">
      <c r="A1128" s="14"/>
      <c r="B1128" s="58"/>
      <c r="C1128" s="59"/>
      <c r="D1128" s="58"/>
      <c r="E1128" s="58"/>
      <c r="H1128" s="14"/>
      <c r="I1128" s="60"/>
    </row>
    <row r="1129" spans="1:9" s="13" customFormat="1">
      <c r="A1129" s="14"/>
      <c r="B1129" s="58"/>
      <c r="C1129" s="59"/>
      <c r="D1129" s="58"/>
      <c r="E1129" s="58"/>
      <c r="H1129" s="14"/>
      <c r="I1129" s="60"/>
    </row>
    <row r="1130" spans="1:9" s="13" customFormat="1">
      <c r="A1130" s="14"/>
      <c r="B1130" s="58"/>
      <c r="C1130" s="59"/>
      <c r="D1130" s="58"/>
      <c r="E1130" s="58"/>
      <c r="H1130" s="14"/>
      <c r="I1130" s="60"/>
    </row>
    <row r="1131" spans="1:9" s="13" customFormat="1">
      <c r="A1131" s="14"/>
      <c r="B1131" s="58"/>
      <c r="C1131" s="59"/>
      <c r="D1131" s="58"/>
      <c r="E1131" s="58"/>
      <c r="H1131" s="14"/>
      <c r="I1131" s="60"/>
    </row>
    <row r="1132" spans="1:9" s="13" customFormat="1">
      <c r="A1132" s="14"/>
      <c r="B1132" s="58"/>
      <c r="C1132" s="59"/>
      <c r="D1132" s="58"/>
      <c r="E1132" s="58"/>
      <c r="H1132" s="14"/>
      <c r="I1132" s="60"/>
    </row>
    <row r="1133" spans="1:9" s="13" customFormat="1">
      <c r="A1133" s="14"/>
      <c r="B1133" s="58"/>
      <c r="C1133" s="59"/>
      <c r="D1133" s="58"/>
      <c r="E1133" s="58"/>
      <c r="H1133" s="14"/>
      <c r="I1133" s="60"/>
    </row>
    <row r="1134" spans="1:9" s="13" customFormat="1">
      <c r="A1134" s="14"/>
      <c r="B1134" s="58"/>
      <c r="C1134" s="59"/>
      <c r="D1134" s="58"/>
      <c r="E1134" s="58"/>
      <c r="H1134" s="14"/>
      <c r="I1134" s="60"/>
    </row>
    <row r="1135" spans="1:9" s="13" customFormat="1">
      <c r="A1135" s="14"/>
      <c r="B1135" s="58"/>
      <c r="C1135" s="59"/>
      <c r="D1135" s="58"/>
      <c r="E1135" s="58"/>
      <c r="H1135" s="14"/>
      <c r="I1135" s="60"/>
    </row>
    <row r="1136" spans="1:9" s="13" customFormat="1">
      <c r="A1136" s="14"/>
      <c r="B1136" s="58"/>
      <c r="C1136" s="59"/>
      <c r="D1136" s="58"/>
      <c r="E1136" s="58"/>
      <c r="H1136" s="14"/>
      <c r="I1136" s="60"/>
    </row>
    <row r="1137" spans="1:9" s="13" customFormat="1">
      <c r="A1137" s="14"/>
      <c r="B1137" s="58"/>
      <c r="C1137" s="59"/>
      <c r="D1137" s="58"/>
      <c r="E1137" s="58"/>
      <c r="H1137" s="14"/>
      <c r="I1137" s="60"/>
    </row>
    <row r="1138" spans="1:9" s="13" customFormat="1">
      <c r="A1138" s="14"/>
      <c r="B1138" s="58"/>
      <c r="C1138" s="59"/>
      <c r="D1138" s="58"/>
      <c r="E1138" s="58"/>
      <c r="H1138" s="14"/>
      <c r="I1138" s="60"/>
    </row>
    <row r="1139" spans="1:9" s="13" customFormat="1">
      <c r="A1139" s="14"/>
      <c r="B1139" s="58"/>
      <c r="C1139" s="59"/>
      <c r="D1139" s="58"/>
      <c r="E1139" s="58"/>
      <c r="H1139" s="14"/>
      <c r="I1139" s="60"/>
    </row>
    <row r="1140" spans="1:9" s="13" customFormat="1">
      <c r="A1140" s="14"/>
      <c r="B1140" s="58"/>
      <c r="C1140" s="59"/>
      <c r="D1140" s="58"/>
      <c r="E1140" s="58"/>
      <c r="H1140" s="14"/>
      <c r="I1140" s="60"/>
    </row>
    <row r="1141" spans="1:9" s="13" customFormat="1">
      <c r="A1141" s="14"/>
      <c r="B1141" s="58"/>
      <c r="C1141" s="59"/>
      <c r="D1141" s="58"/>
      <c r="E1141" s="58"/>
      <c r="H1141" s="14"/>
      <c r="I1141" s="60"/>
    </row>
    <row r="1142" spans="1:9" s="13" customFormat="1">
      <c r="A1142" s="14"/>
      <c r="B1142" s="58"/>
      <c r="C1142" s="59"/>
      <c r="D1142" s="58"/>
      <c r="E1142" s="58"/>
      <c r="H1142" s="14"/>
      <c r="I1142" s="60"/>
    </row>
    <row r="1143" spans="1:9" s="13" customFormat="1">
      <c r="A1143" s="14"/>
      <c r="B1143" s="58"/>
      <c r="C1143" s="59"/>
      <c r="D1143" s="58"/>
      <c r="E1143" s="58"/>
      <c r="H1143" s="14"/>
      <c r="I1143" s="60"/>
    </row>
    <row r="1144" spans="1:9" s="13" customFormat="1">
      <c r="A1144" s="14"/>
      <c r="B1144" s="58"/>
      <c r="C1144" s="59"/>
      <c r="D1144" s="58"/>
      <c r="E1144" s="58"/>
      <c r="H1144" s="14"/>
      <c r="I1144" s="60"/>
    </row>
    <row r="1145" spans="1:9" s="13" customFormat="1">
      <c r="A1145" s="14"/>
      <c r="B1145" s="58"/>
      <c r="C1145" s="59"/>
      <c r="D1145" s="58"/>
      <c r="E1145" s="58"/>
      <c r="H1145" s="14"/>
      <c r="I1145" s="60"/>
    </row>
    <row r="1146" spans="1:9" s="13" customFormat="1">
      <c r="A1146" s="14"/>
      <c r="B1146" s="58"/>
      <c r="C1146" s="59"/>
      <c r="D1146" s="58"/>
      <c r="E1146" s="58"/>
      <c r="H1146" s="14"/>
      <c r="I1146" s="60"/>
    </row>
    <row r="1147" spans="1:9" s="13" customFormat="1">
      <c r="A1147" s="14"/>
      <c r="B1147" s="58"/>
      <c r="C1147" s="59"/>
      <c r="D1147" s="58"/>
      <c r="E1147" s="58"/>
      <c r="H1147" s="14"/>
      <c r="I1147" s="60"/>
    </row>
    <row r="1148" spans="1:9" s="13" customFormat="1">
      <c r="A1148" s="14"/>
      <c r="B1148" s="58"/>
      <c r="C1148" s="59"/>
      <c r="D1148" s="58"/>
      <c r="E1148" s="58"/>
      <c r="H1148" s="14"/>
      <c r="I1148" s="60"/>
    </row>
    <row r="1149" spans="1:9" s="13" customFormat="1">
      <c r="A1149" s="14"/>
      <c r="B1149" s="58"/>
      <c r="C1149" s="59"/>
      <c r="D1149" s="58"/>
      <c r="E1149" s="58"/>
      <c r="H1149" s="14"/>
      <c r="I1149" s="60"/>
    </row>
    <row r="1150" spans="1:9" s="13" customFormat="1">
      <c r="A1150" s="14"/>
      <c r="B1150" s="58"/>
      <c r="C1150" s="59"/>
      <c r="D1150" s="58"/>
      <c r="E1150" s="58"/>
      <c r="H1150" s="14"/>
      <c r="I1150" s="60"/>
    </row>
    <row r="1151" spans="1:9" s="13" customFormat="1">
      <c r="A1151" s="14"/>
      <c r="B1151" s="58"/>
      <c r="C1151" s="59"/>
      <c r="D1151" s="58"/>
      <c r="E1151" s="58"/>
      <c r="H1151" s="14"/>
      <c r="I1151" s="60"/>
    </row>
    <row r="1152" spans="1:9" s="13" customFormat="1">
      <c r="A1152" s="14"/>
      <c r="B1152" s="58"/>
      <c r="C1152" s="59"/>
      <c r="D1152" s="58"/>
      <c r="E1152" s="58"/>
      <c r="H1152" s="14"/>
      <c r="I1152" s="60"/>
    </row>
    <row r="1153" spans="1:9" s="13" customFormat="1">
      <c r="A1153" s="14"/>
      <c r="B1153" s="58"/>
      <c r="C1153" s="59"/>
      <c r="D1153" s="58"/>
      <c r="E1153" s="58"/>
      <c r="H1153" s="14"/>
      <c r="I1153" s="60"/>
    </row>
    <row r="1154" spans="1:9" s="13" customFormat="1">
      <c r="A1154" s="14"/>
      <c r="B1154" s="58"/>
      <c r="C1154" s="59"/>
      <c r="D1154" s="58"/>
      <c r="E1154" s="58"/>
      <c r="H1154" s="14"/>
      <c r="I1154" s="60"/>
    </row>
    <row r="1155" spans="1:9" s="13" customFormat="1">
      <c r="A1155" s="14"/>
      <c r="B1155" s="58"/>
      <c r="C1155" s="59"/>
      <c r="D1155" s="58"/>
      <c r="E1155" s="58"/>
      <c r="H1155" s="14"/>
      <c r="I1155" s="60"/>
    </row>
    <row r="1156" spans="1:9" s="13" customFormat="1">
      <c r="A1156" s="14"/>
      <c r="B1156" s="58"/>
      <c r="C1156" s="59"/>
      <c r="D1156" s="58"/>
      <c r="E1156" s="58"/>
      <c r="H1156" s="14"/>
      <c r="I1156" s="60"/>
    </row>
    <row r="1157" spans="1:9" s="13" customFormat="1">
      <c r="A1157" s="14"/>
      <c r="B1157" s="58"/>
      <c r="C1157" s="59"/>
      <c r="D1157" s="58"/>
      <c r="E1157" s="58"/>
      <c r="H1157" s="14"/>
      <c r="I1157" s="60"/>
    </row>
    <row r="1158" spans="1:9" s="13" customFormat="1">
      <c r="A1158" s="14"/>
      <c r="B1158" s="58"/>
      <c r="C1158" s="59"/>
      <c r="D1158" s="58"/>
      <c r="E1158" s="58"/>
      <c r="H1158" s="14"/>
      <c r="I1158" s="60"/>
    </row>
    <row r="1159" spans="1:9" s="13" customFormat="1">
      <c r="A1159" s="14"/>
      <c r="B1159" s="58"/>
      <c r="C1159" s="59"/>
      <c r="D1159" s="58"/>
      <c r="E1159" s="58"/>
      <c r="H1159" s="14"/>
      <c r="I1159" s="60"/>
    </row>
    <row r="1160" spans="1:9" s="13" customFormat="1">
      <c r="A1160" s="14"/>
      <c r="B1160" s="58"/>
      <c r="C1160" s="59"/>
      <c r="D1160" s="58"/>
      <c r="E1160" s="58"/>
      <c r="H1160" s="14"/>
      <c r="I1160" s="60"/>
    </row>
    <row r="1161" spans="1:9" s="13" customFormat="1">
      <c r="A1161" s="14"/>
      <c r="B1161" s="58"/>
      <c r="C1161" s="59"/>
      <c r="D1161" s="58"/>
      <c r="E1161" s="58"/>
      <c r="H1161" s="14"/>
      <c r="I1161" s="60"/>
    </row>
    <row r="1162" spans="1:9" s="13" customFormat="1">
      <c r="A1162" s="14"/>
      <c r="B1162" s="58"/>
      <c r="C1162" s="59"/>
      <c r="D1162" s="58"/>
      <c r="E1162" s="58"/>
      <c r="H1162" s="14"/>
      <c r="I1162" s="60"/>
    </row>
    <row r="1163" spans="1:9" s="13" customFormat="1">
      <c r="A1163" s="14"/>
      <c r="B1163" s="58"/>
      <c r="C1163" s="59"/>
      <c r="D1163" s="58"/>
      <c r="E1163" s="58"/>
      <c r="H1163" s="14"/>
      <c r="I1163" s="60"/>
    </row>
    <row r="1164" spans="1:9" s="13" customFormat="1">
      <c r="A1164" s="14"/>
      <c r="B1164" s="58"/>
      <c r="C1164" s="59"/>
      <c r="D1164" s="58"/>
      <c r="E1164" s="58"/>
      <c r="H1164" s="14"/>
      <c r="I1164" s="60"/>
    </row>
    <row r="1165" spans="1:9" s="13" customFormat="1">
      <c r="A1165" s="14"/>
      <c r="B1165" s="58"/>
      <c r="C1165" s="59"/>
      <c r="D1165" s="58"/>
      <c r="E1165" s="58"/>
      <c r="H1165" s="14"/>
      <c r="I1165" s="60"/>
    </row>
    <row r="1166" spans="1:9" s="13" customFormat="1">
      <c r="A1166" s="14"/>
      <c r="B1166" s="58"/>
      <c r="C1166" s="59"/>
      <c r="D1166" s="58"/>
      <c r="E1166" s="58"/>
      <c r="H1166" s="14"/>
      <c r="I1166" s="60"/>
    </row>
    <row r="1167" spans="1:9" s="13" customFormat="1">
      <c r="A1167" s="14"/>
      <c r="B1167" s="58"/>
      <c r="C1167" s="59"/>
      <c r="D1167" s="58"/>
      <c r="E1167" s="58"/>
      <c r="H1167" s="14"/>
      <c r="I1167" s="60"/>
    </row>
    <row r="1168" spans="1:9" s="13" customFormat="1">
      <c r="A1168" s="14"/>
      <c r="B1168" s="58"/>
      <c r="C1168" s="59"/>
      <c r="D1168" s="58"/>
      <c r="E1168" s="58"/>
      <c r="H1168" s="14"/>
      <c r="I1168" s="60"/>
    </row>
    <row r="1169" spans="1:9" s="13" customFormat="1">
      <c r="A1169" s="14"/>
      <c r="B1169" s="58"/>
      <c r="C1169" s="59"/>
      <c r="D1169" s="58"/>
      <c r="E1169" s="58"/>
      <c r="H1169" s="14"/>
      <c r="I1169" s="60"/>
    </row>
    <row r="1170" spans="1:9" s="13" customFormat="1">
      <c r="A1170" s="14"/>
      <c r="B1170" s="58"/>
      <c r="C1170" s="59"/>
      <c r="D1170" s="58"/>
      <c r="E1170" s="58"/>
      <c r="H1170" s="14"/>
      <c r="I1170" s="60"/>
    </row>
    <row r="1171" spans="1:9" s="13" customFormat="1">
      <c r="A1171" s="14"/>
      <c r="B1171" s="58"/>
      <c r="C1171" s="59"/>
      <c r="D1171" s="58"/>
      <c r="E1171" s="58"/>
      <c r="H1171" s="14"/>
      <c r="I1171" s="60"/>
    </row>
    <row r="1172" spans="1:9" s="13" customFormat="1">
      <c r="A1172" s="14"/>
      <c r="B1172" s="58"/>
      <c r="C1172" s="59"/>
      <c r="D1172" s="58"/>
      <c r="E1172" s="58"/>
      <c r="H1172" s="14"/>
      <c r="I1172" s="60"/>
    </row>
    <row r="1173" spans="1:9" s="13" customFormat="1">
      <c r="A1173" s="14"/>
      <c r="B1173" s="58"/>
      <c r="C1173" s="59"/>
      <c r="D1173" s="58"/>
      <c r="E1173" s="58"/>
      <c r="H1173" s="14"/>
      <c r="I1173" s="60"/>
    </row>
    <row r="1174" spans="1:9" s="13" customFormat="1">
      <c r="A1174" s="14"/>
      <c r="B1174" s="58"/>
      <c r="C1174" s="59"/>
      <c r="D1174" s="58"/>
      <c r="E1174" s="58"/>
      <c r="H1174" s="14"/>
      <c r="I1174" s="60"/>
    </row>
    <row r="1175" spans="1:9" s="13" customFormat="1">
      <c r="A1175" s="14"/>
      <c r="B1175" s="58"/>
      <c r="C1175" s="59"/>
      <c r="D1175" s="58"/>
      <c r="E1175" s="58"/>
      <c r="H1175" s="14"/>
      <c r="I1175" s="60"/>
    </row>
    <row r="1176" spans="1:9" s="13" customFormat="1">
      <c r="A1176" s="14"/>
      <c r="B1176" s="58"/>
      <c r="C1176" s="59"/>
      <c r="D1176" s="58"/>
      <c r="E1176" s="58"/>
      <c r="H1176" s="14"/>
      <c r="I1176" s="60"/>
    </row>
    <row r="1177" spans="1:9" s="13" customFormat="1">
      <c r="A1177" s="14"/>
      <c r="B1177" s="58"/>
      <c r="C1177" s="59"/>
      <c r="D1177" s="58"/>
      <c r="E1177" s="58"/>
      <c r="H1177" s="14"/>
      <c r="I1177" s="60"/>
    </row>
    <row r="1178" spans="1:9" s="13" customFormat="1">
      <c r="A1178" s="14"/>
      <c r="B1178" s="58"/>
      <c r="C1178" s="59"/>
      <c r="D1178" s="58"/>
      <c r="E1178" s="58"/>
      <c r="H1178" s="14"/>
      <c r="I1178" s="60"/>
    </row>
    <row r="1179" spans="1:9" s="13" customFormat="1">
      <c r="A1179" s="14"/>
      <c r="B1179" s="58"/>
      <c r="C1179" s="59"/>
      <c r="D1179" s="58"/>
      <c r="E1179" s="58"/>
      <c r="H1179" s="14"/>
      <c r="I1179" s="60"/>
    </row>
    <row r="1180" spans="1:9" s="13" customFormat="1">
      <c r="A1180" s="14"/>
      <c r="B1180" s="58"/>
      <c r="C1180" s="59"/>
      <c r="D1180" s="58"/>
      <c r="E1180" s="58"/>
      <c r="H1180" s="14"/>
      <c r="I1180" s="60"/>
    </row>
    <row r="1181" spans="1:9" s="13" customFormat="1">
      <c r="A1181" s="14"/>
      <c r="B1181" s="58"/>
      <c r="C1181" s="59"/>
      <c r="D1181" s="58"/>
      <c r="E1181" s="58"/>
      <c r="H1181" s="14"/>
      <c r="I1181" s="60"/>
    </row>
    <row r="1182" spans="1:9" s="13" customFormat="1">
      <c r="A1182" s="14"/>
      <c r="B1182" s="58"/>
      <c r="C1182" s="59"/>
      <c r="D1182" s="58"/>
      <c r="E1182" s="58"/>
      <c r="H1182" s="14"/>
      <c r="I1182" s="60"/>
    </row>
    <row r="1183" spans="1:9" s="13" customFormat="1">
      <c r="A1183" s="14"/>
      <c r="B1183" s="58"/>
      <c r="C1183" s="59"/>
      <c r="D1183" s="58"/>
      <c r="E1183" s="58"/>
      <c r="H1183" s="14"/>
      <c r="I1183" s="60"/>
    </row>
    <row r="1184" spans="1:9" s="13" customFormat="1">
      <c r="A1184" s="14"/>
      <c r="B1184" s="58"/>
      <c r="C1184" s="59"/>
      <c r="D1184" s="58"/>
      <c r="E1184" s="58"/>
      <c r="H1184" s="14"/>
      <c r="I1184" s="60"/>
    </row>
    <row r="1185" spans="1:9" s="13" customFormat="1">
      <c r="A1185" s="14"/>
      <c r="B1185" s="58"/>
      <c r="C1185" s="59"/>
      <c r="D1185" s="58"/>
      <c r="E1185" s="58"/>
      <c r="H1185" s="14"/>
      <c r="I1185" s="60"/>
    </row>
    <row r="1186" spans="1:9" s="13" customFormat="1">
      <c r="A1186" s="14"/>
      <c r="B1186" s="58"/>
      <c r="C1186" s="59"/>
      <c r="D1186" s="58"/>
      <c r="E1186" s="58"/>
      <c r="H1186" s="14"/>
      <c r="I1186" s="60"/>
    </row>
    <row r="1187" spans="1:9" s="13" customFormat="1">
      <c r="A1187" s="14"/>
      <c r="B1187" s="58"/>
      <c r="C1187" s="59"/>
      <c r="D1187" s="58"/>
      <c r="E1187" s="58"/>
      <c r="H1187" s="14"/>
      <c r="I1187" s="60"/>
    </row>
    <row r="1188" spans="1:9" s="13" customFormat="1">
      <c r="A1188" s="14"/>
      <c r="B1188" s="58"/>
      <c r="C1188" s="59"/>
      <c r="D1188" s="58"/>
      <c r="E1188" s="58"/>
      <c r="H1188" s="14"/>
      <c r="I1188" s="60"/>
    </row>
    <row r="1189" spans="1:9" s="13" customFormat="1">
      <c r="A1189" s="14"/>
      <c r="B1189" s="58"/>
      <c r="C1189" s="59"/>
      <c r="D1189" s="58"/>
      <c r="E1189" s="58"/>
      <c r="H1189" s="14"/>
      <c r="I1189" s="60"/>
    </row>
    <row r="1190" spans="1:9" s="13" customFormat="1">
      <c r="A1190" s="14"/>
      <c r="B1190" s="58"/>
      <c r="C1190" s="59"/>
      <c r="D1190" s="58"/>
      <c r="E1190" s="58"/>
      <c r="H1190" s="14"/>
      <c r="I1190" s="60"/>
    </row>
    <row r="1191" spans="1:9" s="13" customFormat="1">
      <c r="A1191" s="14"/>
      <c r="B1191" s="58"/>
      <c r="C1191" s="59"/>
      <c r="D1191" s="58"/>
      <c r="E1191" s="58"/>
      <c r="H1191" s="14"/>
      <c r="I1191" s="60"/>
    </row>
    <row r="1192" spans="1:9" s="13" customFormat="1">
      <c r="A1192" s="14"/>
      <c r="B1192" s="58"/>
      <c r="C1192" s="59"/>
      <c r="D1192" s="58"/>
      <c r="E1192" s="58"/>
      <c r="H1192" s="14"/>
      <c r="I1192" s="60"/>
    </row>
    <row r="1193" spans="1:9" s="13" customFormat="1">
      <c r="A1193" s="14"/>
      <c r="B1193" s="58"/>
      <c r="C1193" s="59"/>
      <c r="D1193" s="58"/>
      <c r="E1193" s="58"/>
      <c r="H1193" s="14"/>
      <c r="I1193" s="60"/>
    </row>
    <row r="1194" spans="1:9" s="13" customFormat="1">
      <c r="A1194" s="14"/>
      <c r="B1194" s="58"/>
      <c r="C1194" s="59"/>
      <c r="D1194" s="58"/>
      <c r="E1194" s="58"/>
      <c r="H1194" s="14"/>
      <c r="I1194" s="60"/>
    </row>
    <row r="1195" spans="1:9" s="13" customFormat="1">
      <c r="A1195" s="14"/>
      <c r="B1195" s="58"/>
      <c r="C1195" s="59"/>
      <c r="D1195" s="58"/>
      <c r="E1195" s="58"/>
      <c r="H1195" s="14"/>
      <c r="I1195" s="60"/>
    </row>
    <row r="1196" spans="1:9" s="13" customFormat="1">
      <c r="A1196" s="14"/>
      <c r="B1196" s="58"/>
      <c r="C1196" s="59"/>
      <c r="D1196" s="58"/>
      <c r="E1196" s="58"/>
      <c r="H1196" s="14"/>
      <c r="I1196" s="60"/>
    </row>
    <row r="1197" spans="1:9" s="13" customFormat="1">
      <c r="A1197" s="14"/>
      <c r="B1197" s="58"/>
      <c r="C1197" s="59"/>
      <c r="D1197" s="58"/>
      <c r="E1197" s="58"/>
      <c r="H1197" s="14"/>
      <c r="I1197" s="60"/>
    </row>
    <row r="1198" spans="1:9" s="13" customFormat="1">
      <c r="A1198" s="14"/>
      <c r="B1198" s="58"/>
      <c r="C1198" s="59"/>
      <c r="D1198" s="58"/>
      <c r="E1198" s="58"/>
      <c r="H1198" s="14"/>
      <c r="I1198" s="60"/>
    </row>
    <row r="1199" spans="1:9" s="13" customFormat="1">
      <c r="A1199" s="14"/>
      <c r="B1199" s="58"/>
      <c r="C1199" s="59"/>
      <c r="D1199" s="58"/>
      <c r="E1199" s="58"/>
      <c r="H1199" s="14"/>
      <c r="I1199" s="60"/>
    </row>
    <row r="1200" spans="1:9" s="13" customFormat="1">
      <c r="A1200" s="14"/>
      <c r="B1200" s="58"/>
      <c r="C1200" s="59"/>
      <c r="D1200" s="58"/>
      <c r="E1200" s="58"/>
      <c r="H1200" s="14"/>
      <c r="I1200" s="60"/>
    </row>
    <row r="1201" spans="1:9" s="13" customFormat="1">
      <c r="A1201" s="14"/>
      <c r="B1201" s="58"/>
      <c r="C1201" s="59"/>
      <c r="D1201" s="58"/>
      <c r="E1201" s="58"/>
      <c r="H1201" s="14"/>
      <c r="I1201" s="60"/>
    </row>
    <row r="1202" spans="1:9" s="13" customFormat="1">
      <c r="A1202" s="14"/>
      <c r="B1202" s="58"/>
      <c r="C1202" s="59"/>
      <c r="D1202" s="58"/>
      <c r="E1202" s="58"/>
      <c r="H1202" s="14"/>
      <c r="I1202" s="60"/>
    </row>
    <row r="1203" spans="1:9" s="13" customFormat="1">
      <c r="A1203" s="14"/>
      <c r="B1203" s="58"/>
      <c r="C1203" s="59"/>
      <c r="D1203" s="58"/>
      <c r="E1203" s="58"/>
      <c r="H1203" s="14"/>
      <c r="I1203" s="60"/>
    </row>
    <row r="1204" spans="1:9" s="13" customFormat="1">
      <c r="A1204" s="14"/>
      <c r="B1204" s="58"/>
      <c r="C1204" s="59"/>
      <c r="D1204" s="58"/>
      <c r="E1204" s="58"/>
      <c r="H1204" s="14"/>
      <c r="I1204" s="60"/>
    </row>
    <row r="1205" spans="1:9" s="13" customFormat="1">
      <c r="A1205" s="14"/>
      <c r="B1205" s="58"/>
      <c r="C1205" s="59"/>
      <c r="D1205" s="58"/>
      <c r="E1205" s="58"/>
      <c r="H1205" s="14"/>
      <c r="I1205" s="60"/>
    </row>
    <row r="1206" spans="1:9" s="13" customFormat="1">
      <c r="A1206" s="14"/>
      <c r="B1206" s="58"/>
      <c r="C1206" s="59"/>
      <c r="D1206" s="58"/>
      <c r="E1206" s="58"/>
      <c r="H1206" s="14"/>
      <c r="I1206" s="60"/>
    </row>
    <row r="1207" spans="1:9" s="13" customFormat="1">
      <c r="A1207" s="14"/>
      <c r="B1207" s="58"/>
      <c r="C1207" s="59"/>
      <c r="D1207" s="58"/>
      <c r="E1207" s="58"/>
      <c r="H1207" s="14"/>
      <c r="I1207" s="60"/>
    </row>
    <row r="1208" spans="1:9" s="13" customFormat="1">
      <c r="A1208" s="14"/>
      <c r="B1208" s="58"/>
      <c r="C1208" s="59"/>
      <c r="D1208" s="58"/>
      <c r="E1208" s="58"/>
      <c r="H1208" s="14"/>
      <c r="I1208" s="60"/>
    </row>
    <row r="1209" spans="1:9" s="13" customFormat="1">
      <c r="A1209" s="14"/>
      <c r="B1209" s="58"/>
      <c r="C1209" s="59"/>
      <c r="D1209" s="58"/>
      <c r="E1209" s="58"/>
      <c r="H1209" s="14"/>
      <c r="I1209" s="60"/>
    </row>
    <row r="1210" spans="1:9" s="13" customFormat="1">
      <c r="A1210" s="14"/>
      <c r="B1210" s="58"/>
      <c r="C1210" s="59"/>
      <c r="D1210" s="58"/>
      <c r="E1210" s="58"/>
      <c r="H1210" s="14"/>
      <c r="I1210" s="60"/>
    </row>
    <row r="1211" spans="1:9" s="13" customFormat="1">
      <c r="A1211" s="14"/>
      <c r="B1211" s="58"/>
      <c r="C1211" s="59"/>
      <c r="D1211" s="58"/>
      <c r="E1211" s="58"/>
      <c r="H1211" s="14"/>
      <c r="I1211" s="60"/>
    </row>
    <row r="1212" spans="1:9" s="13" customFormat="1">
      <c r="A1212" s="14"/>
      <c r="B1212" s="58"/>
      <c r="C1212" s="59"/>
      <c r="D1212" s="58"/>
      <c r="E1212" s="58"/>
      <c r="H1212" s="14"/>
      <c r="I1212" s="60"/>
    </row>
    <row r="1213" spans="1:9" s="13" customFormat="1">
      <c r="A1213" s="14"/>
      <c r="B1213" s="58"/>
      <c r="C1213" s="59"/>
      <c r="D1213" s="58"/>
      <c r="E1213" s="58"/>
      <c r="H1213" s="14"/>
      <c r="I1213" s="60"/>
    </row>
    <row r="1214" spans="1:9" s="13" customFormat="1">
      <c r="A1214" s="14"/>
      <c r="B1214" s="58"/>
      <c r="C1214" s="59"/>
      <c r="D1214" s="58"/>
      <c r="E1214" s="58"/>
      <c r="H1214" s="14"/>
      <c r="I1214" s="60"/>
    </row>
    <row r="1215" spans="1:9" s="13" customFormat="1">
      <c r="A1215" s="14"/>
      <c r="B1215" s="58"/>
      <c r="C1215" s="59"/>
      <c r="D1215" s="58"/>
      <c r="E1215" s="58"/>
      <c r="H1215" s="14"/>
      <c r="I1215" s="60"/>
    </row>
    <row r="1216" spans="1:9" s="13" customFormat="1">
      <c r="A1216" s="14"/>
      <c r="B1216" s="58"/>
      <c r="C1216" s="59"/>
      <c r="D1216" s="58"/>
      <c r="E1216" s="58"/>
      <c r="H1216" s="14"/>
      <c r="I1216" s="60"/>
    </row>
    <row r="1217" spans="1:9" s="13" customFormat="1">
      <c r="A1217" s="14"/>
      <c r="B1217" s="58"/>
      <c r="C1217" s="59"/>
      <c r="D1217" s="58"/>
      <c r="E1217" s="58"/>
      <c r="H1217" s="14"/>
      <c r="I1217" s="60"/>
    </row>
    <row r="1218" spans="1:9" s="13" customFormat="1">
      <c r="A1218" s="14"/>
      <c r="B1218" s="58"/>
      <c r="C1218" s="59"/>
      <c r="D1218" s="58"/>
      <c r="E1218" s="58"/>
      <c r="H1218" s="14"/>
      <c r="I1218" s="60"/>
    </row>
    <row r="1219" spans="1:9" s="13" customFormat="1">
      <c r="A1219" s="14"/>
      <c r="B1219" s="58"/>
      <c r="C1219" s="59"/>
      <c r="D1219" s="58"/>
      <c r="E1219" s="58"/>
      <c r="H1219" s="14"/>
      <c r="I1219" s="60"/>
    </row>
    <row r="1220" spans="1:9" s="13" customFormat="1">
      <c r="A1220" s="14"/>
      <c r="B1220" s="58"/>
      <c r="C1220" s="59"/>
      <c r="D1220" s="58"/>
      <c r="E1220" s="58"/>
      <c r="H1220" s="14"/>
      <c r="I1220" s="60"/>
    </row>
    <row r="1221" spans="1:9" s="13" customFormat="1">
      <c r="A1221" s="14"/>
      <c r="B1221" s="58"/>
      <c r="C1221" s="59"/>
      <c r="D1221" s="58"/>
      <c r="E1221" s="58"/>
      <c r="H1221" s="14"/>
      <c r="I1221" s="60"/>
    </row>
    <row r="1222" spans="1:9" s="13" customFormat="1">
      <c r="A1222" s="14"/>
      <c r="B1222" s="58"/>
      <c r="C1222" s="59"/>
      <c r="D1222" s="58"/>
      <c r="E1222" s="58"/>
      <c r="H1222" s="14"/>
      <c r="I1222" s="60"/>
    </row>
    <row r="1223" spans="1:9" s="13" customFormat="1">
      <c r="A1223" s="14"/>
      <c r="B1223" s="58"/>
      <c r="C1223" s="59"/>
      <c r="D1223" s="58"/>
      <c r="E1223" s="58"/>
      <c r="H1223" s="14"/>
      <c r="I1223" s="60"/>
    </row>
    <row r="1224" spans="1:9" s="13" customFormat="1">
      <c r="A1224" s="14"/>
      <c r="B1224" s="58"/>
      <c r="C1224" s="59"/>
      <c r="D1224" s="58"/>
      <c r="E1224" s="58"/>
      <c r="H1224" s="14"/>
      <c r="I1224" s="60"/>
    </row>
    <row r="1225" spans="1:9" s="13" customFormat="1">
      <c r="A1225" s="14"/>
      <c r="B1225" s="58"/>
      <c r="C1225" s="59"/>
      <c r="D1225" s="58"/>
      <c r="E1225" s="58"/>
      <c r="H1225" s="14"/>
      <c r="I1225" s="60"/>
    </row>
    <row r="1226" spans="1:9" s="13" customFormat="1">
      <c r="A1226" s="14"/>
      <c r="B1226" s="58"/>
      <c r="C1226" s="59"/>
      <c r="D1226" s="58"/>
      <c r="E1226" s="58"/>
      <c r="H1226" s="14"/>
      <c r="I1226" s="60"/>
    </row>
    <row r="1227" spans="1:9" s="13" customFormat="1">
      <c r="A1227" s="14"/>
      <c r="B1227" s="58"/>
      <c r="C1227" s="59"/>
      <c r="D1227" s="58"/>
      <c r="E1227" s="58"/>
      <c r="H1227" s="14"/>
      <c r="I1227" s="60"/>
    </row>
    <row r="1228" spans="1:9" s="13" customFormat="1">
      <c r="A1228" s="14"/>
      <c r="B1228" s="58"/>
      <c r="C1228" s="59"/>
      <c r="D1228" s="58"/>
      <c r="E1228" s="58"/>
      <c r="H1228" s="14"/>
      <c r="I1228" s="60"/>
    </row>
    <row r="1229" spans="1:9" s="13" customFormat="1">
      <c r="A1229" s="14"/>
      <c r="B1229" s="58"/>
      <c r="C1229" s="59"/>
      <c r="D1229" s="58"/>
      <c r="E1229" s="58"/>
      <c r="H1229" s="14"/>
      <c r="I1229" s="60"/>
    </row>
    <row r="1230" spans="1:9" s="13" customFormat="1">
      <c r="A1230" s="14"/>
      <c r="B1230" s="58"/>
      <c r="C1230" s="59"/>
      <c r="D1230" s="58"/>
      <c r="E1230" s="58"/>
      <c r="H1230" s="14"/>
      <c r="I1230" s="60"/>
    </row>
    <row r="1231" spans="1:9" s="13" customFormat="1">
      <c r="A1231" s="14"/>
      <c r="B1231" s="58"/>
      <c r="C1231" s="59"/>
      <c r="D1231" s="58"/>
      <c r="E1231" s="58"/>
      <c r="H1231" s="14"/>
      <c r="I1231" s="60"/>
    </row>
    <row r="1232" spans="1:9" s="13" customFormat="1">
      <c r="A1232" s="14"/>
      <c r="B1232" s="58"/>
      <c r="C1232" s="59"/>
      <c r="D1232" s="58"/>
      <c r="E1232" s="58"/>
      <c r="H1232" s="14"/>
      <c r="I1232" s="60"/>
    </row>
    <row r="1233" spans="1:9" s="13" customFormat="1">
      <c r="A1233" s="14"/>
      <c r="B1233" s="58"/>
      <c r="C1233" s="59"/>
      <c r="D1233" s="58"/>
      <c r="E1233" s="58"/>
      <c r="H1233" s="14"/>
      <c r="I1233" s="60"/>
    </row>
    <row r="1234" spans="1:9" s="13" customFormat="1">
      <c r="A1234" s="14"/>
      <c r="B1234" s="58"/>
      <c r="C1234" s="59"/>
      <c r="D1234" s="58"/>
      <c r="E1234" s="58"/>
      <c r="H1234" s="14"/>
      <c r="I1234" s="60"/>
    </row>
    <row r="1235" spans="1:9" s="13" customFormat="1">
      <c r="A1235" s="14"/>
      <c r="B1235" s="58"/>
      <c r="C1235" s="59"/>
      <c r="D1235" s="58"/>
      <c r="E1235" s="58"/>
      <c r="H1235" s="14"/>
      <c r="I1235" s="60"/>
    </row>
    <row r="1236" spans="1:9" s="13" customFormat="1">
      <c r="A1236" s="14"/>
      <c r="B1236" s="58"/>
      <c r="C1236" s="59"/>
      <c r="D1236" s="58"/>
      <c r="E1236" s="58"/>
      <c r="H1236" s="14"/>
      <c r="I1236" s="60"/>
    </row>
    <row r="1237" spans="1:9" s="13" customFormat="1">
      <c r="A1237" s="14"/>
      <c r="B1237" s="58"/>
      <c r="C1237" s="59"/>
      <c r="D1237" s="58"/>
      <c r="E1237" s="58"/>
      <c r="H1237" s="14"/>
      <c r="I1237" s="60"/>
    </row>
    <row r="1238" spans="1:9" s="13" customFormat="1">
      <c r="A1238" s="14"/>
      <c r="B1238" s="58"/>
      <c r="C1238" s="59"/>
      <c r="D1238" s="58"/>
      <c r="E1238" s="58"/>
      <c r="H1238" s="14"/>
      <c r="I1238" s="60"/>
    </row>
    <row r="1239" spans="1:9" s="13" customFormat="1">
      <c r="A1239" s="14"/>
      <c r="B1239" s="58"/>
      <c r="C1239" s="59"/>
      <c r="D1239" s="58"/>
      <c r="E1239" s="58"/>
      <c r="H1239" s="14"/>
      <c r="I1239" s="60"/>
    </row>
    <row r="1240" spans="1:9" s="13" customFormat="1">
      <c r="A1240" s="14"/>
      <c r="B1240" s="58"/>
      <c r="C1240" s="59"/>
      <c r="D1240" s="58"/>
      <c r="E1240" s="58"/>
      <c r="H1240" s="14"/>
      <c r="I1240" s="60"/>
    </row>
    <row r="1241" spans="1:9" s="13" customFormat="1">
      <c r="A1241" s="14"/>
      <c r="B1241" s="58"/>
      <c r="C1241" s="59"/>
      <c r="D1241" s="58"/>
      <c r="E1241" s="58"/>
      <c r="H1241" s="14"/>
      <c r="I1241" s="60"/>
    </row>
    <row r="1242" spans="1:9" s="13" customFormat="1">
      <c r="A1242" s="14"/>
      <c r="B1242" s="58"/>
      <c r="C1242" s="59"/>
      <c r="D1242" s="58"/>
      <c r="E1242" s="58"/>
      <c r="H1242" s="14"/>
      <c r="I1242" s="60"/>
    </row>
    <row r="1243" spans="1:9" s="13" customFormat="1">
      <c r="A1243" s="14"/>
      <c r="B1243" s="58"/>
      <c r="C1243" s="59"/>
      <c r="D1243" s="58"/>
      <c r="E1243" s="58"/>
      <c r="H1243" s="14"/>
      <c r="I1243" s="60"/>
    </row>
    <row r="1244" spans="1:9" s="13" customFormat="1">
      <c r="A1244" s="14"/>
      <c r="B1244" s="58"/>
      <c r="C1244" s="59"/>
      <c r="D1244" s="58"/>
      <c r="E1244" s="58"/>
      <c r="H1244" s="14"/>
      <c r="I1244" s="60"/>
    </row>
    <row r="1245" spans="1:9" s="13" customFormat="1">
      <c r="A1245" s="14"/>
      <c r="B1245" s="58"/>
      <c r="C1245" s="59"/>
      <c r="D1245" s="58"/>
      <c r="E1245" s="58"/>
      <c r="H1245" s="14"/>
      <c r="I1245" s="60"/>
    </row>
    <row r="1246" spans="1:9" s="13" customFormat="1">
      <c r="A1246" s="14"/>
      <c r="B1246" s="58"/>
      <c r="C1246" s="59"/>
      <c r="D1246" s="58"/>
      <c r="E1246" s="58"/>
      <c r="H1246" s="14"/>
      <c r="I1246" s="60"/>
    </row>
    <row r="1247" spans="1:9" s="13" customFormat="1">
      <c r="A1247" s="14"/>
      <c r="B1247" s="58"/>
      <c r="C1247" s="59"/>
      <c r="D1247" s="58"/>
      <c r="E1247" s="58"/>
      <c r="H1247" s="14"/>
      <c r="I1247" s="60"/>
    </row>
    <row r="1248" spans="1:9" s="13" customFormat="1">
      <c r="A1248" s="14"/>
      <c r="B1248" s="58"/>
      <c r="C1248" s="59"/>
      <c r="D1248" s="58"/>
      <c r="E1248" s="58"/>
      <c r="H1248" s="14"/>
      <c r="I1248" s="60"/>
    </row>
    <row r="1249" spans="1:9" s="13" customFormat="1">
      <c r="A1249" s="14"/>
      <c r="B1249" s="58"/>
      <c r="C1249" s="59"/>
      <c r="D1249" s="58"/>
      <c r="E1249" s="58"/>
      <c r="H1249" s="14"/>
      <c r="I1249" s="60"/>
    </row>
    <row r="1250" spans="1:9" s="13" customFormat="1">
      <c r="A1250" s="14"/>
      <c r="B1250" s="58"/>
      <c r="C1250" s="59"/>
      <c r="D1250" s="58"/>
      <c r="E1250" s="58"/>
      <c r="H1250" s="14"/>
      <c r="I1250" s="60"/>
    </row>
    <row r="1251" spans="1:9" s="13" customFormat="1">
      <c r="A1251" s="14"/>
      <c r="B1251" s="58"/>
      <c r="C1251" s="59"/>
      <c r="D1251" s="58"/>
      <c r="E1251" s="58"/>
      <c r="H1251" s="14"/>
      <c r="I1251" s="60"/>
    </row>
    <row r="1252" spans="1:9" s="13" customFormat="1">
      <c r="A1252" s="14"/>
      <c r="B1252" s="58"/>
      <c r="C1252" s="59"/>
      <c r="D1252" s="58"/>
      <c r="E1252" s="58"/>
      <c r="H1252" s="14"/>
      <c r="I1252" s="60"/>
    </row>
    <row r="1253" spans="1:9" s="13" customFormat="1">
      <c r="A1253" s="14"/>
      <c r="B1253" s="58"/>
      <c r="C1253" s="59"/>
      <c r="D1253" s="58"/>
      <c r="E1253" s="58"/>
      <c r="H1253" s="14"/>
      <c r="I1253" s="60"/>
    </row>
    <row r="1254" spans="1:9" s="13" customFormat="1">
      <c r="A1254" s="14"/>
      <c r="B1254" s="58"/>
      <c r="C1254" s="59"/>
      <c r="D1254" s="58"/>
      <c r="E1254" s="58"/>
      <c r="H1254" s="14"/>
      <c r="I1254" s="60"/>
    </row>
    <row r="1255" spans="1:9" s="13" customFormat="1">
      <c r="A1255" s="14"/>
      <c r="B1255" s="58"/>
      <c r="C1255" s="59"/>
      <c r="D1255" s="58"/>
      <c r="E1255" s="58"/>
      <c r="H1255" s="14"/>
      <c r="I1255" s="60"/>
    </row>
    <row r="1256" spans="1:9" s="13" customFormat="1">
      <c r="A1256" s="14"/>
      <c r="B1256" s="58"/>
      <c r="C1256" s="59"/>
      <c r="D1256" s="58"/>
      <c r="E1256" s="58"/>
      <c r="H1256" s="14"/>
      <c r="I1256" s="60"/>
    </row>
    <row r="1257" spans="1:9" s="13" customFormat="1">
      <c r="A1257" s="14"/>
      <c r="B1257" s="58"/>
      <c r="C1257" s="59"/>
      <c r="D1257" s="58"/>
      <c r="E1257" s="58"/>
      <c r="H1257" s="14"/>
      <c r="I1257" s="60"/>
    </row>
    <row r="1258" spans="1:9" s="13" customFormat="1">
      <c r="A1258" s="14"/>
      <c r="B1258" s="58"/>
      <c r="C1258" s="59"/>
      <c r="D1258" s="58"/>
      <c r="E1258" s="58"/>
      <c r="H1258" s="14"/>
      <c r="I1258" s="60"/>
    </row>
    <row r="1259" spans="1:9" s="13" customFormat="1">
      <c r="A1259" s="14"/>
      <c r="B1259" s="58"/>
      <c r="C1259" s="59"/>
      <c r="D1259" s="58"/>
      <c r="E1259" s="58"/>
      <c r="H1259" s="14"/>
      <c r="I1259" s="60"/>
    </row>
    <row r="1260" spans="1:9" s="13" customFormat="1">
      <c r="A1260" s="14"/>
      <c r="B1260" s="58"/>
      <c r="C1260" s="59"/>
      <c r="D1260" s="58"/>
      <c r="E1260" s="58"/>
      <c r="H1260" s="14"/>
      <c r="I1260" s="60"/>
    </row>
    <row r="1261" spans="1:9" s="13" customFormat="1">
      <c r="A1261" s="14"/>
      <c r="B1261" s="58"/>
      <c r="C1261" s="59"/>
      <c r="D1261" s="58"/>
      <c r="E1261" s="58"/>
      <c r="H1261" s="14"/>
      <c r="I1261" s="60"/>
    </row>
    <row r="1262" spans="1:9" s="13" customFormat="1">
      <c r="A1262" s="14"/>
      <c r="B1262" s="58"/>
      <c r="C1262" s="59"/>
      <c r="D1262" s="58"/>
      <c r="E1262" s="58"/>
      <c r="H1262" s="14"/>
      <c r="I1262" s="60"/>
    </row>
    <row r="1263" spans="1:9" s="13" customFormat="1">
      <c r="A1263" s="14"/>
      <c r="B1263" s="58"/>
      <c r="C1263" s="59"/>
      <c r="D1263" s="58"/>
      <c r="E1263" s="58"/>
      <c r="H1263" s="14"/>
      <c r="I1263" s="60"/>
    </row>
    <row r="1264" spans="1:9" s="13" customFormat="1">
      <c r="A1264" s="14"/>
      <c r="B1264" s="58"/>
      <c r="C1264" s="59"/>
      <c r="D1264" s="58"/>
      <c r="E1264" s="58"/>
      <c r="H1264" s="14"/>
      <c r="I1264" s="60"/>
    </row>
    <row r="1265" spans="1:9" s="13" customFormat="1">
      <c r="A1265" s="14"/>
      <c r="B1265" s="58"/>
      <c r="C1265" s="59"/>
      <c r="D1265" s="58"/>
      <c r="E1265" s="58"/>
      <c r="H1265" s="14"/>
      <c r="I1265" s="60"/>
    </row>
    <row r="1266" spans="1:9" s="13" customFormat="1">
      <c r="A1266" s="14"/>
      <c r="B1266" s="58"/>
      <c r="C1266" s="59"/>
      <c r="D1266" s="58"/>
      <c r="E1266" s="58"/>
      <c r="H1266" s="14"/>
      <c r="I1266" s="60"/>
    </row>
    <row r="1267" spans="1:9" s="13" customFormat="1">
      <c r="A1267" s="14"/>
      <c r="B1267" s="58"/>
      <c r="C1267" s="59"/>
      <c r="D1267" s="58"/>
      <c r="E1267" s="58"/>
      <c r="H1267" s="14"/>
      <c r="I1267" s="60"/>
    </row>
    <row r="1268" spans="1:9" s="13" customFormat="1">
      <c r="A1268" s="14"/>
      <c r="B1268" s="58"/>
      <c r="C1268" s="59"/>
      <c r="D1268" s="58"/>
      <c r="E1268" s="58"/>
      <c r="H1268" s="14"/>
      <c r="I1268" s="60"/>
    </row>
    <row r="1269" spans="1:9" s="13" customFormat="1">
      <c r="A1269" s="14"/>
      <c r="B1269" s="58"/>
      <c r="C1269" s="59"/>
      <c r="D1269" s="58"/>
      <c r="E1269" s="58"/>
      <c r="H1269" s="14"/>
      <c r="I1269" s="60"/>
    </row>
    <row r="1270" spans="1:9" s="13" customFormat="1">
      <c r="A1270" s="14"/>
      <c r="B1270" s="58"/>
      <c r="C1270" s="59"/>
      <c r="D1270" s="58"/>
      <c r="E1270" s="58"/>
      <c r="H1270" s="14"/>
      <c r="I1270" s="60"/>
    </row>
    <row r="1271" spans="1:9" s="13" customFormat="1">
      <c r="A1271" s="14"/>
      <c r="B1271" s="58"/>
      <c r="C1271" s="59"/>
      <c r="D1271" s="58"/>
      <c r="E1271" s="58"/>
      <c r="H1271" s="14"/>
      <c r="I1271" s="60"/>
    </row>
    <row r="1272" spans="1:9" s="13" customFormat="1">
      <c r="A1272" s="14"/>
      <c r="B1272" s="58"/>
      <c r="C1272" s="59"/>
      <c r="D1272" s="58"/>
      <c r="E1272" s="58"/>
      <c r="H1272" s="14"/>
      <c r="I1272" s="60"/>
    </row>
    <row r="1273" spans="1:9" s="13" customFormat="1">
      <c r="A1273" s="14"/>
      <c r="B1273" s="58"/>
      <c r="C1273" s="59"/>
      <c r="D1273" s="58"/>
      <c r="E1273" s="58"/>
      <c r="H1273" s="14"/>
      <c r="I1273" s="60"/>
    </row>
    <row r="1274" spans="1:9" s="13" customFormat="1">
      <c r="A1274" s="14"/>
      <c r="B1274" s="58"/>
      <c r="C1274" s="59"/>
      <c r="D1274" s="58"/>
      <c r="E1274" s="58"/>
      <c r="H1274" s="14"/>
      <c r="I1274" s="60"/>
    </row>
    <row r="1275" spans="1:9" s="13" customFormat="1">
      <c r="A1275" s="14"/>
      <c r="B1275" s="58"/>
      <c r="C1275" s="59"/>
      <c r="D1275" s="58"/>
      <c r="E1275" s="58"/>
      <c r="H1275" s="14"/>
      <c r="I1275" s="60"/>
    </row>
    <row r="1276" spans="1:9" s="13" customFormat="1">
      <c r="A1276" s="14"/>
      <c r="B1276" s="58"/>
      <c r="C1276" s="59"/>
      <c r="D1276" s="58"/>
      <c r="E1276" s="58"/>
      <c r="H1276" s="14"/>
      <c r="I1276" s="60"/>
    </row>
    <row r="1277" spans="1:9" s="13" customFormat="1">
      <c r="A1277" s="14"/>
      <c r="B1277" s="58"/>
      <c r="C1277" s="59"/>
      <c r="D1277" s="58"/>
      <c r="E1277" s="58"/>
      <c r="H1277" s="14"/>
      <c r="I1277" s="60"/>
    </row>
    <row r="1278" spans="1:9" s="13" customFormat="1">
      <c r="A1278" s="14"/>
      <c r="B1278" s="58"/>
      <c r="C1278" s="59"/>
      <c r="D1278" s="58"/>
      <c r="E1278" s="58"/>
      <c r="H1278" s="14"/>
      <c r="I1278" s="60"/>
    </row>
    <row r="1279" spans="1:9" s="13" customFormat="1">
      <c r="A1279" s="14"/>
      <c r="B1279" s="58"/>
      <c r="C1279" s="59"/>
      <c r="D1279" s="58"/>
      <c r="E1279" s="58"/>
      <c r="H1279" s="14"/>
      <c r="I1279" s="60"/>
    </row>
    <row r="1280" spans="1:9" s="13" customFormat="1">
      <c r="A1280" s="14"/>
      <c r="B1280" s="58"/>
      <c r="C1280" s="59"/>
      <c r="D1280" s="58"/>
      <c r="E1280" s="58"/>
      <c r="H1280" s="14"/>
      <c r="I1280" s="60"/>
    </row>
    <row r="1281" spans="1:9" s="13" customFormat="1">
      <c r="A1281" s="14"/>
      <c r="B1281" s="58"/>
      <c r="C1281" s="59"/>
      <c r="D1281" s="58"/>
      <c r="E1281" s="58"/>
      <c r="H1281" s="14"/>
      <c r="I1281" s="60"/>
    </row>
    <row r="1282" spans="1:9" s="13" customFormat="1">
      <c r="A1282" s="14"/>
      <c r="B1282" s="58"/>
      <c r="C1282" s="59"/>
      <c r="D1282" s="58"/>
      <c r="E1282" s="58"/>
      <c r="H1282" s="14"/>
      <c r="I1282" s="60"/>
    </row>
    <row r="1283" spans="1:9" s="13" customFormat="1">
      <c r="A1283" s="14"/>
      <c r="B1283" s="58"/>
      <c r="C1283" s="59"/>
      <c r="D1283" s="58"/>
      <c r="E1283" s="58"/>
      <c r="H1283" s="14"/>
      <c r="I1283" s="60"/>
    </row>
    <row r="1284" spans="1:9" s="13" customFormat="1">
      <c r="A1284" s="14"/>
      <c r="B1284" s="58"/>
      <c r="C1284" s="59"/>
      <c r="D1284" s="58"/>
      <c r="E1284" s="58"/>
      <c r="H1284" s="14"/>
      <c r="I1284" s="60"/>
    </row>
    <row r="1285" spans="1:9" s="13" customFormat="1">
      <c r="A1285" s="14"/>
      <c r="B1285" s="58"/>
      <c r="C1285" s="59"/>
      <c r="D1285" s="58"/>
      <c r="E1285" s="58"/>
      <c r="H1285" s="14"/>
      <c r="I1285" s="60"/>
    </row>
    <row r="1286" spans="1:9" s="13" customFormat="1">
      <c r="A1286" s="14"/>
      <c r="B1286" s="58"/>
      <c r="C1286" s="59"/>
      <c r="D1286" s="58"/>
      <c r="E1286" s="58"/>
      <c r="H1286" s="14"/>
      <c r="I1286" s="60"/>
    </row>
    <row r="1287" spans="1:9" s="13" customFormat="1">
      <c r="A1287" s="14"/>
      <c r="B1287" s="58"/>
      <c r="C1287" s="59"/>
      <c r="D1287" s="58"/>
      <c r="E1287" s="58"/>
      <c r="H1287" s="14"/>
      <c r="I1287" s="60"/>
    </row>
    <row r="1288" spans="1:9" s="13" customFormat="1">
      <c r="A1288" s="14"/>
      <c r="B1288" s="58"/>
      <c r="C1288" s="59"/>
      <c r="D1288" s="58"/>
      <c r="E1288" s="58"/>
      <c r="H1288" s="14"/>
      <c r="I1288" s="60"/>
    </row>
    <row r="1289" spans="1:9" s="13" customFormat="1">
      <c r="A1289" s="14"/>
      <c r="B1289" s="58"/>
      <c r="C1289" s="59"/>
      <c r="D1289" s="58"/>
      <c r="E1289" s="58"/>
      <c r="H1289" s="14"/>
      <c r="I1289" s="60"/>
    </row>
    <row r="1290" spans="1:9" s="13" customFormat="1">
      <c r="A1290" s="14"/>
      <c r="B1290" s="58"/>
      <c r="C1290" s="59"/>
      <c r="D1290" s="58"/>
      <c r="E1290" s="58"/>
      <c r="H1290" s="14"/>
      <c r="I1290" s="60"/>
    </row>
    <row r="1291" spans="1:9" s="13" customFormat="1">
      <c r="A1291" s="14"/>
      <c r="B1291" s="58"/>
      <c r="C1291" s="59"/>
      <c r="D1291" s="58"/>
      <c r="E1291" s="58"/>
      <c r="H1291" s="14"/>
      <c r="I1291" s="60"/>
    </row>
    <row r="1292" spans="1:9" s="13" customFormat="1">
      <c r="A1292" s="14"/>
      <c r="B1292" s="58"/>
      <c r="C1292" s="59"/>
      <c r="D1292" s="58"/>
      <c r="E1292" s="58"/>
      <c r="H1292" s="14"/>
      <c r="I1292" s="60"/>
    </row>
    <row r="1293" spans="1:9" s="13" customFormat="1">
      <c r="A1293" s="14"/>
      <c r="B1293" s="58"/>
      <c r="C1293" s="59"/>
      <c r="D1293" s="58"/>
      <c r="E1293" s="58"/>
      <c r="H1293" s="14"/>
      <c r="I1293" s="60"/>
    </row>
    <row r="1294" spans="1:9" s="13" customFormat="1">
      <c r="A1294" s="14"/>
      <c r="B1294" s="58"/>
      <c r="C1294" s="59"/>
      <c r="D1294" s="58"/>
      <c r="E1294" s="58"/>
      <c r="H1294" s="14"/>
      <c r="I1294" s="60"/>
    </row>
    <row r="1295" spans="1:9" s="13" customFormat="1">
      <c r="A1295" s="14"/>
      <c r="B1295" s="58"/>
      <c r="C1295" s="59"/>
      <c r="D1295" s="58"/>
      <c r="E1295" s="58"/>
      <c r="H1295" s="14"/>
      <c r="I1295" s="60"/>
    </row>
    <row r="1296" spans="1:9" s="13" customFormat="1">
      <c r="A1296" s="14"/>
      <c r="B1296" s="58"/>
      <c r="C1296" s="59"/>
      <c r="D1296" s="58"/>
      <c r="E1296" s="58"/>
      <c r="H1296" s="14"/>
      <c r="I1296" s="60"/>
    </row>
    <row r="1297" spans="1:9" s="13" customFormat="1">
      <c r="A1297" s="14"/>
      <c r="B1297" s="58"/>
      <c r="C1297" s="59"/>
      <c r="D1297" s="58"/>
      <c r="E1297" s="58"/>
      <c r="H1297" s="14"/>
      <c r="I1297" s="60"/>
    </row>
    <row r="1298" spans="1:9" s="13" customFormat="1">
      <c r="A1298" s="14"/>
      <c r="B1298" s="58"/>
      <c r="C1298" s="59"/>
      <c r="D1298" s="58"/>
      <c r="E1298" s="58"/>
      <c r="H1298" s="14"/>
      <c r="I1298" s="60"/>
    </row>
    <row r="1299" spans="1:9" s="13" customFormat="1">
      <c r="A1299" s="14"/>
      <c r="B1299" s="58"/>
      <c r="C1299" s="59"/>
      <c r="D1299" s="58"/>
      <c r="E1299" s="58"/>
      <c r="H1299" s="14"/>
      <c r="I1299" s="60"/>
    </row>
    <row r="1300" spans="1:9" s="13" customFormat="1">
      <c r="A1300" s="14"/>
      <c r="B1300" s="58"/>
      <c r="C1300" s="59"/>
      <c r="D1300" s="58"/>
      <c r="E1300" s="58"/>
      <c r="H1300" s="14"/>
      <c r="I1300" s="60"/>
    </row>
    <row r="1301" spans="1:9" s="13" customFormat="1">
      <c r="A1301" s="14"/>
      <c r="B1301" s="58"/>
      <c r="C1301" s="59"/>
      <c r="D1301" s="58"/>
      <c r="E1301" s="58"/>
      <c r="H1301" s="14"/>
      <c r="I1301" s="60"/>
    </row>
    <row r="1302" spans="1:9" s="13" customFormat="1">
      <c r="A1302" s="14"/>
      <c r="B1302" s="58"/>
      <c r="C1302" s="59"/>
      <c r="D1302" s="58"/>
      <c r="E1302" s="58"/>
      <c r="H1302" s="14"/>
      <c r="I1302" s="60"/>
    </row>
    <row r="1303" spans="1:9" s="13" customFormat="1">
      <c r="A1303" s="14"/>
      <c r="B1303" s="58"/>
      <c r="C1303" s="59"/>
      <c r="D1303" s="58"/>
      <c r="E1303" s="58"/>
      <c r="H1303" s="14"/>
      <c r="I1303" s="60"/>
    </row>
    <row r="1304" spans="1:9" s="13" customFormat="1">
      <c r="A1304" s="14"/>
      <c r="B1304" s="58"/>
      <c r="C1304" s="59"/>
      <c r="D1304" s="58"/>
      <c r="E1304" s="58"/>
      <c r="H1304" s="14"/>
      <c r="I1304" s="60"/>
    </row>
    <row r="1305" spans="1:9" s="13" customFormat="1">
      <c r="A1305" s="14"/>
      <c r="B1305" s="58"/>
      <c r="C1305" s="59"/>
      <c r="D1305" s="58"/>
      <c r="E1305" s="58"/>
      <c r="H1305" s="14"/>
      <c r="I1305" s="60"/>
    </row>
    <row r="1306" spans="1:9" s="13" customFormat="1">
      <c r="A1306" s="14"/>
      <c r="B1306" s="58"/>
      <c r="C1306" s="59"/>
      <c r="D1306" s="58"/>
      <c r="E1306" s="58"/>
      <c r="H1306" s="14"/>
      <c r="I1306" s="60"/>
    </row>
    <row r="1307" spans="1:9" s="13" customFormat="1">
      <c r="A1307" s="14"/>
      <c r="B1307" s="58"/>
      <c r="C1307" s="59"/>
      <c r="D1307" s="58"/>
      <c r="E1307" s="58"/>
      <c r="H1307" s="14"/>
      <c r="I1307" s="60"/>
    </row>
    <row r="1308" spans="1:9" s="13" customFormat="1">
      <c r="A1308" s="14"/>
      <c r="B1308" s="58"/>
      <c r="C1308" s="59"/>
      <c r="D1308" s="58"/>
      <c r="E1308" s="58"/>
      <c r="H1308" s="14"/>
      <c r="I1308" s="60"/>
    </row>
    <row r="1309" spans="1:9" s="13" customFormat="1">
      <c r="A1309" s="14"/>
      <c r="B1309" s="58"/>
      <c r="C1309" s="59"/>
      <c r="D1309" s="58"/>
      <c r="E1309" s="58"/>
      <c r="H1309" s="14"/>
      <c r="I1309" s="60"/>
    </row>
    <row r="1310" spans="1:9" s="13" customFormat="1">
      <c r="A1310" s="14"/>
      <c r="B1310" s="58"/>
      <c r="C1310" s="59"/>
      <c r="D1310" s="58"/>
      <c r="E1310" s="58"/>
      <c r="H1310" s="14"/>
      <c r="I1310" s="60"/>
    </row>
    <row r="1311" spans="1:9" s="13" customFormat="1">
      <c r="A1311" s="14"/>
      <c r="B1311" s="58"/>
      <c r="C1311" s="59"/>
      <c r="D1311" s="58"/>
      <c r="E1311" s="58"/>
      <c r="H1311" s="14"/>
      <c r="I1311" s="60"/>
    </row>
    <row r="1312" spans="1:9" s="13" customFormat="1">
      <c r="A1312" s="14"/>
      <c r="B1312" s="58"/>
      <c r="C1312" s="59"/>
      <c r="D1312" s="58"/>
      <c r="E1312" s="58"/>
      <c r="H1312" s="14"/>
      <c r="I1312" s="60"/>
    </row>
    <row r="1313" spans="1:9" s="13" customFormat="1">
      <c r="A1313" s="14"/>
      <c r="B1313" s="58"/>
      <c r="C1313" s="59"/>
      <c r="D1313" s="58"/>
      <c r="E1313" s="58"/>
      <c r="H1313" s="14"/>
      <c r="I1313" s="60"/>
    </row>
    <row r="1314" spans="1:9" s="13" customFormat="1">
      <c r="A1314" s="14"/>
      <c r="B1314" s="58"/>
      <c r="C1314" s="59"/>
      <c r="D1314" s="58"/>
      <c r="E1314" s="58"/>
      <c r="H1314" s="14"/>
      <c r="I1314" s="60"/>
    </row>
    <row r="1315" spans="1:9" s="13" customFormat="1">
      <c r="A1315" s="14"/>
      <c r="B1315" s="58"/>
      <c r="C1315" s="59"/>
      <c r="D1315" s="58"/>
      <c r="E1315" s="58"/>
      <c r="H1315" s="14"/>
      <c r="I1315" s="60"/>
    </row>
    <row r="1316" spans="1:9" s="13" customFormat="1">
      <c r="A1316" s="14"/>
      <c r="B1316" s="58"/>
      <c r="C1316" s="59"/>
      <c r="D1316" s="58"/>
      <c r="E1316" s="58"/>
      <c r="H1316" s="14"/>
      <c r="I1316" s="60"/>
    </row>
    <row r="1317" spans="1:9" s="13" customFormat="1">
      <c r="A1317" s="14"/>
      <c r="B1317" s="58"/>
      <c r="C1317" s="59"/>
      <c r="D1317" s="58"/>
      <c r="E1317" s="58"/>
      <c r="H1317" s="14"/>
      <c r="I1317" s="60"/>
    </row>
    <row r="1318" spans="1:9" s="13" customFormat="1">
      <c r="A1318" s="14"/>
      <c r="B1318" s="58"/>
      <c r="C1318" s="59"/>
      <c r="D1318" s="58"/>
      <c r="E1318" s="58"/>
      <c r="H1318" s="14"/>
      <c r="I1318" s="60"/>
    </row>
    <row r="1319" spans="1:9" s="13" customFormat="1">
      <c r="A1319" s="14"/>
      <c r="B1319" s="58"/>
      <c r="C1319" s="59"/>
      <c r="D1319" s="58"/>
      <c r="E1319" s="58"/>
      <c r="H1319" s="14"/>
      <c r="I1319" s="60"/>
    </row>
    <row r="1320" spans="1:9" s="13" customFormat="1">
      <c r="A1320" s="14"/>
      <c r="B1320" s="58"/>
      <c r="C1320" s="59"/>
      <c r="D1320" s="58"/>
      <c r="E1320" s="58"/>
      <c r="H1320" s="14"/>
      <c r="I1320" s="60"/>
    </row>
    <row r="1321" spans="1:9" s="13" customFormat="1">
      <c r="A1321" s="14"/>
      <c r="B1321" s="58"/>
      <c r="C1321" s="59"/>
      <c r="D1321" s="58"/>
      <c r="E1321" s="58"/>
      <c r="H1321" s="14"/>
      <c r="I1321" s="60"/>
    </row>
    <row r="1322" spans="1:9" s="13" customFormat="1">
      <c r="A1322" s="14"/>
      <c r="B1322" s="58"/>
      <c r="C1322" s="59"/>
      <c r="D1322" s="58"/>
      <c r="E1322" s="58"/>
      <c r="H1322" s="14"/>
      <c r="I1322" s="60"/>
    </row>
    <row r="1323" spans="1:9" s="13" customFormat="1">
      <c r="A1323" s="14"/>
      <c r="B1323" s="58"/>
      <c r="C1323" s="59"/>
      <c r="D1323" s="58"/>
      <c r="E1323" s="58"/>
      <c r="H1323" s="14"/>
      <c r="I1323" s="60"/>
    </row>
    <row r="1324" spans="1:9" s="13" customFormat="1">
      <c r="A1324" s="14"/>
      <c r="B1324" s="58"/>
      <c r="C1324" s="59"/>
      <c r="D1324" s="58"/>
      <c r="E1324" s="58"/>
      <c r="H1324" s="14"/>
      <c r="I1324" s="60"/>
    </row>
    <row r="1325" spans="1:9" s="13" customFormat="1">
      <c r="A1325" s="14"/>
      <c r="B1325" s="58"/>
      <c r="C1325" s="59"/>
      <c r="D1325" s="58"/>
      <c r="E1325" s="58"/>
      <c r="H1325" s="14"/>
      <c r="I1325" s="60"/>
    </row>
    <row r="1326" spans="1:9" s="13" customFormat="1">
      <c r="A1326" s="14"/>
      <c r="B1326" s="58"/>
      <c r="C1326" s="59"/>
      <c r="D1326" s="58"/>
      <c r="E1326" s="58"/>
      <c r="H1326" s="14"/>
      <c r="I1326" s="60"/>
    </row>
    <row r="1327" spans="1:9" s="13" customFormat="1">
      <c r="A1327" s="14"/>
      <c r="B1327" s="58"/>
      <c r="C1327" s="59"/>
      <c r="D1327" s="58"/>
      <c r="E1327" s="58"/>
      <c r="H1327" s="14"/>
      <c r="I1327" s="60"/>
    </row>
    <row r="1328" spans="1:9" s="13" customFormat="1">
      <c r="A1328" s="14"/>
      <c r="B1328" s="58"/>
      <c r="C1328" s="59"/>
      <c r="D1328" s="58"/>
      <c r="E1328" s="58"/>
      <c r="H1328" s="14"/>
      <c r="I1328" s="60"/>
    </row>
    <row r="1329" spans="1:9" s="13" customFormat="1">
      <c r="A1329" s="14"/>
      <c r="B1329" s="58"/>
      <c r="C1329" s="59"/>
      <c r="D1329" s="58"/>
      <c r="E1329" s="58"/>
      <c r="H1329" s="14"/>
      <c r="I1329" s="60"/>
    </row>
    <row r="1330" spans="1:9" s="13" customFormat="1">
      <c r="A1330" s="14"/>
      <c r="B1330" s="58"/>
      <c r="C1330" s="59"/>
      <c r="D1330" s="58"/>
      <c r="E1330" s="58"/>
      <c r="H1330" s="14"/>
      <c r="I1330" s="60"/>
    </row>
    <row r="1331" spans="1:9" s="13" customFormat="1">
      <c r="A1331" s="14"/>
      <c r="B1331" s="58"/>
      <c r="C1331" s="59"/>
      <c r="D1331" s="58"/>
      <c r="E1331" s="58"/>
      <c r="H1331" s="14"/>
      <c r="I1331" s="60"/>
    </row>
    <row r="1332" spans="1:9" s="13" customFormat="1">
      <c r="A1332" s="14"/>
      <c r="B1332" s="58"/>
      <c r="C1332" s="59"/>
      <c r="D1332" s="58"/>
      <c r="E1332" s="58"/>
      <c r="H1332" s="14"/>
      <c r="I1332" s="60"/>
    </row>
    <row r="1333" spans="1:9" s="13" customFormat="1">
      <c r="A1333" s="14"/>
      <c r="B1333" s="58"/>
      <c r="C1333" s="59"/>
      <c r="D1333" s="58"/>
      <c r="E1333" s="58"/>
      <c r="H1333" s="14"/>
      <c r="I1333" s="60"/>
    </row>
    <row r="1334" spans="1:9" s="13" customFormat="1">
      <c r="A1334" s="14"/>
      <c r="B1334" s="58"/>
      <c r="C1334" s="59"/>
      <c r="D1334" s="58"/>
      <c r="E1334" s="58"/>
      <c r="H1334" s="14"/>
      <c r="I1334" s="60"/>
    </row>
    <row r="1335" spans="1:9" s="13" customFormat="1">
      <c r="A1335" s="14"/>
      <c r="B1335" s="58"/>
      <c r="C1335" s="59"/>
      <c r="D1335" s="58"/>
      <c r="E1335" s="58"/>
      <c r="H1335" s="14"/>
      <c r="I1335" s="60"/>
    </row>
    <row r="1336" spans="1:9" s="13" customFormat="1">
      <c r="A1336" s="14"/>
      <c r="B1336" s="58"/>
      <c r="C1336" s="59"/>
      <c r="D1336" s="58"/>
      <c r="E1336" s="58"/>
      <c r="H1336" s="14"/>
      <c r="I1336" s="60"/>
    </row>
    <row r="1337" spans="1:9" s="13" customFormat="1">
      <c r="A1337" s="14"/>
      <c r="B1337" s="58"/>
      <c r="C1337" s="59"/>
      <c r="D1337" s="58"/>
      <c r="E1337" s="58"/>
      <c r="H1337" s="14"/>
      <c r="I1337" s="60"/>
    </row>
    <row r="1338" spans="1:9" s="13" customFormat="1">
      <c r="A1338" s="14"/>
      <c r="B1338" s="58"/>
      <c r="C1338" s="59"/>
      <c r="D1338" s="58"/>
      <c r="E1338" s="58"/>
      <c r="H1338" s="14"/>
      <c r="I1338" s="60"/>
    </row>
    <row r="1339" spans="1:9" s="13" customFormat="1">
      <c r="A1339" s="14"/>
      <c r="B1339" s="58"/>
      <c r="C1339" s="59"/>
      <c r="D1339" s="58"/>
      <c r="E1339" s="58"/>
      <c r="H1339" s="14"/>
      <c r="I1339" s="60"/>
    </row>
    <row r="1340" spans="1:9" s="13" customFormat="1">
      <c r="A1340" s="14"/>
      <c r="B1340" s="58"/>
      <c r="C1340" s="59"/>
      <c r="D1340" s="58"/>
      <c r="E1340" s="58"/>
      <c r="H1340" s="14"/>
      <c r="I1340" s="60"/>
    </row>
    <row r="1341" spans="1:9" s="13" customFormat="1">
      <c r="A1341" s="14"/>
      <c r="B1341" s="58"/>
      <c r="C1341" s="59"/>
      <c r="D1341" s="58"/>
      <c r="E1341" s="58"/>
      <c r="H1341" s="14"/>
      <c r="I1341" s="60"/>
    </row>
    <row r="1342" spans="1:9" s="13" customFormat="1">
      <c r="A1342" s="14"/>
      <c r="B1342" s="58"/>
      <c r="C1342" s="59"/>
      <c r="D1342" s="58"/>
      <c r="E1342" s="58"/>
      <c r="H1342" s="14"/>
      <c r="I1342" s="60"/>
    </row>
    <row r="1343" spans="1:9" s="13" customFormat="1">
      <c r="A1343" s="14"/>
      <c r="B1343" s="58"/>
      <c r="C1343" s="59"/>
      <c r="D1343" s="58"/>
      <c r="E1343" s="58"/>
      <c r="H1343" s="14"/>
      <c r="I1343" s="60"/>
    </row>
    <row r="1344" spans="1:9" s="13" customFormat="1">
      <c r="A1344" s="14"/>
      <c r="B1344" s="58"/>
      <c r="C1344" s="59"/>
      <c r="D1344" s="58"/>
      <c r="E1344" s="58"/>
      <c r="H1344" s="14"/>
      <c r="I1344" s="60"/>
    </row>
    <row r="1345" spans="1:9" s="13" customFormat="1">
      <c r="A1345" s="14"/>
      <c r="B1345" s="58"/>
      <c r="C1345" s="59"/>
      <c r="D1345" s="58"/>
      <c r="E1345" s="58"/>
      <c r="H1345" s="14"/>
      <c r="I1345" s="60"/>
    </row>
    <row r="1346" spans="1:9" s="13" customFormat="1">
      <c r="A1346" s="14"/>
      <c r="B1346" s="58"/>
      <c r="C1346" s="59"/>
      <c r="D1346" s="58"/>
      <c r="E1346" s="58"/>
      <c r="H1346" s="14"/>
      <c r="I1346" s="60"/>
    </row>
    <row r="1347" spans="1:9" s="13" customFormat="1">
      <c r="A1347" s="14"/>
      <c r="B1347" s="58"/>
      <c r="C1347" s="59"/>
      <c r="D1347" s="58"/>
      <c r="E1347" s="58"/>
      <c r="H1347" s="14"/>
      <c r="I1347" s="60"/>
    </row>
    <row r="1348" spans="1:9" s="13" customFormat="1">
      <c r="A1348" s="14"/>
      <c r="B1348" s="58"/>
      <c r="C1348" s="59"/>
      <c r="D1348" s="58"/>
      <c r="E1348" s="58"/>
      <c r="H1348" s="14"/>
      <c r="I1348" s="60"/>
    </row>
    <row r="1349" spans="1:9" s="13" customFormat="1">
      <c r="A1349" s="14"/>
      <c r="B1349" s="58"/>
      <c r="C1349" s="59"/>
      <c r="D1349" s="58"/>
      <c r="E1349" s="58"/>
      <c r="H1349" s="14"/>
      <c r="I1349" s="60"/>
    </row>
    <row r="1350" spans="1:9" s="13" customFormat="1">
      <c r="A1350" s="14"/>
      <c r="B1350" s="58"/>
      <c r="C1350" s="59"/>
      <c r="D1350" s="58"/>
      <c r="E1350" s="58"/>
      <c r="H1350" s="14"/>
      <c r="I1350" s="60"/>
    </row>
    <row r="1351" spans="1:9" s="13" customFormat="1">
      <c r="A1351" s="14"/>
      <c r="B1351" s="58"/>
      <c r="C1351" s="59"/>
      <c r="D1351" s="58"/>
      <c r="E1351" s="58"/>
      <c r="H1351" s="14"/>
      <c r="I1351" s="60"/>
    </row>
    <row r="1352" spans="1:9" s="13" customFormat="1">
      <c r="A1352" s="14"/>
      <c r="B1352" s="58"/>
      <c r="C1352" s="59"/>
      <c r="D1352" s="58"/>
      <c r="E1352" s="58"/>
      <c r="H1352" s="14"/>
      <c r="I1352" s="60"/>
    </row>
    <row r="1353" spans="1:9" s="13" customFormat="1">
      <c r="A1353" s="14"/>
      <c r="B1353" s="58"/>
      <c r="C1353" s="59"/>
      <c r="D1353" s="58"/>
      <c r="E1353" s="58"/>
      <c r="H1353" s="14"/>
      <c r="I1353" s="60"/>
    </row>
    <row r="1354" spans="1:9" s="13" customFormat="1">
      <c r="A1354" s="14"/>
      <c r="B1354" s="58"/>
      <c r="C1354" s="59"/>
      <c r="D1354" s="58"/>
      <c r="E1354" s="58"/>
      <c r="H1354" s="14"/>
      <c r="I1354" s="60"/>
    </row>
    <row r="1355" spans="1:9" s="13" customFormat="1">
      <c r="A1355" s="14"/>
      <c r="B1355" s="58"/>
      <c r="C1355" s="59"/>
      <c r="D1355" s="58"/>
      <c r="E1355" s="58"/>
      <c r="H1355" s="14"/>
      <c r="I1355" s="60"/>
    </row>
    <row r="1356" spans="1:9" s="13" customFormat="1">
      <c r="A1356" s="14"/>
      <c r="B1356" s="58"/>
      <c r="C1356" s="59"/>
      <c r="D1356" s="58"/>
      <c r="E1356" s="58"/>
      <c r="H1356" s="14"/>
      <c r="I1356" s="60"/>
    </row>
    <row r="1357" spans="1:9" s="13" customFormat="1">
      <c r="A1357" s="14"/>
      <c r="B1357" s="58"/>
      <c r="C1357" s="59"/>
      <c r="D1357" s="58"/>
      <c r="E1357" s="58"/>
      <c r="H1357" s="14"/>
      <c r="I1357" s="60"/>
    </row>
    <row r="1358" spans="1:9" s="13" customFormat="1">
      <c r="A1358" s="14"/>
      <c r="B1358" s="58"/>
      <c r="C1358" s="59"/>
      <c r="D1358" s="58"/>
      <c r="E1358" s="58"/>
      <c r="H1358" s="14"/>
      <c r="I1358" s="60"/>
    </row>
    <row r="1359" spans="1:9" s="13" customFormat="1">
      <c r="A1359" s="14"/>
      <c r="B1359" s="58"/>
      <c r="C1359" s="59"/>
      <c r="D1359" s="58"/>
      <c r="E1359" s="58"/>
      <c r="H1359" s="14"/>
      <c r="I1359" s="60"/>
    </row>
    <row r="1360" spans="1:9" s="13" customFormat="1">
      <c r="A1360" s="14"/>
      <c r="B1360" s="58"/>
      <c r="C1360" s="59"/>
      <c r="D1360" s="58"/>
      <c r="E1360" s="58"/>
      <c r="H1360" s="14"/>
      <c r="I1360" s="60"/>
    </row>
    <row r="1361" spans="1:9" s="13" customFormat="1">
      <c r="A1361" s="14"/>
      <c r="B1361" s="58"/>
      <c r="C1361" s="59"/>
      <c r="D1361" s="58"/>
      <c r="E1361" s="58"/>
      <c r="H1361" s="14"/>
      <c r="I1361" s="60"/>
    </row>
    <row r="1362" spans="1:9" s="13" customFormat="1">
      <c r="A1362" s="14"/>
      <c r="B1362" s="58"/>
      <c r="C1362" s="59"/>
      <c r="D1362" s="58"/>
      <c r="E1362" s="58"/>
      <c r="H1362" s="14"/>
      <c r="I1362" s="60"/>
    </row>
    <row r="1363" spans="1:9" s="13" customFormat="1">
      <c r="A1363" s="14"/>
      <c r="B1363" s="58"/>
      <c r="C1363" s="59"/>
      <c r="D1363" s="58"/>
      <c r="E1363" s="58"/>
      <c r="H1363" s="14"/>
      <c r="I1363" s="60"/>
    </row>
    <row r="1364" spans="1:9" s="13" customFormat="1">
      <c r="A1364" s="14"/>
      <c r="B1364" s="58"/>
      <c r="C1364" s="59"/>
      <c r="D1364" s="58"/>
      <c r="E1364" s="58"/>
      <c r="H1364" s="14"/>
      <c r="I1364" s="60"/>
    </row>
    <row r="1365" spans="1:9" s="13" customFormat="1">
      <c r="A1365" s="14"/>
      <c r="B1365" s="58"/>
      <c r="C1365" s="59"/>
      <c r="D1365" s="58"/>
      <c r="E1365" s="58"/>
      <c r="H1365" s="14"/>
      <c r="I1365" s="60"/>
    </row>
    <row r="1366" spans="1:9" s="13" customFormat="1">
      <c r="A1366" s="14"/>
      <c r="B1366" s="58"/>
      <c r="C1366" s="59"/>
      <c r="D1366" s="58"/>
      <c r="E1366" s="58"/>
      <c r="H1366" s="14"/>
      <c r="I1366" s="60"/>
    </row>
    <row r="1367" spans="1:9" s="13" customFormat="1">
      <c r="A1367" s="14"/>
      <c r="B1367" s="58"/>
      <c r="C1367" s="59"/>
      <c r="D1367" s="58"/>
      <c r="E1367" s="58"/>
      <c r="H1367" s="14"/>
      <c r="I1367" s="60"/>
    </row>
    <row r="1368" spans="1:9" s="13" customFormat="1">
      <c r="A1368" s="14"/>
      <c r="B1368" s="58"/>
      <c r="C1368" s="59"/>
      <c r="D1368" s="58"/>
      <c r="E1368" s="58"/>
      <c r="H1368" s="14"/>
      <c r="I1368" s="60"/>
    </row>
    <row r="1369" spans="1:9" s="13" customFormat="1">
      <c r="A1369" s="14"/>
      <c r="B1369" s="58"/>
      <c r="C1369" s="59"/>
      <c r="D1369" s="58"/>
      <c r="E1369" s="58"/>
      <c r="H1369" s="14"/>
      <c r="I1369" s="60"/>
    </row>
    <row r="1370" spans="1:9" s="13" customFormat="1">
      <c r="A1370" s="14"/>
      <c r="B1370" s="58"/>
      <c r="C1370" s="59"/>
      <c r="D1370" s="58"/>
      <c r="E1370" s="58"/>
      <c r="H1370" s="14"/>
      <c r="I1370" s="60"/>
    </row>
    <row r="1371" spans="1:9" s="13" customFormat="1">
      <c r="A1371" s="14"/>
      <c r="B1371" s="58"/>
      <c r="C1371" s="59"/>
      <c r="D1371" s="58"/>
      <c r="E1371" s="58"/>
      <c r="H1371" s="14"/>
      <c r="I1371" s="60"/>
    </row>
    <row r="1372" spans="1:9" s="13" customFormat="1">
      <c r="A1372" s="14"/>
      <c r="B1372" s="58"/>
      <c r="C1372" s="59"/>
      <c r="D1372" s="58"/>
      <c r="E1372" s="58"/>
      <c r="H1372" s="14"/>
      <c r="I1372" s="60"/>
    </row>
    <row r="1373" spans="1:9" s="13" customFormat="1">
      <c r="A1373" s="14"/>
      <c r="B1373" s="58"/>
      <c r="C1373" s="59"/>
      <c r="D1373" s="58"/>
      <c r="E1373" s="58"/>
      <c r="H1373" s="14"/>
      <c r="I1373" s="60"/>
    </row>
    <row r="1374" spans="1:9" s="13" customFormat="1">
      <c r="A1374" s="14"/>
      <c r="B1374" s="58"/>
      <c r="C1374" s="59"/>
      <c r="D1374" s="58"/>
      <c r="E1374" s="58"/>
      <c r="H1374" s="14"/>
      <c r="I1374" s="60"/>
    </row>
    <row r="1375" spans="1:9" s="13" customFormat="1">
      <c r="A1375" s="14"/>
      <c r="B1375" s="58"/>
      <c r="C1375" s="59"/>
      <c r="D1375" s="58"/>
      <c r="E1375" s="58"/>
      <c r="H1375" s="14"/>
      <c r="I1375" s="60"/>
    </row>
    <row r="1376" spans="1:9" s="13" customFormat="1">
      <c r="A1376" s="14"/>
      <c r="B1376" s="58"/>
      <c r="C1376" s="59"/>
      <c r="D1376" s="58"/>
      <c r="E1376" s="58"/>
      <c r="H1376" s="14"/>
      <c r="I1376" s="60"/>
    </row>
    <row r="1377" spans="1:9" s="13" customFormat="1">
      <c r="A1377" s="14"/>
      <c r="B1377" s="58"/>
      <c r="C1377" s="59"/>
      <c r="D1377" s="58"/>
      <c r="E1377" s="58"/>
      <c r="H1377" s="14"/>
      <c r="I1377" s="60"/>
    </row>
    <row r="1378" spans="1:9" s="13" customFormat="1">
      <c r="A1378" s="14"/>
      <c r="B1378" s="58"/>
      <c r="C1378" s="59"/>
      <c r="D1378" s="58"/>
      <c r="E1378" s="58"/>
      <c r="H1378" s="14"/>
      <c r="I1378" s="60"/>
    </row>
    <row r="1379" spans="1:9" s="13" customFormat="1">
      <c r="A1379" s="14"/>
      <c r="B1379" s="58"/>
      <c r="C1379" s="59"/>
      <c r="D1379" s="58"/>
      <c r="E1379" s="58"/>
      <c r="H1379" s="14"/>
      <c r="I1379" s="60"/>
    </row>
    <row r="1380" spans="1:9" s="13" customFormat="1">
      <c r="A1380" s="14"/>
      <c r="B1380" s="58"/>
      <c r="C1380" s="59"/>
      <c r="D1380" s="58"/>
      <c r="E1380" s="58"/>
      <c r="H1380" s="14"/>
      <c r="I1380" s="60"/>
    </row>
    <row r="1381" spans="1:9" s="13" customFormat="1">
      <c r="A1381" s="14"/>
      <c r="B1381" s="58"/>
      <c r="C1381" s="59"/>
      <c r="D1381" s="58"/>
      <c r="E1381" s="58"/>
      <c r="H1381" s="14"/>
      <c r="I1381" s="60"/>
    </row>
    <row r="1382" spans="1:9" s="13" customFormat="1">
      <c r="A1382" s="14"/>
      <c r="B1382" s="58"/>
      <c r="C1382" s="59"/>
      <c r="D1382" s="58"/>
      <c r="E1382" s="58"/>
      <c r="H1382" s="14"/>
      <c r="I1382" s="60"/>
    </row>
    <row r="1383" spans="1:9" s="13" customFormat="1">
      <c r="A1383" s="14"/>
      <c r="B1383" s="58"/>
      <c r="C1383" s="59"/>
      <c r="D1383" s="58"/>
      <c r="E1383" s="58"/>
      <c r="H1383" s="14"/>
      <c r="I1383" s="60"/>
    </row>
    <row r="1384" spans="1:9" s="13" customFormat="1">
      <c r="A1384" s="14"/>
      <c r="B1384" s="58"/>
      <c r="C1384" s="59"/>
      <c r="D1384" s="58"/>
      <c r="E1384" s="58"/>
      <c r="H1384" s="14"/>
      <c r="I1384" s="60"/>
    </row>
    <row r="1385" spans="1:9" s="13" customFormat="1">
      <c r="A1385" s="14"/>
      <c r="B1385" s="58"/>
      <c r="C1385" s="59"/>
      <c r="D1385" s="58"/>
      <c r="E1385" s="58"/>
      <c r="H1385" s="14"/>
      <c r="I1385" s="60"/>
    </row>
    <row r="1386" spans="1:9" s="13" customFormat="1">
      <c r="A1386" s="14"/>
      <c r="B1386" s="58"/>
      <c r="C1386" s="59"/>
      <c r="D1386" s="58"/>
      <c r="E1386" s="58"/>
      <c r="H1386" s="14"/>
      <c r="I1386" s="60"/>
    </row>
    <row r="1387" spans="1:9" s="13" customFormat="1">
      <c r="A1387" s="14"/>
      <c r="B1387" s="58"/>
      <c r="C1387" s="59"/>
      <c r="D1387" s="58"/>
      <c r="E1387" s="58"/>
      <c r="H1387" s="14"/>
      <c r="I1387" s="60"/>
    </row>
    <row r="1388" spans="1:9" s="13" customFormat="1">
      <c r="A1388" s="14"/>
      <c r="B1388" s="58"/>
      <c r="C1388" s="59"/>
      <c r="D1388" s="58"/>
      <c r="E1388" s="58"/>
      <c r="H1388" s="14"/>
      <c r="I1388" s="60"/>
    </row>
    <row r="1389" spans="1:9" s="13" customFormat="1">
      <c r="A1389" s="14"/>
      <c r="B1389" s="58"/>
      <c r="C1389" s="59"/>
      <c r="D1389" s="58"/>
      <c r="E1389" s="58"/>
      <c r="H1389" s="14"/>
      <c r="I1389" s="60"/>
    </row>
    <row r="1390" spans="1:9" s="13" customFormat="1">
      <c r="A1390" s="14"/>
      <c r="B1390" s="58"/>
      <c r="C1390" s="59"/>
      <c r="D1390" s="58"/>
      <c r="E1390" s="58"/>
      <c r="H1390" s="14"/>
      <c r="I1390" s="60"/>
    </row>
    <row r="1391" spans="1:9" s="13" customFormat="1">
      <c r="A1391" s="14"/>
      <c r="B1391" s="58"/>
      <c r="C1391" s="59"/>
      <c r="D1391" s="58"/>
      <c r="E1391" s="58"/>
      <c r="H1391" s="14"/>
      <c r="I1391" s="60"/>
    </row>
    <row r="1392" spans="1:9" s="13" customFormat="1">
      <c r="A1392" s="14"/>
      <c r="B1392" s="58"/>
      <c r="C1392" s="59"/>
      <c r="D1392" s="58"/>
      <c r="E1392" s="58"/>
      <c r="H1392" s="14"/>
      <c r="I1392" s="60"/>
    </row>
    <row r="1393" spans="1:9" s="13" customFormat="1">
      <c r="A1393" s="14"/>
      <c r="B1393" s="58"/>
      <c r="C1393" s="59"/>
      <c r="D1393" s="58"/>
      <c r="E1393" s="58"/>
      <c r="H1393" s="14"/>
      <c r="I1393" s="60"/>
    </row>
    <row r="1394" spans="1:9" s="13" customFormat="1">
      <c r="A1394" s="14"/>
      <c r="B1394" s="58"/>
      <c r="C1394" s="59"/>
      <c r="D1394" s="58"/>
      <c r="E1394" s="58"/>
      <c r="H1394" s="14"/>
      <c r="I1394" s="60"/>
    </row>
    <row r="1395" spans="1:9" s="13" customFormat="1">
      <c r="A1395" s="14"/>
      <c r="B1395" s="58"/>
      <c r="C1395" s="59"/>
      <c r="D1395" s="58"/>
      <c r="E1395" s="58"/>
      <c r="H1395" s="14"/>
      <c r="I1395" s="60"/>
    </row>
    <row r="1396" spans="1:9" s="13" customFormat="1">
      <c r="A1396" s="14"/>
      <c r="B1396" s="58"/>
      <c r="C1396" s="59"/>
      <c r="D1396" s="58"/>
      <c r="E1396" s="58"/>
      <c r="H1396" s="14"/>
      <c r="I1396" s="60"/>
    </row>
    <row r="1397" spans="1:9" s="13" customFormat="1">
      <c r="A1397" s="14"/>
      <c r="B1397" s="58"/>
      <c r="C1397" s="59"/>
      <c r="D1397" s="58"/>
      <c r="E1397" s="58"/>
      <c r="H1397" s="14"/>
      <c r="I1397" s="60"/>
    </row>
    <row r="1398" spans="1:9" s="13" customFormat="1">
      <c r="A1398" s="14"/>
      <c r="B1398" s="58"/>
      <c r="C1398" s="59"/>
      <c r="D1398" s="58"/>
      <c r="E1398" s="58"/>
      <c r="H1398" s="14"/>
      <c r="I1398" s="60"/>
    </row>
    <row r="1399" spans="1:9" s="13" customFormat="1">
      <c r="A1399" s="14"/>
      <c r="B1399" s="58"/>
      <c r="C1399" s="59"/>
      <c r="D1399" s="58"/>
      <c r="E1399" s="58"/>
      <c r="H1399" s="14"/>
      <c r="I1399" s="60"/>
    </row>
    <row r="1400" spans="1:9" s="13" customFormat="1">
      <c r="A1400" s="14"/>
      <c r="B1400" s="58"/>
      <c r="C1400" s="59"/>
      <c r="D1400" s="58"/>
      <c r="E1400" s="58"/>
      <c r="H1400" s="14"/>
      <c r="I1400" s="60"/>
    </row>
    <row r="1401" spans="1:9" s="13" customFormat="1">
      <c r="A1401" s="14"/>
      <c r="B1401" s="58"/>
      <c r="C1401" s="59"/>
      <c r="D1401" s="58"/>
      <c r="E1401" s="58"/>
      <c r="H1401" s="14"/>
      <c r="I1401" s="60"/>
    </row>
    <row r="1402" spans="1:9" s="13" customFormat="1">
      <c r="A1402" s="14"/>
      <c r="B1402" s="58"/>
      <c r="C1402" s="59"/>
      <c r="D1402" s="58"/>
      <c r="E1402" s="58"/>
      <c r="H1402" s="14"/>
      <c r="I1402" s="60"/>
    </row>
    <row r="1403" spans="1:9" s="13" customFormat="1">
      <c r="A1403" s="14"/>
      <c r="B1403" s="58"/>
      <c r="C1403" s="59"/>
      <c r="D1403" s="58"/>
      <c r="E1403" s="58"/>
      <c r="H1403" s="14"/>
      <c r="I1403" s="60"/>
    </row>
    <row r="1404" spans="1:9" s="13" customFormat="1">
      <c r="A1404" s="14"/>
      <c r="B1404" s="58"/>
      <c r="C1404" s="59"/>
      <c r="D1404" s="58"/>
      <c r="E1404" s="58"/>
      <c r="H1404" s="14"/>
      <c r="I1404" s="60"/>
    </row>
    <row r="1405" spans="1:9" s="13" customFormat="1">
      <c r="A1405" s="14"/>
      <c r="B1405" s="58"/>
      <c r="C1405" s="59"/>
      <c r="D1405" s="58"/>
      <c r="E1405" s="58"/>
      <c r="H1405" s="14"/>
      <c r="I1405" s="60"/>
    </row>
    <row r="1406" spans="1:9" s="13" customFormat="1">
      <c r="A1406" s="14"/>
      <c r="B1406" s="58"/>
      <c r="C1406" s="59"/>
      <c r="D1406" s="58"/>
      <c r="E1406" s="58"/>
      <c r="H1406" s="14"/>
      <c r="I1406" s="60"/>
    </row>
    <row r="1407" spans="1:9" s="13" customFormat="1">
      <c r="A1407" s="14"/>
      <c r="B1407" s="58"/>
      <c r="C1407" s="59"/>
      <c r="D1407" s="58"/>
      <c r="E1407" s="58"/>
      <c r="H1407" s="14"/>
      <c r="I1407" s="60"/>
    </row>
    <row r="1408" spans="1:9" s="13" customFormat="1">
      <c r="A1408" s="14"/>
      <c r="B1408" s="58"/>
      <c r="C1408" s="59"/>
      <c r="D1408" s="58"/>
      <c r="E1408" s="58"/>
      <c r="H1408" s="14"/>
      <c r="I1408" s="60"/>
    </row>
    <row r="1409" spans="1:9" s="13" customFormat="1">
      <c r="A1409" s="14"/>
      <c r="B1409" s="58"/>
      <c r="C1409" s="59"/>
      <c r="D1409" s="58"/>
      <c r="E1409" s="58"/>
      <c r="H1409" s="14"/>
      <c r="I1409" s="60"/>
    </row>
    <row r="1410" spans="1:9" s="13" customFormat="1">
      <c r="A1410" s="14"/>
      <c r="B1410" s="58"/>
      <c r="C1410" s="59"/>
      <c r="D1410" s="58"/>
      <c r="E1410" s="58"/>
      <c r="H1410" s="14"/>
      <c r="I1410" s="60"/>
    </row>
    <row r="1411" spans="1:9" s="13" customFormat="1">
      <c r="A1411" s="14"/>
      <c r="B1411" s="58"/>
      <c r="C1411" s="59"/>
      <c r="D1411" s="58"/>
      <c r="E1411" s="58"/>
      <c r="H1411" s="14"/>
      <c r="I1411" s="60"/>
    </row>
    <row r="1412" spans="1:9" s="13" customFormat="1">
      <c r="A1412" s="14"/>
      <c r="B1412" s="58"/>
      <c r="C1412" s="59"/>
      <c r="D1412" s="58"/>
      <c r="E1412" s="58"/>
      <c r="H1412" s="14"/>
      <c r="I1412" s="60"/>
    </row>
    <row r="1413" spans="1:9" s="13" customFormat="1">
      <c r="A1413" s="14"/>
      <c r="B1413" s="58"/>
      <c r="C1413" s="59"/>
      <c r="D1413" s="58"/>
      <c r="E1413" s="58"/>
      <c r="H1413" s="14"/>
      <c r="I1413" s="60"/>
    </row>
    <row r="1414" spans="1:9" s="13" customFormat="1">
      <c r="A1414" s="14"/>
      <c r="B1414" s="58"/>
      <c r="C1414" s="59"/>
      <c r="D1414" s="58"/>
      <c r="E1414" s="58"/>
      <c r="H1414" s="14"/>
      <c r="I1414" s="60"/>
    </row>
    <row r="1415" spans="1:9" s="13" customFormat="1">
      <c r="A1415" s="14"/>
      <c r="B1415" s="58"/>
      <c r="C1415" s="59"/>
      <c r="D1415" s="58"/>
      <c r="E1415" s="58"/>
      <c r="H1415" s="14"/>
      <c r="I1415" s="60"/>
    </row>
    <row r="1416" spans="1:9" s="13" customFormat="1">
      <c r="A1416" s="14"/>
      <c r="B1416" s="58"/>
      <c r="C1416" s="59"/>
      <c r="D1416" s="58"/>
      <c r="E1416" s="58"/>
      <c r="H1416" s="14"/>
      <c r="I1416" s="60"/>
    </row>
    <row r="1417" spans="1:9" s="13" customFormat="1">
      <c r="A1417" s="14"/>
      <c r="B1417" s="58"/>
      <c r="C1417" s="59"/>
      <c r="D1417" s="58"/>
      <c r="E1417" s="58"/>
      <c r="H1417" s="14"/>
      <c r="I1417" s="60"/>
    </row>
    <row r="1418" spans="1:9" s="13" customFormat="1">
      <c r="A1418" s="14"/>
      <c r="B1418" s="58"/>
      <c r="C1418" s="59"/>
      <c r="D1418" s="58"/>
      <c r="E1418" s="58"/>
      <c r="H1418" s="14"/>
      <c r="I1418" s="60"/>
    </row>
    <row r="1419" spans="1:9" s="13" customFormat="1">
      <c r="A1419" s="14"/>
      <c r="B1419" s="58"/>
      <c r="C1419" s="59"/>
      <c r="D1419" s="58"/>
      <c r="E1419" s="58"/>
      <c r="H1419" s="14"/>
      <c r="I1419" s="60"/>
    </row>
    <row r="1420" spans="1:9" s="13" customFormat="1">
      <c r="A1420" s="14"/>
      <c r="B1420" s="58"/>
      <c r="C1420" s="59"/>
      <c r="D1420" s="58"/>
      <c r="E1420" s="58"/>
      <c r="H1420" s="14"/>
      <c r="I1420" s="60"/>
    </row>
    <row r="1421" spans="1:9" s="13" customFormat="1">
      <c r="A1421" s="14"/>
      <c r="B1421" s="58"/>
      <c r="C1421" s="59"/>
      <c r="D1421" s="58"/>
      <c r="E1421" s="58"/>
      <c r="H1421" s="14"/>
      <c r="I1421" s="60"/>
    </row>
    <row r="1422" spans="1:9" s="13" customFormat="1">
      <c r="A1422" s="14"/>
      <c r="B1422" s="58"/>
      <c r="C1422" s="59"/>
      <c r="D1422" s="58"/>
      <c r="E1422" s="58"/>
      <c r="H1422" s="14"/>
      <c r="I1422" s="60"/>
    </row>
    <row r="1423" spans="1:9" s="13" customFormat="1">
      <c r="A1423" s="14"/>
      <c r="B1423" s="58"/>
      <c r="C1423" s="59"/>
      <c r="D1423" s="58"/>
      <c r="E1423" s="58"/>
      <c r="H1423" s="14"/>
      <c r="I1423" s="60"/>
    </row>
    <row r="1424" spans="1:9" s="13" customFormat="1">
      <c r="A1424" s="14"/>
      <c r="B1424" s="58"/>
      <c r="C1424" s="59"/>
      <c r="D1424" s="58"/>
      <c r="E1424" s="58"/>
      <c r="H1424" s="14"/>
      <c r="I1424" s="60"/>
    </row>
    <row r="1425" spans="1:9" s="13" customFormat="1">
      <c r="A1425" s="14"/>
      <c r="B1425" s="58"/>
      <c r="C1425" s="59"/>
      <c r="D1425" s="58"/>
      <c r="E1425" s="58"/>
      <c r="H1425" s="14"/>
      <c r="I1425" s="60"/>
    </row>
    <row r="1426" spans="1:9" s="13" customFormat="1">
      <c r="A1426" s="14"/>
      <c r="B1426" s="58"/>
      <c r="C1426" s="59"/>
      <c r="D1426" s="58"/>
      <c r="E1426" s="58"/>
      <c r="H1426" s="14"/>
      <c r="I1426" s="60"/>
    </row>
    <row r="1427" spans="1:9" s="13" customFormat="1">
      <c r="A1427" s="14"/>
      <c r="B1427" s="58"/>
      <c r="C1427" s="59"/>
      <c r="D1427" s="58"/>
      <c r="E1427" s="58"/>
      <c r="H1427" s="14"/>
      <c r="I1427" s="60"/>
    </row>
    <row r="1428" spans="1:9" s="13" customFormat="1">
      <c r="A1428" s="14"/>
      <c r="B1428" s="58"/>
      <c r="C1428" s="59"/>
      <c r="D1428" s="58"/>
      <c r="E1428" s="58"/>
      <c r="H1428" s="14"/>
      <c r="I1428" s="60"/>
    </row>
    <row r="1429" spans="1:9" s="13" customFormat="1">
      <c r="A1429" s="14"/>
      <c r="B1429" s="58"/>
      <c r="C1429" s="59"/>
      <c r="D1429" s="58"/>
      <c r="E1429" s="58"/>
      <c r="H1429" s="14"/>
      <c r="I1429" s="60"/>
    </row>
    <row r="1430" spans="1:9" s="13" customFormat="1">
      <c r="A1430" s="14"/>
      <c r="B1430" s="58"/>
      <c r="C1430" s="59"/>
      <c r="D1430" s="58"/>
      <c r="E1430" s="58"/>
      <c r="H1430" s="14"/>
      <c r="I1430" s="60"/>
    </row>
    <row r="1431" spans="1:9" s="13" customFormat="1">
      <c r="A1431" s="14"/>
      <c r="B1431" s="58"/>
      <c r="C1431" s="59"/>
      <c r="D1431" s="58"/>
      <c r="E1431" s="58"/>
      <c r="H1431" s="14"/>
      <c r="I1431" s="60"/>
    </row>
    <row r="1432" spans="1:9" s="13" customFormat="1">
      <c r="A1432" s="14"/>
      <c r="B1432" s="58"/>
      <c r="C1432" s="59"/>
      <c r="D1432" s="58"/>
      <c r="E1432" s="58"/>
      <c r="H1432" s="14"/>
      <c r="I1432" s="60"/>
    </row>
    <row r="1433" spans="1:9" s="13" customFormat="1">
      <c r="A1433" s="14"/>
      <c r="B1433" s="58"/>
      <c r="C1433" s="59"/>
      <c r="D1433" s="58"/>
      <c r="E1433" s="58"/>
      <c r="H1433" s="14"/>
      <c r="I1433" s="60"/>
    </row>
    <row r="1434" spans="1:9" s="13" customFormat="1">
      <c r="A1434" s="14"/>
      <c r="B1434" s="58"/>
      <c r="C1434" s="59"/>
      <c r="D1434" s="58"/>
      <c r="E1434" s="58"/>
      <c r="H1434" s="14"/>
      <c r="I1434" s="60"/>
    </row>
    <row r="1435" spans="1:9" s="13" customFormat="1">
      <c r="A1435" s="14"/>
      <c r="B1435" s="58"/>
      <c r="C1435" s="59"/>
      <c r="D1435" s="58"/>
      <c r="E1435" s="58"/>
      <c r="H1435" s="14"/>
      <c r="I1435" s="60"/>
    </row>
    <row r="1436" spans="1:9" s="13" customFormat="1">
      <c r="A1436" s="14"/>
      <c r="B1436" s="58"/>
      <c r="C1436" s="59"/>
      <c r="D1436" s="58"/>
      <c r="E1436" s="58"/>
      <c r="H1436" s="14"/>
      <c r="I1436" s="60"/>
    </row>
    <row r="1437" spans="1:9" s="13" customFormat="1">
      <c r="A1437" s="14"/>
      <c r="B1437" s="58"/>
      <c r="C1437" s="59"/>
      <c r="D1437" s="58"/>
      <c r="E1437" s="58"/>
      <c r="H1437" s="14"/>
      <c r="I1437" s="60"/>
    </row>
    <row r="1438" spans="1:9" s="13" customFormat="1">
      <c r="A1438" s="14"/>
      <c r="B1438" s="58"/>
      <c r="C1438" s="59"/>
      <c r="D1438" s="58"/>
      <c r="E1438" s="58"/>
      <c r="H1438" s="14"/>
      <c r="I1438" s="60"/>
    </row>
    <row r="1439" spans="1:9" s="13" customFormat="1">
      <c r="A1439" s="14"/>
      <c r="B1439" s="58"/>
      <c r="C1439" s="59"/>
      <c r="D1439" s="58"/>
      <c r="E1439" s="58"/>
      <c r="H1439" s="14"/>
      <c r="I1439" s="60"/>
    </row>
    <row r="1440" spans="1:9" s="13" customFormat="1">
      <c r="A1440" s="14"/>
      <c r="B1440" s="58"/>
      <c r="C1440" s="59"/>
      <c r="D1440" s="58"/>
      <c r="E1440" s="58"/>
      <c r="H1440" s="14"/>
      <c r="I1440" s="60"/>
    </row>
    <row r="1441" spans="1:9" s="13" customFormat="1">
      <c r="A1441" s="14"/>
      <c r="B1441" s="58"/>
      <c r="C1441" s="59"/>
      <c r="D1441" s="58"/>
      <c r="E1441" s="58"/>
      <c r="H1441" s="14"/>
      <c r="I1441" s="60"/>
    </row>
    <row r="1442" spans="1:9" s="13" customFormat="1">
      <c r="A1442" s="14"/>
      <c r="B1442" s="58"/>
      <c r="C1442" s="59"/>
      <c r="D1442" s="58"/>
      <c r="E1442" s="58"/>
      <c r="H1442" s="14"/>
      <c r="I1442" s="60"/>
    </row>
    <row r="1443" spans="1:9" s="13" customFormat="1">
      <c r="A1443" s="14"/>
      <c r="B1443" s="58"/>
      <c r="C1443" s="59"/>
      <c r="D1443" s="58"/>
      <c r="E1443" s="58"/>
      <c r="H1443" s="14"/>
      <c r="I1443" s="60"/>
    </row>
    <row r="1444" spans="1:9" s="13" customFormat="1">
      <c r="A1444" s="14"/>
      <c r="B1444" s="58"/>
      <c r="C1444" s="59"/>
      <c r="D1444" s="58"/>
      <c r="E1444" s="58"/>
      <c r="H1444" s="14"/>
      <c r="I1444" s="60"/>
    </row>
    <row r="1445" spans="1:9" s="13" customFormat="1">
      <c r="A1445" s="14"/>
      <c r="B1445" s="58"/>
      <c r="C1445" s="59"/>
      <c r="D1445" s="58"/>
      <c r="E1445" s="58"/>
      <c r="H1445" s="14"/>
      <c r="I1445" s="60"/>
    </row>
    <row r="1446" spans="1:9" s="13" customFormat="1">
      <c r="A1446" s="14"/>
      <c r="B1446" s="58"/>
      <c r="C1446" s="59"/>
      <c r="D1446" s="58"/>
      <c r="E1446" s="58"/>
      <c r="H1446" s="14"/>
      <c r="I1446" s="60"/>
    </row>
    <row r="1447" spans="1:9" s="13" customFormat="1">
      <c r="A1447" s="14"/>
      <c r="B1447" s="58"/>
      <c r="C1447" s="59"/>
      <c r="D1447" s="58"/>
      <c r="E1447" s="58"/>
      <c r="H1447" s="14"/>
      <c r="I1447" s="60"/>
    </row>
    <row r="1448" spans="1:9" s="13" customFormat="1">
      <c r="A1448" s="14"/>
      <c r="B1448" s="58"/>
      <c r="C1448" s="59"/>
      <c r="D1448" s="58"/>
      <c r="E1448" s="58"/>
      <c r="H1448" s="14"/>
      <c r="I1448" s="60"/>
    </row>
    <row r="1449" spans="1:9" s="13" customFormat="1">
      <c r="A1449" s="14"/>
      <c r="B1449" s="58"/>
      <c r="C1449" s="59"/>
      <c r="D1449" s="58"/>
      <c r="E1449" s="58"/>
      <c r="H1449" s="14"/>
      <c r="I1449" s="60"/>
    </row>
    <row r="1450" spans="1:9" s="13" customFormat="1">
      <c r="A1450" s="14"/>
      <c r="B1450" s="58"/>
      <c r="C1450" s="59"/>
      <c r="D1450" s="58"/>
      <c r="E1450" s="58"/>
      <c r="H1450" s="14"/>
      <c r="I1450" s="60"/>
    </row>
    <row r="1451" spans="1:9" s="13" customFormat="1">
      <c r="A1451" s="14"/>
      <c r="B1451" s="58"/>
      <c r="C1451" s="59"/>
      <c r="D1451" s="58"/>
      <c r="E1451" s="58"/>
      <c r="H1451" s="14"/>
      <c r="I1451" s="60"/>
    </row>
    <row r="1452" spans="1:9" s="13" customFormat="1">
      <c r="A1452" s="14"/>
      <c r="B1452" s="58"/>
      <c r="C1452" s="59"/>
      <c r="D1452" s="58"/>
      <c r="E1452" s="58"/>
      <c r="H1452" s="14"/>
      <c r="I1452" s="60"/>
    </row>
    <row r="1453" spans="1:9" s="13" customFormat="1">
      <c r="A1453" s="14"/>
      <c r="B1453" s="58"/>
      <c r="C1453" s="59"/>
      <c r="D1453" s="58"/>
      <c r="E1453" s="58"/>
      <c r="H1453" s="14"/>
      <c r="I1453" s="60"/>
    </row>
    <row r="1454" spans="1:9" s="13" customFormat="1">
      <c r="A1454" s="14"/>
      <c r="B1454" s="58"/>
      <c r="C1454" s="59"/>
      <c r="D1454" s="58"/>
      <c r="E1454" s="58"/>
      <c r="H1454" s="14"/>
      <c r="I1454" s="60"/>
    </row>
    <row r="1455" spans="1:9" s="13" customFormat="1">
      <c r="A1455" s="14"/>
      <c r="B1455" s="58"/>
      <c r="C1455" s="59"/>
      <c r="D1455" s="58"/>
      <c r="E1455" s="58"/>
      <c r="H1455" s="14"/>
      <c r="I1455" s="60"/>
    </row>
    <row r="1456" spans="1:9" s="13" customFormat="1">
      <c r="A1456" s="14"/>
      <c r="B1456" s="58"/>
      <c r="C1456" s="59"/>
      <c r="D1456" s="58"/>
      <c r="E1456" s="58"/>
      <c r="H1456" s="14"/>
      <c r="I1456" s="60"/>
    </row>
    <row r="1457" spans="1:9" s="13" customFormat="1">
      <c r="A1457" s="14"/>
      <c r="B1457" s="58"/>
      <c r="C1457" s="59"/>
      <c r="D1457" s="58"/>
      <c r="E1457" s="58"/>
      <c r="H1457" s="14"/>
      <c r="I1457" s="60"/>
    </row>
    <row r="1458" spans="1:9" s="13" customFormat="1">
      <c r="A1458" s="14"/>
      <c r="B1458" s="58"/>
      <c r="C1458" s="59"/>
      <c r="D1458" s="58"/>
      <c r="E1458" s="58"/>
      <c r="H1458" s="14"/>
      <c r="I1458" s="60"/>
    </row>
    <row r="1459" spans="1:9" s="13" customFormat="1">
      <c r="A1459" s="14"/>
      <c r="B1459" s="58"/>
      <c r="C1459" s="59"/>
      <c r="D1459" s="58"/>
      <c r="E1459" s="58"/>
      <c r="H1459" s="14"/>
      <c r="I1459" s="60"/>
    </row>
    <row r="1460" spans="1:9" s="13" customFormat="1">
      <c r="A1460" s="14"/>
      <c r="B1460" s="58"/>
      <c r="C1460" s="59"/>
      <c r="D1460" s="58"/>
      <c r="E1460" s="58"/>
      <c r="H1460" s="14"/>
      <c r="I1460" s="60"/>
    </row>
    <row r="1461" spans="1:9" s="13" customFormat="1">
      <c r="A1461" s="14"/>
      <c r="B1461" s="58"/>
      <c r="C1461" s="59"/>
      <c r="D1461" s="58"/>
      <c r="E1461" s="58"/>
      <c r="H1461" s="14"/>
      <c r="I1461" s="60"/>
    </row>
    <row r="1462" spans="1:9" s="13" customFormat="1">
      <c r="A1462" s="14"/>
      <c r="B1462" s="58"/>
      <c r="C1462" s="59"/>
      <c r="D1462" s="58"/>
      <c r="E1462" s="58"/>
      <c r="H1462" s="14"/>
      <c r="I1462" s="60"/>
    </row>
    <row r="1463" spans="1:9" s="13" customFormat="1">
      <c r="A1463" s="14"/>
      <c r="B1463" s="58"/>
      <c r="C1463" s="59"/>
      <c r="D1463" s="58"/>
      <c r="E1463" s="58"/>
      <c r="H1463" s="14"/>
      <c r="I1463" s="60"/>
    </row>
    <row r="1464" spans="1:9" s="13" customFormat="1">
      <c r="A1464" s="14"/>
      <c r="B1464" s="58"/>
      <c r="C1464" s="59"/>
      <c r="D1464" s="58"/>
      <c r="E1464" s="58"/>
      <c r="H1464" s="14"/>
      <c r="I1464" s="60"/>
    </row>
    <row r="1465" spans="1:9" s="13" customFormat="1">
      <c r="A1465" s="14"/>
      <c r="B1465" s="58"/>
      <c r="C1465" s="59"/>
      <c r="D1465" s="58"/>
      <c r="E1465" s="58"/>
      <c r="H1465" s="14"/>
      <c r="I1465" s="60"/>
    </row>
    <row r="1466" spans="1:9" s="13" customFormat="1">
      <c r="A1466" s="14"/>
      <c r="B1466" s="58"/>
      <c r="C1466" s="59"/>
      <c r="D1466" s="58"/>
      <c r="E1466" s="58"/>
      <c r="H1466" s="14"/>
      <c r="I1466" s="60"/>
    </row>
    <row r="1467" spans="1:9" s="13" customFormat="1">
      <c r="A1467" s="14"/>
      <c r="B1467" s="58"/>
      <c r="C1467" s="59"/>
      <c r="D1467" s="58"/>
      <c r="E1467" s="58"/>
      <c r="H1467" s="14"/>
      <c r="I1467" s="60"/>
    </row>
    <row r="1468" spans="1:9" s="13" customFormat="1">
      <c r="A1468" s="14"/>
      <c r="B1468" s="58"/>
      <c r="C1468" s="59"/>
      <c r="D1468" s="58"/>
      <c r="E1468" s="58"/>
      <c r="H1468" s="14"/>
      <c r="I1468" s="60"/>
    </row>
    <row r="1469" spans="1:9" s="13" customFormat="1">
      <c r="A1469" s="14"/>
      <c r="B1469" s="58"/>
      <c r="C1469" s="59"/>
      <c r="D1469" s="58"/>
      <c r="E1469" s="58"/>
      <c r="H1469" s="14"/>
      <c r="I1469" s="60"/>
    </row>
    <row r="1470" spans="1:9" s="13" customFormat="1">
      <c r="A1470" s="14"/>
      <c r="B1470" s="58"/>
      <c r="C1470" s="59"/>
      <c r="D1470" s="58"/>
      <c r="E1470" s="58"/>
      <c r="H1470" s="14"/>
      <c r="I1470" s="60"/>
    </row>
    <row r="1471" spans="1:9" s="13" customFormat="1">
      <c r="A1471" s="14"/>
      <c r="B1471" s="58"/>
      <c r="C1471" s="59"/>
      <c r="D1471" s="58"/>
      <c r="E1471" s="58"/>
      <c r="H1471" s="14"/>
      <c r="I1471" s="60"/>
    </row>
    <row r="1472" spans="1:9" s="13" customFormat="1">
      <c r="A1472" s="14"/>
      <c r="B1472" s="58"/>
      <c r="C1472" s="59"/>
      <c r="D1472" s="58"/>
      <c r="E1472" s="58"/>
      <c r="H1472" s="14"/>
      <c r="I1472" s="60"/>
    </row>
    <row r="1473" spans="1:9" s="13" customFormat="1">
      <c r="A1473" s="14"/>
      <c r="B1473" s="58"/>
      <c r="C1473" s="59"/>
      <c r="D1473" s="58"/>
      <c r="E1473" s="58"/>
      <c r="H1473" s="14"/>
      <c r="I1473" s="60"/>
    </row>
    <row r="1474" spans="1:9" s="13" customFormat="1">
      <c r="A1474" s="14"/>
      <c r="B1474" s="58"/>
      <c r="C1474" s="59"/>
      <c r="D1474" s="58"/>
      <c r="E1474" s="58"/>
      <c r="H1474" s="14"/>
      <c r="I1474" s="60"/>
    </row>
    <row r="1475" spans="1:9" s="13" customFormat="1">
      <c r="A1475" s="14"/>
      <c r="B1475" s="58"/>
      <c r="C1475" s="59"/>
      <c r="D1475" s="58"/>
      <c r="E1475" s="58"/>
      <c r="H1475" s="14"/>
      <c r="I1475" s="60"/>
    </row>
    <row r="1476" spans="1:9" s="13" customFormat="1">
      <c r="A1476" s="14"/>
      <c r="B1476" s="58"/>
      <c r="C1476" s="59"/>
      <c r="D1476" s="58"/>
      <c r="E1476" s="58"/>
      <c r="H1476" s="14"/>
      <c r="I1476" s="60"/>
    </row>
    <row r="1477" spans="1:9" s="13" customFormat="1">
      <c r="A1477" s="14"/>
      <c r="B1477" s="58"/>
      <c r="C1477" s="59"/>
      <c r="D1477" s="58"/>
      <c r="E1477" s="58"/>
      <c r="H1477" s="14"/>
      <c r="I1477" s="60"/>
    </row>
    <row r="1478" spans="1:9" s="13" customFormat="1">
      <c r="A1478" s="14"/>
      <c r="B1478" s="58"/>
      <c r="C1478" s="59"/>
      <c r="D1478" s="58"/>
      <c r="E1478" s="58"/>
      <c r="H1478" s="14"/>
      <c r="I1478" s="60"/>
    </row>
    <row r="1479" spans="1:9" s="13" customFormat="1">
      <c r="A1479" s="14"/>
      <c r="B1479" s="58"/>
      <c r="C1479" s="59"/>
      <c r="D1479" s="58"/>
      <c r="E1479" s="58"/>
      <c r="H1479" s="14"/>
      <c r="I1479" s="60"/>
    </row>
    <row r="1480" spans="1:9" s="13" customFormat="1">
      <c r="A1480" s="14"/>
      <c r="B1480" s="58"/>
      <c r="C1480" s="59"/>
      <c r="D1480" s="58"/>
      <c r="E1480" s="58"/>
      <c r="H1480" s="14"/>
      <c r="I1480" s="60"/>
    </row>
    <row r="1481" spans="1:9" s="13" customFormat="1">
      <c r="A1481" s="14"/>
      <c r="B1481" s="58"/>
      <c r="C1481" s="59"/>
      <c r="D1481" s="58"/>
      <c r="E1481" s="58"/>
      <c r="H1481" s="14"/>
      <c r="I1481" s="60"/>
    </row>
    <row r="1482" spans="1:9" s="13" customFormat="1">
      <c r="A1482" s="14"/>
      <c r="B1482" s="58"/>
      <c r="C1482" s="59"/>
      <c r="D1482" s="58"/>
      <c r="E1482" s="58"/>
      <c r="H1482" s="14"/>
      <c r="I1482" s="60"/>
    </row>
    <row r="1483" spans="1:9" s="13" customFormat="1">
      <c r="A1483" s="14"/>
      <c r="B1483" s="58"/>
      <c r="C1483" s="59"/>
      <c r="D1483" s="58"/>
      <c r="E1483" s="58"/>
      <c r="H1483" s="14"/>
      <c r="I1483" s="60"/>
    </row>
    <row r="1484" spans="1:9" s="13" customFormat="1">
      <c r="A1484" s="14"/>
      <c r="B1484" s="58"/>
      <c r="C1484" s="59"/>
      <c r="D1484" s="58"/>
      <c r="E1484" s="58"/>
      <c r="H1484" s="14"/>
      <c r="I1484" s="60"/>
    </row>
    <row r="1485" spans="1:9" s="13" customFormat="1">
      <c r="A1485" s="14"/>
      <c r="B1485" s="58"/>
      <c r="C1485" s="59"/>
      <c r="D1485" s="58"/>
      <c r="E1485" s="58"/>
      <c r="H1485" s="14"/>
      <c r="I1485" s="60"/>
    </row>
    <row r="1486" spans="1:9" s="13" customFormat="1">
      <c r="A1486" s="14"/>
      <c r="B1486" s="58"/>
      <c r="C1486" s="59"/>
      <c r="D1486" s="58"/>
      <c r="E1486" s="58"/>
      <c r="H1486" s="14"/>
      <c r="I1486" s="60"/>
    </row>
    <row r="1487" spans="1:9" s="13" customFormat="1">
      <c r="A1487" s="14"/>
      <c r="B1487" s="58"/>
      <c r="C1487" s="59"/>
      <c r="D1487" s="58"/>
      <c r="E1487" s="58"/>
      <c r="H1487" s="14"/>
      <c r="I1487" s="60"/>
    </row>
    <row r="1488" spans="1:9" s="13" customFormat="1">
      <c r="A1488" s="14"/>
      <c r="B1488" s="58"/>
      <c r="C1488" s="59"/>
      <c r="D1488" s="58"/>
      <c r="E1488" s="58"/>
      <c r="H1488" s="14"/>
      <c r="I1488" s="60"/>
    </row>
    <row r="1489" spans="1:9" s="13" customFormat="1">
      <c r="A1489" s="14"/>
      <c r="B1489" s="58"/>
      <c r="C1489" s="59"/>
      <c r="D1489" s="58"/>
      <c r="E1489" s="58"/>
      <c r="H1489" s="14"/>
      <c r="I1489" s="60"/>
    </row>
    <row r="1490" spans="1:9" s="13" customFormat="1">
      <c r="A1490" s="14"/>
      <c r="B1490" s="58"/>
      <c r="C1490" s="59"/>
      <c r="D1490" s="58"/>
      <c r="E1490" s="58"/>
      <c r="H1490" s="14"/>
      <c r="I1490" s="60"/>
    </row>
    <row r="1491" spans="1:9" s="13" customFormat="1">
      <c r="A1491" s="14"/>
      <c r="B1491" s="58"/>
      <c r="C1491" s="59"/>
      <c r="D1491" s="58"/>
      <c r="E1491" s="58"/>
      <c r="H1491" s="14"/>
      <c r="I1491" s="60"/>
    </row>
    <row r="1492" spans="1:9" s="13" customFormat="1">
      <c r="A1492" s="14"/>
      <c r="B1492" s="58"/>
      <c r="C1492" s="59"/>
      <c r="D1492" s="58"/>
      <c r="E1492" s="58"/>
      <c r="H1492" s="14"/>
      <c r="I1492" s="60"/>
    </row>
    <row r="1493" spans="1:9" s="13" customFormat="1">
      <c r="A1493" s="14"/>
      <c r="B1493" s="58"/>
      <c r="C1493" s="59"/>
      <c r="D1493" s="58"/>
      <c r="E1493" s="58"/>
      <c r="H1493" s="14"/>
      <c r="I1493" s="60"/>
    </row>
    <row r="1494" spans="1:9" s="13" customFormat="1">
      <c r="A1494" s="14"/>
      <c r="B1494" s="58"/>
      <c r="C1494" s="59"/>
      <c r="D1494" s="58"/>
      <c r="E1494" s="58"/>
      <c r="H1494" s="14"/>
      <c r="I1494" s="60"/>
    </row>
    <row r="1495" spans="1:9" s="13" customFormat="1">
      <c r="A1495" s="14"/>
      <c r="B1495" s="58"/>
      <c r="C1495" s="59"/>
      <c r="D1495" s="58"/>
      <c r="E1495" s="58"/>
      <c r="H1495" s="14"/>
      <c r="I1495" s="60"/>
    </row>
    <row r="1496" spans="1:9" s="13" customFormat="1">
      <c r="A1496" s="14"/>
      <c r="B1496" s="58"/>
      <c r="C1496" s="59"/>
      <c r="D1496" s="58"/>
      <c r="E1496" s="58"/>
      <c r="H1496" s="14"/>
      <c r="I1496" s="60"/>
    </row>
    <row r="1497" spans="1:9" s="13" customFormat="1">
      <c r="A1497" s="14"/>
      <c r="B1497" s="58"/>
      <c r="C1497" s="59"/>
      <c r="D1497" s="58"/>
      <c r="E1497" s="58"/>
      <c r="H1497" s="14"/>
      <c r="I1497" s="60"/>
    </row>
    <row r="1498" spans="1:9" s="13" customFormat="1">
      <c r="A1498" s="14"/>
      <c r="B1498" s="58"/>
      <c r="C1498" s="59"/>
      <c r="D1498" s="58"/>
      <c r="E1498" s="58"/>
      <c r="H1498" s="14"/>
      <c r="I1498" s="60"/>
    </row>
    <row r="1499" spans="1:9" s="13" customFormat="1">
      <c r="A1499" s="14"/>
      <c r="B1499" s="58"/>
      <c r="C1499" s="59"/>
      <c r="D1499" s="58"/>
      <c r="E1499" s="58"/>
      <c r="H1499" s="14"/>
      <c r="I1499" s="60"/>
    </row>
    <row r="1500" spans="1:9" s="13" customFormat="1">
      <c r="A1500" s="14"/>
      <c r="B1500" s="58"/>
      <c r="C1500" s="59"/>
      <c r="D1500" s="58"/>
      <c r="E1500" s="58"/>
      <c r="H1500" s="14"/>
      <c r="I1500" s="60"/>
    </row>
    <row r="1501" spans="1:9" s="13" customFormat="1">
      <c r="A1501" s="14"/>
      <c r="B1501" s="58"/>
      <c r="C1501" s="59"/>
      <c r="D1501" s="58"/>
      <c r="E1501" s="58"/>
      <c r="H1501" s="14"/>
      <c r="I1501" s="60"/>
    </row>
    <row r="1502" spans="1:9" s="13" customFormat="1">
      <c r="A1502" s="14"/>
      <c r="B1502" s="58"/>
      <c r="C1502" s="59"/>
      <c r="D1502" s="58"/>
      <c r="E1502" s="58"/>
      <c r="H1502" s="14"/>
      <c r="I1502" s="60"/>
    </row>
    <row r="1503" spans="1:9" s="13" customFormat="1">
      <c r="A1503" s="14"/>
      <c r="B1503" s="58"/>
      <c r="C1503" s="59"/>
      <c r="D1503" s="58"/>
      <c r="E1503" s="58"/>
      <c r="H1503" s="14"/>
      <c r="I1503" s="60"/>
    </row>
    <row r="1504" spans="1:9" s="13" customFormat="1">
      <c r="A1504" s="14"/>
      <c r="B1504" s="58"/>
      <c r="C1504" s="59"/>
      <c r="D1504" s="58"/>
      <c r="E1504" s="58"/>
      <c r="H1504" s="14"/>
      <c r="I1504" s="60"/>
    </row>
    <row r="1505" spans="1:9" s="13" customFormat="1">
      <c r="A1505" s="14"/>
      <c r="B1505" s="58"/>
      <c r="C1505" s="59"/>
      <c r="D1505" s="58"/>
      <c r="E1505" s="58"/>
      <c r="H1505" s="14"/>
      <c r="I1505" s="60"/>
    </row>
    <row r="1506" spans="1:9" s="13" customFormat="1">
      <c r="A1506" s="14"/>
      <c r="B1506" s="58"/>
      <c r="C1506" s="59"/>
      <c r="D1506" s="58"/>
      <c r="E1506" s="58"/>
      <c r="H1506" s="14"/>
      <c r="I1506" s="60"/>
    </row>
    <row r="1507" spans="1:9" s="13" customFormat="1">
      <c r="A1507" s="14"/>
      <c r="B1507" s="58"/>
      <c r="C1507" s="59"/>
      <c r="D1507" s="58"/>
      <c r="E1507" s="58"/>
      <c r="H1507" s="14"/>
      <c r="I1507" s="60"/>
    </row>
    <row r="1508" spans="1:9" s="13" customFormat="1">
      <c r="A1508" s="14"/>
      <c r="B1508" s="58"/>
      <c r="C1508" s="59"/>
      <c r="D1508" s="58"/>
      <c r="E1508" s="58"/>
      <c r="H1508" s="14"/>
      <c r="I1508" s="60"/>
    </row>
    <row r="1509" spans="1:9" s="13" customFormat="1">
      <c r="A1509" s="14"/>
      <c r="B1509" s="58"/>
      <c r="C1509" s="59"/>
      <c r="D1509" s="58"/>
      <c r="E1509" s="58"/>
      <c r="H1509" s="14"/>
      <c r="I1509" s="60"/>
    </row>
    <row r="1510" spans="1:9" s="13" customFormat="1">
      <c r="A1510" s="14"/>
      <c r="B1510" s="58"/>
      <c r="C1510" s="59"/>
      <c r="D1510" s="58"/>
      <c r="E1510" s="58"/>
      <c r="H1510" s="14"/>
      <c r="I1510" s="60"/>
    </row>
    <row r="1511" spans="1:9" s="13" customFormat="1">
      <c r="A1511" s="14"/>
      <c r="B1511" s="58"/>
      <c r="C1511" s="59"/>
      <c r="D1511" s="58"/>
      <c r="E1511" s="58"/>
      <c r="H1511" s="14"/>
      <c r="I1511" s="60"/>
    </row>
    <row r="1512" spans="1:9" s="13" customFormat="1">
      <c r="A1512" s="14"/>
      <c r="B1512" s="58"/>
      <c r="C1512" s="59"/>
      <c r="D1512" s="58"/>
      <c r="E1512" s="58"/>
      <c r="H1512" s="14"/>
      <c r="I1512" s="60"/>
    </row>
    <row r="1513" spans="1:9" s="13" customFormat="1">
      <c r="A1513" s="14"/>
      <c r="B1513" s="58"/>
      <c r="C1513" s="59"/>
      <c r="D1513" s="58"/>
      <c r="E1513" s="58"/>
      <c r="H1513" s="14"/>
      <c r="I1513" s="60"/>
    </row>
    <row r="1514" spans="1:9" s="13" customFormat="1">
      <c r="A1514" s="14"/>
      <c r="B1514" s="58"/>
      <c r="C1514" s="59"/>
      <c r="D1514" s="58"/>
      <c r="E1514" s="58"/>
      <c r="H1514" s="14"/>
      <c r="I1514" s="60"/>
    </row>
    <row r="1515" spans="1:9" s="13" customFormat="1">
      <c r="A1515" s="14"/>
      <c r="B1515" s="58"/>
      <c r="C1515" s="59"/>
      <c r="D1515" s="58"/>
      <c r="E1515" s="58"/>
      <c r="H1515" s="14"/>
      <c r="I1515" s="60"/>
    </row>
    <row r="1516" spans="1:9" s="13" customFormat="1">
      <c r="A1516" s="14"/>
      <c r="B1516" s="58"/>
      <c r="C1516" s="59"/>
      <c r="D1516" s="58"/>
      <c r="E1516" s="58"/>
      <c r="H1516" s="14"/>
      <c r="I1516" s="60"/>
    </row>
    <row r="1517" spans="1:9" s="13" customFormat="1">
      <c r="A1517" s="14"/>
      <c r="B1517" s="58"/>
      <c r="C1517" s="59"/>
      <c r="D1517" s="58"/>
      <c r="E1517" s="58"/>
      <c r="H1517" s="14"/>
      <c r="I1517" s="60"/>
    </row>
    <row r="1518" spans="1:9" s="13" customFormat="1">
      <c r="A1518" s="14"/>
      <c r="B1518" s="58"/>
      <c r="C1518" s="59"/>
      <c r="D1518" s="58"/>
      <c r="E1518" s="58"/>
      <c r="H1518" s="14"/>
      <c r="I1518" s="60"/>
    </row>
    <row r="1519" spans="1:9" s="13" customFormat="1">
      <c r="A1519" s="14"/>
      <c r="B1519" s="58"/>
      <c r="C1519" s="59"/>
      <c r="D1519" s="58"/>
      <c r="E1519" s="58"/>
      <c r="H1519" s="14"/>
      <c r="I1519" s="60"/>
    </row>
    <row r="1520" spans="1:9" s="13" customFormat="1">
      <c r="A1520" s="14"/>
      <c r="B1520" s="58"/>
      <c r="C1520" s="59"/>
      <c r="D1520" s="58"/>
      <c r="E1520" s="58"/>
      <c r="H1520" s="14"/>
      <c r="I1520" s="60"/>
    </row>
    <row r="1521" spans="1:9" s="13" customFormat="1">
      <c r="A1521" s="14"/>
      <c r="B1521" s="58"/>
      <c r="C1521" s="59"/>
      <c r="D1521" s="58"/>
      <c r="E1521" s="58"/>
      <c r="H1521" s="14"/>
      <c r="I1521" s="60"/>
    </row>
    <row r="1522" spans="1:9" s="13" customFormat="1">
      <c r="A1522" s="14"/>
      <c r="B1522" s="58"/>
      <c r="C1522" s="59"/>
      <c r="D1522" s="58"/>
      <c r="E1522" s="58"/>
      <c r="H1522" s="14"/>
      <c r="I1522" s="60"/>
    </row>
    <row r="1523" spans="1:9" s="13" customFormat="1">
      <c r="A1523" s="14"/>
      <c r="B1523" s="58"/>
      <c r="C1523" s="59"/>
      <c r="D1523" s="58"/>
      <c r="E1523" s="58"/>
      <c r="H1523" s="14"/>
      <c r="I1523" s="60"/>
    </row>
    <row r="1524" spans="1:9" s="13" customFormat="1">
      <c r="A1524" s="14"/>
      <c r="B1524" s="58"/>
      <c r="C1524" s="59"/>
      <c r="D1524" s="58"/>
      <c r="E1524" s="58"/>
      <c r="H1524" s="14"/>
      <c r="I1524" s="60"/>
    </row>
    <row r="1525" spans="1:9" s="13" customFormat="1">
      <c r="A1525" s="14"/>
      <c r="B1525" s="58"/>
      <c r="C1525" s="59"/>
      <c r="D1525" s="58"/>
      <c r="E1525" s="58"/>
      <c r="H1525" s="14"/>
      <c r="I1525" s="60"/>
    </row>
    <row r="1526" spans="1:9" s="13" customFormat="1">
      <c r="A1526" s="14"/>
      <c r="B1526" s="58"/>
      <c r="C1526" s="59"/>
      <c r="D1526" s="58"/>
      <c r="E1526" s="58"/>
      <c r="H1526" s="14"/>
      <c r="I1526" s="60"/>
    </row>
    <row r="1527" spans="1:9" s="13" customFormat="1">
      <c r="A1527" s="14"/>
      <c r="B1527" s="58"/>
      <c r="C1527" s="59"/>
      <c r="D1527" s="58"/>
      <c r="E1527" s="58"/>
      <c r="H1527" s="14"/>
      <c r="I1527" s="60"/>
    </row>
    <row r="1528" spans="1:9" s="13" customFormat="1">
      <c r="A1528" s="14"/>
      <c r="B1528" s="58"/>
      <c r="C1528" s="59"/>
      <c r="D1528" s="58"/>
      <c r="E1528" s="58"/>
      <c r="H1528" s="14"/>
      <c r="I1528" s="60"/>
    </row>
    <row r="1529" spans="1:9" s="13" customFormat="1">
      <c r="A1529" s="14"/>
      <c r="B1529" s="58"/>
      <c r="C1529" s="59"/>
      <c r="D1529" s="58"/>
      <c r="E1529" s="58"/>
      <c r="H1529" s="14"/>
      <c r="I1529" s="60"/>
    </row>
    <row r="1530" spans="1:9" s="13" customFormat="1">
      <c r="A1530" s="14"/>
      <c r="B1530" s="58"/>
      <c r="C1530" s="59"/>
      <c r="D1530" s="58"/>
      <c r="E1530" s="58"/>
      <c r="H1530" s="14"/>
      <c r="I1530" s="60"/>
    </row>
    <row r="1531" spans="1:9" s="13" customFormat="1">
      <c r="A1531" s="14"/>
      <c r="B1531" s="58"/>
      <c r="C1531" s="59"/>
      <c r="D1531" s="58"/>
      <c r="E1531" s="58"/>
      <c r="H1531" s="14"/>
      <c r="I1531" s="60"/>
    </row>
    <row r="1532" spans="1:9" s="13" customFormat="1">
      <c r="A1532" s="14"/>
      <c r="B1532" s="58"/>
      <c r="C1532" s="59"/>
      <c r="D1532" s="58"/>
      <c r="E1532" s="58"/>
      <c r="H1532" s="14"/>
      <c r="I1532" s="60"/>
    </row>
    <row r="1533" spans="1:9" s="13" customFormat="1">
      <c r="A1533" s="14"/>
      <c r="B1533" s="58"/>
      <c r="C1533" s="59"/>
      <c r="D1533" s="58"/>
      <c r="E1533" s="58"/>
      <c r="H1533" s="14"/>
      <c r="I1533" s="60"/>
    </row>
    <row r="1534" spans="1:9" s="13" customFormat="1">
      <c r="A1534" s="14"/>
      <c r="B1534" s="58"/>
      <c r="C1534" s="59"/>
      <c r="D1534" s="58"/>
      <c r="E1534" s="58"/>
      <c r="H1534" s="14"/>
      <c r="I1534" s="60"/>
    </row>
    <row r="1535" spans="1:9" s="13" customFormat="1">
      <c r="A1535" s="14"/>
      <c r="B1535" s="58"/>
      <c r="C1535" s="59"/>
      <c r="D1535" s="58"/>
      <c r="E1535" s="58"/>
      <c r="H1535" s="14"/>
      <c r="I1535" s="60"/>
    </row>
    <row r="1536" spans="1:9" s="13" customFormat="1">
      <c r="A1536" s="14"/>
      <c r="B1536" s="58"/>
      <c r="C1536" s="59"/>
      <c r="D1536" s="58"/>
      <c r="E1536" s="58"/>
      <c r="H1536" s="14"/>
      <c r="I1536" s="60"/>
    </row>
    <row r="1537" spans="1:9" s="13" customFormat="1">
      <c r="A1537" s="14"/>
      <c r="B1537" s="58"/>
      <c r="C1537" s="59"/>
      <c r="D1537" s="58"/>
      <c r="E1537" s="58"/>
      <c r="H1537" s="14"/>
      <c r="I1537" s="60"/>
    </row>
    <row r="1538" spans="1:9" s="13" customFormat="1">
      <c r="A1538" s="14"/>
      <c r="B1538" s="58"/>
      <c r="C1538" s="59"/>
      <c r="D1538" s="58"/>
      <c r="E1538" s="58"/>
      <c r="H1538" s="14"/>
      <c r="I1538" s="60"/>
    </row>
    <row r="1539" spans="1:9" s="13" customFormat="1">
      <c r="A1539" s="14"/>
      <c r="B1539" s="58"/>
      <c r="C1539" s="59"/>
      <c r="D1539" s="58"/>
      <c r="E1539" s="58"/>
      <c r="H1539" s="14"/>
      <c r="I1539" s="60"/>
    </row>
    <row r="1540" spans="1:9" s="13" customFormat="1">
      <c r="A1540" s="14"/>
      <c r="B1540" s="58"/>
      <c r="C1540" s="59"/>
      <c r="D1540" s="58"/>
      <c r="E1540" s="58"/>
      <c r="H1540" s="14"/>
      <c r="I1540" s="60"/>
    </row>
    <row r="1541" spans="1:9" s="13" customFormat="1">
      <c r="A1541" s="14"/>
      <c r="B1541" s="58"/>
      <c r="C1541" s="59"/>
      <c r="D1541" s="58"/>
      <c r="E1541" s="58"/>
      <c r="H1541" s="14"/>
      <c r="I1541" s="60"/>
    </row>
    <row r="1542" spans="1:9" s="13" customFormat="1">
      <c r="A1542" s="14"/>
      <c r="B1542" s="58"/>
      <c r="C1542" s="59"/>
      <c r="D1542" s="58"/>
      <c r="E1542" s="58"/>
      <c r="H1542" s="14"/>
      <c r="I1542" s="60"/>
    </row>
    <row r="1543" spans="1:9" s="13" customFormat="1">
      <c r="A1543" s="14"/>
      <c r="B1543" s="58"/>
      <c r="C1543" s="59"/>
      <c r="D1543" s="58"/>
      <c r="E1543" s="58"/>
      <c r="H1543" s="14"/>
      <c r="I1543" s="60"/>
    </row>
    <row r="1544" spans="1:9" s="13" customFormat="1">
      <c r="A1544" s="14"/>
      <c r="B1544" s="58"/>
      <c r="C1544" s="59"/>
      <c r="D1544" s="58"/>
      <c r="E1544" s="58"/>
      <c r="H1544" s="14"/>
      <c r="I1544" s="60"/>
    </row>
    <row r="1545" spans="1:9" s="13" customFormat="1">
      <c r="A1545" s="14"/>
      <c r="B1545" s="58"/>
      <c r="C1545" s="59"/>
      <c r="D1545" s="58"/>
      <c r="E1545" s="58"/>
      <c r="H1545" s="14"/>
      <c r="I1545" s="60"/>
    </row>
    <row r="1546" spans="1:9" s="13" customFormat="1">
      <c r="A1546" s="14"/>
      <c r="B1546" s="58"/>
      <c r="C1546" s="59"/>
      <c r="D1546" s="58"/>
      <c r="E1546" s="58"/>
      <c r="H1546" s="14"/>
      <c r="I1546" s="60"/>
    </row>
    <row r="1547" spans="1:9" s="13" customFormat="1">
      <c r="A1547" s="14"/>
      <c r="B1547" s="58"/>
      <c r="C1547" s="59"/>
      <c r="D1547" s="58"/>
      <c r="E1547" s="58"/>
      <c r="H1547" s="14"/>
      <c r="I1547" s="60"/>
    </row>
    <row r="1548" spans="1:9" s="13" customFormat="1">
      <c r="A1548" s="14"/>
      <c r="B1548" s="58"/>
      <c r="C1548" s="59"/>
      <c r="D1548" s="58"/>
      <c r="E1548" s="58"/>
      <c r="H1548" s="14"/>
      <c r="I1548" s="60"/>
    </row>
    <row r="1549" spans="1:9" s="13" customFormat="1">
      <c r="A1549" s="14"/>
      <c r="B1549" s="58"/>
      <c r="C1549" s="59"/>
      <c r="D1549" s="58"/>
      <c r="E1549" s="58"/>
      <c r="H1549" s="14"/>
      <c r="I1549" s="60"/>
    </row>
    <row r="1550" spans="1:9" s="13" customFormat="1">
      <c r="A1550" s="14"/>
      <c r="B1550" s="58"/>
      <c r="C1550" s="59"/>
      <c r="D1550" s="58"/>
      <c r="E1550" s="58"/>
      <c r="H1550" s="14"/>
      <c r="I1550" s="60"/>
    </row>
    <row r="1551" spans="1:9" s="13" customFormat="1">
      <c r="A1551" s="14"/>
      <c r="B1551" s="58"/>
      <c r="C1551" s="59"/>
      <c r="D1551" s="58"/>
      <c r="E1551" s="58"/>
      <c r="H1551" s="14"/>
      <c r="I1551" s="60"/>
    </row>
    <row r="1552" spans="1:9" s="13" customFormat="1">
      <c r="A1552" s="14"/>
      <c r="B1552" s="58"/>
      <c r="C1552" s="59"/>
      <c r="D1552" s="58"/>
      <c r="E1552" s="58"/>
      <c r="H1552" s="14"/>
      <c r="I1552" s="60"/>
    </row>
    <row r="1553" spans="1:9" s="13" customFormat="1">
      <c r="A1553" s="14"/>
      <c r="B1553" s="58"/>
      <c r="C1553" s="59"/>
      <c r="D1553" s="58"/>
      <c r="E1553" s="58"/>
      <c r="H1553" s="14"/>
      <c r="I1553" s="60"/>
    </row>
    <row r="1554" spans="1:9" s="13" customFormat="1">
      <c r="A1554" s="14"/>
      <c r="B1554" s="58"/>
      <c r="C1554" s="59"/>
      <c r="D1554" s="58"/>
      <c r="E1554" s="58"/>
      <c r="H1554" s="14"/>
      <c r="I1554" s="60"/>
    </row>
    <row r="1555" spans="1:9" s="13" customFormat="1">
      <c r="A1555" s="14"/>
      <c r="B1555" s="58"/>
      <c r="C1555" s="59"/>
      <c r="D1555" s="58"/>
      <c r="E1555" s="58"/>
      <c r="H1555" s="14"/>
      <c r="I1555" s="60"/>
    </row>
    <row r="1556" spans="1:9" s="13" customFormat="1">
      <c r="A1556" s="14"/>
      <c r="B1556" s="58"/>
      <c r="C1556" s="59"/>
      <c r="D1556" s="58"/>
      <c r="E1556" s="58"/>
      <c r="H1556" s="14"/>
      <c r="I1556" s="60"/>
    </row>
    <row r="1557" spans="1:9" s="13" customFormat="1">
      <c r="A1557" s="14"/>
      <c r="B1557" s="58"/>
      <c r="C1557" s="59"/>
      <c r="D1557" s="58"/>
      <c r="E1557" s="58"/>
      <c r="H1557" s="14"/>
      <c r="I1557" s="60"/>
    </row>
    <row r="1558" spans="1:9" s="13" customFormat="1">
      <c r="A1558" s="14"/>
      <c r="B1558" s="58"/>
      <c r="C1558" s="59"/>
      <c r="D1558" s="58"/>
      <c r="E1558" s="58"/>
      <c r="H1558" s="14"/>
      <c r="I1558" s="60"/>
    </row>
    <row r="1559" spans="1:9" s="13" customFormat="1">
      <c r="A1559" s="14"/>
      <c r="B1559" s="58"/>
      <c r="C1559" s="59"/>
      <c r="D1559" s="58"/>
      <c r="E1559" s="58"/>
      <c r="H1559" s="14"/>
      <c r="I1559" s="60"/>
    </row>
    <row r="1560" spans="1:9" s="13" customFormat="1">
      <c r="A1560" s="14"/>
      <c r="B1560" s="58"/>
      <c r="C1560" s="59"/>
      <c r="D1560" s="58"/>
      <c r="E1560" s="58"/>
      <c r="H1560" s="14"/>
      <c r="I1560" s="60"/>
    </row>
    <row r="1561" spans="1:9" s="13" customFormat="1">
      <c r="A1561" s="14"/>
      <c r="B1561" s="58"/>
      <c r="C1561" s="59"/>
      <c r="D1561" s="58"/>
      <c r="E1561" s="58"/>
      <c r="H1561" s="14"/>
      <c r="I1561" s="60"/>
    </row>
    <row r="1562" spans="1:9" s="13" customFormat="1">
      <c r="A1562" s="14"/>
      <c r="B1562" s="58"/>
      <c r="C1562" s="59"/>
      <c r="D1562" s="58"/>
      <c r="E1562" s="58"/>
      <c r="H1562" s="14"/>
      <c r="I1562" s="60"/>
    </row>
    <row r="1563" spans="1:9" s="13" customFormat="1">
      <c r="A1563" s="14"/>
      <c r="B1563" s="58"/>
      <c r="C1563" s="59"/>
      <c r="D1563" s="58"/>
      <c r="E1563" s="58"/>
      <c r="H1563" s="14"/>
      <c r="I1563" s="60"/>
    </row>
    <row r="1564" spans="1:9" s="13" customFormat="1">
      <c r="A1564" s="14"/>
      <c r="B1564" s="58"/>
      <c r="C1564" s="59"/>
      <c r="D1564" s="58"/>
      <c r="E1564" s="58"/>
      <c r="H1564" s="14"/>
      <c r="I1564" s="60"/>
    </row>
    <row r="1565" spans="1:9" s="13" customFormat="1">
      <c r="A1565" s="14"/>
      <c r="B1565" s="58"/>
      <c r="C1565" s="59"/>
      <c r="D1565" s="58"/>
      <c r="E1565" s="58"/>
      <c r="H1565" s="14"/>
      <c r="I1565" s="60"/>
    </row>
    <row r="1566" spans="1:9" s="13" customFormat="1">
      <c r="A1566" s="14"/>
      <c r="B1566" s="58"/>
      <c r="C1566" s="59"/>
      <c r="D1566" s="58"/>
      <c r="E1566" s="58"/>
      <c r="H1566" s="14"/>
      <c r="I1566" s="60"/>
    </row>
    <row r="1567" spans="1:9" s="13" customFormat="1">
      <c r="A1567" s="14"/>
      <c r="B1567" s="58"/>
      <c r="C1567" s="59"/>
      <c r="D1567" s="58"/>
      <c r="E1567" s="58"/>
      <c r="H1567" s="14"/>
      <c r="I1567" s="60"/>
    </row>
    <row r="1568" spans="1:9" s="13" customFormat="1">
      <c r="A1568" s="14"/>
      <c r="B1568" s="58"/>
      <c r="C1568" s="59"/>
      <c r="D1568" s="58"/>
      <c r="E1568" s="58"/>
      <c r="H1568" s="14"/>
      <c r="I1568" s="60"/>
    </row>
    <row r="1569" spans="1:9" s="13" customFormat="1">
      <c r="A1569" s="14"/>
      <c r="B1569" s="58"/>
      <c r="C1569" s="59"/>
      <c r="D1569" s="58"/>
      <c r="E1569" s="58"/>
      <c r="H1569" s="14"/>
      <c r="I1569" s="60"/>
    </row>
    <row r="1570" spans="1:9" s="13" customFormat="1">
      <c r="A1570" s="14"/>
      <c r="B1570" s="58"/>
      <c r="C1570" s="59"/>
      <c r="D1570" s="58"/>
      <c r="E1570" s="58"/>
      <c r="H1570" s="14"/>
      <c r="I1570" s="60"/>
    </row>
    <row r="1571" spans="1:9" s="13" customFormat="1">
      <c r="A1571" s="14"/>
      <c r="B1571" s="58"/>
      <c r="C1571" s="59"/>
      <c r="D1571" s="58"/>
      <c r="E1571" s="58"/>
      <c r="H1571" s="14"/>
      <c r="I1571" s="60"/>
    </row>
    <row r="1572" spans="1:9" s="13" customFormat="1">
      <c r="A1572" s="14"/>
      <c r="B1572" s="58"/>
      <c r="C1572" s="59"/>
      <c r="D1572" s="58"/>
      <c r="E1572" s="58"/>
      <c r="H1572" s="14"/>
      <c r="I1572" s="60"/>
    </row>
    <row r="1573" spans="1:9" s="13" customFormat="1">
      <c r="A1573" s="14"/>
      <c r="B1573" s="58"/>
      <c r="C1573" s="59"/>
      <c r="D1573" s="58"/>
      <c r="E1573" s="58"/>
      <c r="H1573" s="14"/>
      <c r="I1573" s="60"/>
    </row>
    <row r="1574" spans="1:9" s="13" customFormat="1">
      <c r="A1574" s="14"/>
      <c r="B1574" s="58"/>
      <c r="C1574" s="59"/>
      <c r="D1574" s="58"/>
      <c r="E1574" s="58"/>
      <c r="H1574" s="14"/>
      <c r="I1574" s="60"/>
    </row>
    <row r="1575" spans="1:9" s="13" customFormat="1">
      <c r="A1575" s="14"/>
      <c r="B1575" s="58"/>
      <c r="C1575" s="59"/>
      <c r="D1575" s="58"/>
      <c r="E1575" s="58"/>
      <c r="H1575" s="14"/>
      <c r="I1575" s="60"/>
    </row>
    <row r="1576" spans="1:9" s="13" customFormat="1">
      <c r="A1576" s="14"/>
      <c r="B1576" s="58"/>
      <c r="C1576" s="59"/>
      <c r="D1576" s="58"/>
      <c r="E1576" s="58"/>
      <c r="H1576" s="14"/>
      <c r="I1576" s="60"/>
    </row>
    <row r="1577" spans="1:9" s="13" customFormat="1">
      <c r="A1577" s="14"/>
      <c r="B1577" s="58"/>
      <c r="C1577" s="59"/>
      <c r="D1577" s="58"/>
      <c r="E1577" s="58"/>
      <c r="H1577" s="14"/>
      <c r="I1577" s="60"/>
    </row>
    <row r="1578" spans="1:9" s="13" customFormat="1">
      <c r="A1578" s="14"/>
      <c r="B1578" s="58"/>
      <c r="C1578" s="59"/>
      <c r="D1578" s="58"/>
      <c r="E1578" s="58"/>
      <c r="H1578" s="14"/>
      <c r="I1578" s="60"/>
    </row>
    <row r="1579" spans="1:9" s="13" customFormat="1">
      <c r="A1579" s="14"/>
      <c r="B1579" s="58"/>
      <c r="C1579" s="59"/>
      <c r="D1579" s="58"/>
      <c r="E1579" s="58"/>
      <c r="H1579" s="14"/>
      <c r="I1579" s="60"/>
    </row>
    <row r="1580" spans="1:9" s="13" customFormat="1">
      <c r="A1580" s="14"/>
      <c r="B1580" s="58"/>
      <c r="C1580" s="59"/>
      <c r="D1580" s="58"/>
      <c r="E1580" s="58"/>
      <c r="H1580" s="14"/>
      <c r="I1580" s="60"/>
    </row>
    <row r="1581" spans="1:9" s="13" customFormat="1">
      <c r="A1581" s="14"/>
      <c r="B1581" s="58"/>
      <c r="C1581" s="59"/>
      <c r="D1581" s="58"/>
      <c r="E1581" s="58"/>
      <c r="H1581" s="14"/>
      <c r="I1581" s="60"/>
    </row>
    <row r="1582" spans="1:9" s="13" customFormat="1">
      <c r="A1582" s="14"/>
      <c r="B1582" s="58"/>
      <c r="C1582" s="59"/>
      <c r="D1582" s="58"/>
      <c r="E1582" s="58"/>
      <c r="H1582" s="14"/>
      <c r="I1582" s="60"/>
    </row>
    <row r="1583" spans="1:9" s="13" customFormat="1">
      <c r="A1583" s="14"/>
      <c r="B1583" s="58"/>
      <c r="C1583" s="59"/>
      <c r="D1583" s="58"/>
      <c r="E1583" s="58"/>
      <c r="H1583" s="14"/>
      <c r="I1583" s="60"/>
    </row>
    <row r="1584" spans="1:9" s="13" customFormat="1">
      <c r="A1584" s="14"/>
      <c r="B1584" s="58"/>
      <c r="C1584" s="59"/>
      <c r="D1584" s="58"/>
      <c r="E1584" s="58"/>
      <c r="H1584" s="14"/>
      <c r="I1584" s="60"/>
    </row>
    <row r="1585" spans="1:9" s="13" customFormat="1">
      <c r="A1585" s="14"/>
      <c r="B1585" s="58"/>
      <c r="C1585" s="59"/>
      <c r="D1585" s="58"/>
      <c r="E1585" s="58"/>
      <c r="H1585" s="14"/>
      <c r="I1585" s="60"/>
    </row>
    <row r="1586" spans="1:9" s="13" customFormat="1">
      <c r="A1586" s="14"/>
      <c r="B1586" s="58"/>
      <c r="C1586" s="59"/>
      <c r="D1586" s="58"/>
      <c r="E1586" s="58"/>
      <c r="H1586" s="14"/>
      <c r="I1586" s="60"/>
    </row>
    <row r="1587" spans="1:9" s="13" customFormat="1">
      <c r="A1587" s="14"/>
      <c r="B1587" s="58"/>
      <c r="C1587" s="59"/>
      <c r="D1587" s="58"/>
      <c r="E1587" s="58"/>
      <c r="H1587" s="14"/>
      <c r="I1587" s="60"/>
    </row>
    <row r="1588" spans="1:9" s="13" customFormat="1">
      <c r="A1588" s="14"/>
      <c r="B1588" s="58"/>
      <c r="C1588" s="59"/>
      <c r="D1588" s="58"/>
      <c r="E1588" s="58"/>
      <c r="H1588" s="14"/>
      <c r="I1588" s="60"/>
    </row>
    <row r="1589" spans="1:9" s="13" customFormat="1">
      <c r="A1589" s="14"/>
      <c r="B1589" s="58"/>
      <c r="C1589" s="59"/>
      <c r="D1589" s="58"/>
      <c r="E1589" s="58"/>
      <c r="H1589" s="14"/>
      <c r="I1589" s="60"/>
    </row>
    <row r="1590" spans="1:9" s="13" customFormat="1">
      <c r="A1590" s="14"/>
      <c r="B1590" s="58"/>
      <c r="C1590" s="59"/>
      <c r="D1590" s="58"/>
      <c r="E1590" s="58"/>
      <c r="H1590" s="14"/>
      <c r="I1590" s="60"/>
    </row>
    <row r="1591" spans="1:9" s="13" customFormat="1">
      <c r="A1591" s="14"/>
      <c r="B1591" s="58"/>
      <c r="C1591" s="59"/>
      <c r="D1591" s="58"/>
      <c r="E1591" s="58"/>
      <c r="H1591" s="14"/>
      <c r="I1591" s="60"/>
    </row>
    <row r="1592" spans="1:9" s="13" customFormat="1">
      <c r="A1592" s="14"/>
      <c r="B1592" s="58"/>
      <c r="C1592" s="59"/>
      <c r="D1592" s="58"/>
      <c r="E1592" s="58"/>
      <c r="H1592" s="14"/>
      <c r="I1592" s="60"/>
    </row>
    <row r="1593" spans="1:9" s="13" customFormat="1">
      <c r="A1593" s="14"/>
      <c r="B1593" s="58"/>
      <c r="C1593" s="59"/>
      <c r="D1593" s="58"/>
      <c r="E1593" s="58"/>
      <c r="H1593" s="14"/>
      <c r="I1593" s="60"/>
    </row>
    <row r="1594" spans="1:9" s="13" customFormat="1">
      <c r="A1594" s="14"/>
      <c r="B1594" s="58"/>
      <c r="C1594" s="59"/>
      <c r="D1594" s="58"/>
      <c r="E1594" s="58"/>
      <c r="H1594" s="14"/>
      <c r="I1594" s="60"/>
    </row>
    <row r="1595" spans="1:9" s="13" customFormat="1">
      <c r="A1595" s="14"/>
      <c r="B1595" s="58"/>
      <c r="C1595" s="59"/>
      <c r="D1595" s="58"/>
      <c r="E1595" s="58"/>
      <c r="H1595" s="14"/>
      <c r="I1595" s="60"/>
    </row>
    <row r="1596" spans="1:9" s="13" customFormat="1">
      <c r="A1596" s="14"/>
      <c r="B1596" s="58"/>
      <c r="C1596" s="59"/>
      <c r="D1596" s="58"/>
      <c r="E1596" s="58"/>
      <c r="H1596" s="14"/>
      <c r="I1596" s="60"/>
    </row>
    <row r="1597" spans="1:9" s="13" customFormat="1">
      <c r="A1597" s="14"/>
      <c r="B1597" s="58"/>
      <c r="C1597" s="59"/>
      <c r="D1597" s="58"/>
      <c r="E1597" s="58"/>
      <c r="H1597" s="14"/>
      <c r="I1597" s="60"/>
    </row>
    <row r="1598" spans="1:9" s="13" customFormat="1">
      <c r="A1598" s="14"/>
      <c r="B1598" s="58"/>
      <c r="C1598" s="59"/>
      <c r="D1598" s="58"/>
      <c r="E1598" s="58"/>
      <c r="H1598" s="14"/>
      <c r="I1598" s="60"/>
    </row>
    <row r="1599" spans="1:9" s="13" customFormat="1">
      <c r="A1599" s="14"/>
      <c r="B1599" s="58"/>
      <c r="C1599" s="59"/>
      <c r="D1599" s="58"/>
      <c r="E1599" s="58"/>
      <c r="H1599" s="14"/>
      <c r="I1599" s="60"/>
    </row>
    <row r="1600" spans="1:9" s="13" customFormat="1">
      <c r="A1600" s="14"/>
      <c r="B1600" s="58"/>
      <c r="C1600" s="59"/>
      <c r="D1600" s="58"/>
      <c r="E1600" s="58"/>
      <c r="H1600" s="14"/>
      <c r="I1600" s="60"/>
    </row>
    <row r="1601" spans="1:9" s="13" customFormat="1">
      <c r="A1601" s="14"/>
      <c r="B1601" s="58"/>
      <c r="C1601" s="59"/>
      <c r="D1601" s="58"/>
      <c r="E1601" s="58"/>
      <c r="H1601" s="14"/>
      <c r="I1601" s="60"/>
    </row>
    <row r="1602" spans="1:9" s="13" customFormat="1">
      <c r="A1602" s="14"/>
      <c r="B1602" s="58"/>
      <c r="C1602" s="59"/>
      <c r="D1602" s="58"/>
      <c r="E1602" s="58"/>
      <c r="H1602" s="14"/>
      <c r="I1602" s="60"/>
    </row>
    <row r="1603" spans="1:9" s="13" customFormat="1">
      <c r="A1603" s="14"/>
      <c r="B1603" s="58"/>
      <c r="C1603" s="59"/>
      <c r="D1603" s="58"/>
      <c r="E1603" s="58"/>
      <c r="H1603" s="14"/>
      <c r="I1603" s="60"/>
    </row>
    <row r="1604" spans="1:9" s="13" customFormat="1">
      <c r="A1604" s="14"/>
      <c r="B1604" s="58"/>
      <c r="C1604" s="59"/>
      <c r="D1604" s="58"/>
      <c r="E1604" s="58"/>
      <c r="H1604" s="14"/>
      <c r="I1604" s="60"/>
    </row>
    <row r="1605" spans="1:9" s="13" customFormat="1">
      <c r="A1605" s="14"/>
      <c r="B1605" s="58"/>
      <c r="C1605" s="59"/>
      <c r="D1605" s="58"/>
      <c r="E1605" s="58"/>
      <c r="H1605" s="14"/>
      <c r="I1605" s="60"/>
    </row>
    <row r="1606" spans="1:9" s="13" customFormat="1">
      <c r="A1606" s="14"/>
      <c r="B1606" s="58"/>
      <c r="C1606" s="59"/>
      <c r="D1606" s="58"/>
      <c r="E1606" s="58"/>
      <c r="H1606" s="14"/>
      <c r="I1606" s="60"/>
    </row>
    <row r="1607" spans="1:9" s="13" customFormat="1">
      <c r="A1607" s="14"/>
      <c r="B1607" s="58"/>
      <c r="C1607" s="59"/>
      <c r="D1607" s="58"/>
      <c r="E1607" s="58"/>
      <c r="H1607" s="14"/>
      <c r="I1607" s="60"/>
    </row>
    <row r="1608" spans="1:9" s="13" customFormat="1">
      <c r="A1608" s="14"/>
      <c r="B1608" s="58"/>
      <c r="C1608" s="59"/>
      <c r="D1608" s="58"/>
      <c r="E1608" s="58"/>
      <c r="H1608" s="14"/>
      <c r="I1608" s="60"/>
    </row>
    <row r="1609" spans="1:9" s="13" customFormat="1">
      <c r="A1609" s="14"/>
      <c r="B1609" s="58"/>
      <c r="C1609" s="59"/>
      <c r="D1609" s="58"/>
      <c r="E1609" s="58"/>
      <c r="H1609" s="14"/>
      <c r="I1609" s="60"/>
    </row>
    <row r="1610" spans="1:9" s="13" customFormat="1">
      <c r="A1610" s="14"/>
      <c r="B1610" s="58"/>
      <c r="C1610" s="59"/>
      <c r="D1610" s="58"/>
      <c r="E1610" s="58"/>
      <c r="H1610" s="14"/>
      <c r="I1610" s="60"/>
    </row>
    <row r="1611" spans="1:9" s="13" customFormat="1">
      <c r="A1611" s="14"/>
      <c r="B1611" s="58"/>
      <c r="C1611" s="59"/>
      <c r="D1611" s="58"/>
      <c r="E1611" s="58"/>
      <c r="H1611" s="14"/>
      <c r="I1611" s="60"/>
    </row>
    <row r="1612" spans="1:9" s="13" customFormat="1">
      <c r="A1612" s="14"/>
      <c r="B1612" s="58"/>
      <c r="C1612" s="59"/>
      <c r="D1612" s="58"/>
      <c r="E1612" s="58"/>
      <c r="H1612" s="14"/>
      <c r="I1612" s="60"/>
    </row>
    <row r="1613" spans="1:9" s="13" customFormat="1">
      <c r="A1613" s="14"/>
      <c r="B1613" s="58"/>
      <c r="C1613" s="59"/>
      <c r="D1613" s="58"/>
      <c r="E1613" s="58"/>
      <c r="H1613" s="14"/>
      <c r="I1613" s="60"/>
    </row>
    <row r="1614" spans="1:9" s="13" customFormat="1">
      <c r="A1614" s="14"/>
      <c r="B1614" s="58"/>
      <c r="C1614" s="59"/>
      <c r="D1614" s="58"/>
      <c r="E1614" s="58"/>
      <c r="H1614" s="14"/>
      <c r="I1614" s="60"/>
    </row>
    <row r="1615" spans="1:9" s="13" customFormat="1">
      <c r="A1615" s="14"/>
      <c r="B1615" s="58"/>
      <c r="C1615" s="59"/>
      <c r="D1615" s="58"/>
      <c r="E1615" s="58"/>
      <c r="H1615" s="14"/>
      <c r="I1615" s="60"/>
    </row>
    <row r="1616" spans="1:9" s="13" customFormat="1">
      <c r="A1616" s="14"/>
      <c r="B1616" s="58"/>
      <c r="C1616" s="59"/>
      <c r="D1616" s="58"/>
      <c r="E1616" s="58"/>
      <c r="H1616" s="14"/>
      <c r="I1616" s="60"/>
    </row>
    <row r="1617" spans="1:9" s="13" customFormat="1">
      <c r="A1617" s="14"/>
      <c r="B1617" s="58"/>
      <c r="C1617" s="59"/>
      <c r="D1617" s="58"/>
      <c r="E1617" s="58"/>
      <c r="H1617" s="14"/>
      <c r="I1617" s="60"/>
    </row>
    <row r="1618" spans="1:9" s="13" customFormat="1">
      <c r="A1618" s="14"/>
      <c r="B1618" s="58"/>
      <c r="C1618" s="59"/>
      <c r="D1618" s="58"/>
      <c r="E1618" s="58"/>
      <c r="H1618" s="14"/>
      <c r="I1618" s="60"/>
    </row>
    <row r="1619" spans="1:9" s="13" customFormat="1">
      <c r="A1619" s="14"/>
      <c r="B1619" s="58"/>
      <c r="C1619" s="59"/>
      <c r="D1619" s="58"/>
      <c r="E1619" s="58"/>
      <c r="H1619" s="14"/>
      <c r="I1619" s="60"/>
    </row>
    <row r="1620" spans="1:9" s="13" customFormat="1">
      <c r="A1620" s="14"/>
      <c r="B1620" s="58"/>
      <c r="C1620" s="59"/>
      <c r="D1620" s="58"/>
      <c r="E1620" s="58"/>
      <c r="H1620" s="14"/>
      <c r="I1620" s="60"/>
    </row>
    <row r="1621" spans="1:9" s="13" customFormat="1">
      <c r="A1621" s="14"/>
      <c r="B1621" s="58"/>
      <c r="C1621" s="59"/>
      <c r="D1621" s="58"/>
      <c r="E1621" s="58"/>
      <c r="H1621" s="14"/>
      <c r="I1621" s="60"/>
    </row>
    <row r="1622" spans="1:9" s="13" customFormat="1">
      <c r="A1622" s="14"/>
      <c r="B1622" s="58"/>
      <c r="C1622" s="59"/>
      <c r="D1622" s="58"/>
      <c r="E1622" s="58"/>
      <c r="H1622" s="14"/>
      <c r="I1622" s="60"/>
    </row>
    <row r="1623" spans="1:9" s="13" customFormat="1">
      <c r="A1623" s="14"/>
      <c r="B1623" s="58"/>
      <c r="C1623" s="59"/>
      <c r="D1623" s="58"/>
      <c r="E1623" s="58"/>
      <c r="H1623" s="14"/>
      <c r="I1623" s="60"/>
    </row>
    <row r="1624" spans="1:9" s="13" customFormat="1">
      <c r="A1624" s="14"/>
      <c r="B1624" s="58"/>
      <c r="C1624" s="59"/>
      <c r="D1624" s="58"/>
      <c r="E1624" s="58"/>
      <c r="H1624" s="14"/>
      <c r="I1624" s="60"/>
    </row>
    <row r="1625" spans="1:9" s="13" customFormat="1">
      <c r="A1625" s="14"/>
      <c r="B1625" s="58"/>
      <c r="C1625" s="59"/>
      <c r="D1625" s="58"/>
      <c r="E1625" s="58"/>
      <c r="H1625" s="14"/>
      <c r="I1625" s="60"/>
    </row>
    <row r="1626" spans="1:9" s="13" customFormat="1">
      <c r="A1626" s="14"/>
      <c r="B1626" s="58"/>
      <c r="C1626" s="59"/>
      <c r="D1626" s="58"/>
      <c r="E1626" s="58"/>
      <c r="H1626" s="14"/>
      <c r="I1626" s="60"/>
    </row>
    <row r="1627" spans="1:9" s="13" customFormat="1">
      <c r="A1627" s="14"/>
      <c r="B1627" s="58"/>
      <c r="C1627" s="59"/>
      <c r="D1627" s="58"/>
      <c r="E1627" s="58"/>
      <c r="H1627" s="14"/>
      <c r="I1627" s="60"/>
    </row>
    <row r="1628" spans="1:9" s="13" customFormat="1">
      <c r="A1628" s="14"/>
      <c r="B1628" s="58"/>
      <c r="C1628" s="59"/>
      <c r="D1628" s="58"/>
      <c r="E1628" s="58"/>
      <c r="H1628" s="14"/>
      <c r="I1628" s="60"/>
    </row>
    <row r="1629" spans="1:9" s="13" customFormat="1">
      <c r="A1629" s="14"/>
      <c r="B1629" s="58"/>
      <c r="C1629" s="59"/>
      <c r="D1629" s="58"/>
      <c r="E1629" s="58"/>
      <c r="H1629" s="14"/>
      <c r="I1629" s="60"/>
    </row>
    <row r="1630" spans="1:9" s="13" customFormat="1">
      <c r="A1630" s="14"/>
      <c r="B1630" s="58"/>
      <c r="C1630" s="59"/>
      <c r="D1630" s="58"/>
      <c r="E1630" s="58"/>
      <c r="H1630" s="14"/>
      <c r="I1630" s="60"/>
    </row>
    <row r="1631" spans="1:9" s="13" customFormat="1">
      <c r="A1631" s="14"/>
      <c r="B1631" s="58"/>
      <c r="C1631" s="59"/>
      <c r="D1631" s="58"/>
      <c r="E1631" s="58"/>
      <c r="H1631" s="14"/>
      <c r="I1631" s="60"/>
    </row>
    <row r="1632" spans="1:9" s="13" customFormat="1">
      <c r="A1632" s="14"/>
      <c r="B1632" s="58"/>
      <c r="C1632" s="59"/>
      <c r="D1632" s="58"/>
      <c r="E1632" s="58"/>
      <c r="H1632" s="14"/>
      <c r="I1632" s="60"/>
    </row>
    <row r="1633" spans="1:9" s="13" customFormat="1">
      <c r="A1633" s="14"/>
      <c r="B1633" s="58"/>
      <c r="C1633" s="59"/>
      <c r="D1633" s="58"/>
      <c r="E1633" s="58"/>
      <c r="H1633" s="14"/>
      <c r="I1633" s="60"/>
    </row>
    <row r="1634" spans="1:9" s="13" customFormat="1">
      <c r="A1634" s="14"/>
      <c r="B1634" s="58"/>
      <c r="C1634" s="59"/>
      <c r="D1634" s="58"/>
      <c r="E1634" s="58"/>
      <c r="H1634" s="14"/>
      <c r="I1634" s="60"/>
    </row>
    <row r="1635" spans="1:9" s="13" customFormat="1">
      <c r="A1635" s="14"/>
      <c r="B1635" s="58"/>
      <c r="C1635" s="59"/>
      <c r="D1635" s="58"/>
      <c r="E1635" s="58"/>
      <c r="H1635" s="14"/>
      <c r="I1635" s="60"/>
    </row>
    <row r="1636" spans="1:9" s="13" customFormat="1">
      <c r="A1636" s="14"/>
      <c r="B1636" s="58"/>
      <c r="C1636" s="59"/>
      <c r="D1636" s="58"/>
      <c r="E1636" s="58"/>
      <c r="H1636" s="14"/>
      <c r="I1636" s="60"/>
    </row>
    <row r="1637" spans="1:9" s="13" customFormat="1">
      <c r="A1637" s="14"/>
      <c r="B1637" s="58"/>
      <c r="C1637" s="59"/>
      <c r="D1637" s="58"/>
      <c r="E1637" s="58"/>
      <c r="H1637" s="14"/>
      <c r="I1637" s="60"/>
    </row>
    <row r="1638" spans="1:9" s="13" customFormat="1">
      <c r="A1638" s="14"/>
      <c r="B1638" s="58"/>
      <c r="C1638" s="59"/>
      <c r="D1638" s="58"/>
      <c r="E1638" s="58"/>
      <c r="H1638" s="14"/>
      <c r="I1638" s="60"/>
    </row>
    <row r="1639" spans="1:9" s="13" customFormat="1">
      <c r="A1639" s="14"/>
      <c r="B1639" s="58"/>
      <c r="C1639" s="59"/>
      <c r="D1639" s="58"/>
      <c r="E1639" s="58"/>
      <c r="H1639" s="14"/>
      <c r="I1639" s="60"/>
    </row>
    <row r="1640" spans="1:9" s="13" customFormat="1">
      <c r="A1640" s="14"/>
      <c r="B1640" s="58"/>
      <c r="C1640" s="59"/>
      <c r="D1640" s="58"/>
      <c r="E1640" s="58"/>
      <c r="H1640" s="14"/>
      <c r="I1640" s="60"/>
    </row>
    <row r="1641" spans="1:9" s="13" customFormat="1">
      <c r="A1641" s="14"/>
      <c r="B1641" s="58"/>
      <c r="C1641" s="59"/>
      <c r="D1641" s="58"/>
      <c r="E1641" s="58"/>
      <c r="H1641" s="14"/>
      <c r="I1641" s="60"/>
    </row>
    <row r="1642" spans="1:9" s="13" customFormat="1">
      <c r="A1642" s="14"/>
      <c r="B1642" s="58"/>
      <c r="C1642" s="59"/>
      <c r="D1642" s="58"/>
      <c r="E1642" s="58"/>
      <c r="H1642" s="14"/>
      <c r="I1642" s="60"/>
    </row>
    <row r="1643" spans="1:9" s="13" customFormat="1">
      <c r="A1643" s="14"/>
      <c r="B1643" s="58"/>
      <c r="C1643" s="59"/>
      <c r="D1643" s="58"/>
      <c r="E1643" s="58"/>
      <c r="H1643" s="14"/>
      <c r="I1643" s="60"/>
    </row>
    <row r="1644" spans="1:9" s="13" customFormat="1">
      <c r="A1644" s="14"/>
      <c r="B1644" s="58"/>
      <c r="C1644" s="59"/>
      <c r="D1644" s="58"/>
      <c r="E1644" s="58"/>
      <c r="H1644" s="14"/>
      <c r="I1644" s="60"/>
    </row>
    <row r="1645" spans="1:9" s="13" customFormat="1">
      <c r="A1645" s="14"/>
      <c r="B1645" s="58"/>
      <c r="C1645" s="59"/>
      <c r="D1645" s="58"/>
      <c r="E1645" s="58"/>
      <c r="H1645" s="14"/>
      <c r="I1645" s="60"/>
    </row>
    <row r="1646" spans="1:9" s="13" customFormat="1">
      <c r="A1646" s="14"/>
      <c r="B1646" s="58"/>
      <c r="C1646" s="59"/>
      <c r="D1646" s="58"/>
      <c r="E1646" s="58"/>
      <c r="H1646" s="14"/>
      <c r="I1646" s="60"/>
    </row>
    <row r="1647" spans="1:9" s="13" customFormat="1">
      <c r="A1647" s="14"/>
      <c r="B1647" s="58"/>
      <c r="C1647" s="59"/>
      <c r="D1647" s="58"/>
      <c r="E1647" s="58"/>
      <c r="H1647" s="14"/>
      <c r="I1647" s="60"/>
    </row>
    <row r="1648" spans="1:9" s="13" customFormat="1">
      <c r="A1648" s="14"/>
      <c r="B1648" s="58"/>
      <c r="C1648" s="59"/>
      <c r="D1648" s="58"/>
      <c r="E1648" s="58"/>
      <c r="H1648" s="14"/>
      <c r="I1648" s="60"/>
    </row>
    <row r="1649" spans="1:9" s="13" customFormat="1">
      <c r="A1649" s="14"/>
      <c r="B1649" s="58"/>
      <c r="C1649" s="59"/>
      <c r="D1649" s="58"/>
      <c r="E1649" s="58"/>
      <c r="H1649" s="14"/>
      <c r="I1649" s="60"/>
    </row>
    <row r="1650" spans="1:9" s="13" customFormat="1">
      <c r="A1650" s="14"/>
      <c r="B1650" s="58"/>
      <c r="C1650" s="59"/>
      <c r="D1650" s="58"/>
      <c r="E1650" s="58"/>
      <c r="H1650" s="14"/>
      <c r="I1650" s="60"/>
    </row>
    <row r="1651" spans="1:9" s="13" customFormat="1">
      <c r="A1651" s="14"/>
      <c r="B1651" s="58"/>
      <c r="C1651" s="59"/>
      <c r="D1651" s="58"/>
      <c r="E1651" s="58"/>
      <c r="H1651" s="14"/>
      <c r="I1651" s="60"/>
    </row>
    <row r="1652" spans="1:9" s="13" customFormat="1">
      <c r="A1652" s="14"/>
      <c r="B1652" s="58"/>
      <c r="C1652" s="59"/>
      <c r="D1652" s="58"/>
      <c r="E1652" s="58"/>
      <c r="H1652" s="14"/>
      <c r="I1652" s="60"/>
    </row>
    <row r="1653" spans="1:9" s="13" customFormat="1">
      <c r="A1653" s="14"/>
      <c r="B1653" s="58"/>
      <c r="C1653" s="59"/>
      <c r="D1653" s="58"/>
      <c r="E1653" s="58"/>
      <c r="H1653" s="14"/>
      <c r="I1653" s="60"/>
    </row>
    <row r="1654" spans="1:9" s="13" customFormat="1">
      <c r="A1654" s="14"/>
      <c r="B1654" s="58"/>
      <c r="C1654" s="59"/>
      <c r="D1654" s="58"/>
      <c r="E1654" s="58"/>
      <c r="H1654" s="14"/>
      <c r="I1654" s="60"/>
    </row>
    <row r="1655" spans="1:9" s="13" customFormat="1">
      <c r="A1655" s="14"/>
      <c r="B1655" s="58"/>
      <c r="C1655" s="59"/>
      <c r="D1655" s="58"/>
      <c r="E1655" s="58"/>
      <c r="H1655" s="14"/>
      <c r="I1655" s="60"/>
    </row>
    <row r="1656" spans="1:9" s="13" customFormat="1">
      <c r="A1656" s="14"/>
      <c r="B1656" s="58"/>
      <c r="C1656" s="59"/>
      <c r="D1656" s="58"/>
      <c r="E1656" s="58"/>
      <c r="H1656" s="14"/>
      <c r="I1656" s="60"/>
    </row>
    <row r="1657" spans="1:9" s="13" customFormat="1">
      <c r="A1657" s="14"/>
      <c r="B1657" s="58"/>
      <c r="C1657" s="59"/>
      <c r="D1657" s="58"/>
      <c r="E1657" s="58"/>
      <c r="H1657" s="14"/>
      <c r="I1657" s="60"/>
    </row>
    <row r="1658" spans="1:9" s="13" customFormat="1">
      <c r="A1658" s="14"/>
      <c r="B1658" s="58"/>
      <c r="C1658" s="59"/>
      <c r="D1658" s="58"/>
      <c r="E1658" s="58"/>
      <c r="H1658" s="14"/>
      <c r="I1658" s="60"/>
    </row>
    <row r="1659" spans="1:9" s="13" customFormat="1">
      <c r="A1659" s="14"/>
      <c r="B1659" s="58"/>
      <c r="C1659" s="59"/>
      <c r="D1659" s="58"/>
      <c r="E1659" s="58"/>
      <c r="H1659" s="14"/>
      <c r="I1659" s="60"/>
    </row>
    <row r="1660" spans="1:9" s="13" customFormat="1">
      <c r="A1660" s="14"/>
      <c r="B1660" s="58"/>
      <c r="C1660" s="59"/>
      <c r="D1660" s="58"/>
      <c r="E1660" s="58"/>
      <c r="H1660" s="14"/>
      <c r="I1660" s="60"/>
    </row>
    <row r="1661" spans="1:9" s="13" customFormat="1">
      <c r="A1661" s="14"/>
      <c r="B1661" s="58"/>
      <c r="C1661" s="59"/>
      <c r="D1661" s="58"/>
      <c r="E1661" s="58"/>
      <c r="H1661" s="14"/>
      <c r="I1661" s="60"/>
    </row>
    <row r="1662" spans="1:9" s="13" customFormat="1">
      <c r="A1662" s="14"/>
      <c r="B1662" s="58"/>
      <c r="C1662" s="59"/>
      <c r="D1662" s="58"/>
      <c r="E1662" s="58"/>
      <c r="H1662" s="14"/>
      <c r="I1662" s="60"/>
    </row>
    <row r="1663" spans="1:9" s="13" customFormat="1">
      <c r="A1663" s="14"/>
      <c r="B1663" s="58"/>
      <c r="C1663" s="59"/>
      <c r="D1663" s="58"/>
      <c r="E1663" s="58"/>
      <c r="H1663" s="14"/>
      <c r="I1663" s="60"/>
    </row>
    <row r="1664" spans="1:9" s="13" customFormat="1">
      <c r="A1664" s="14"/>
      <c r="B1664" s="58"/>
      <c r="C1664" s="59"/>
      <c r="D1664" s="58"/>
      <c r="E1664" s="58"/>
      <c r="H1664" s="14"/>
      <c r="I1664" s="60"/>
    </row>
    <row r="1665" spans="1:9" s="13" customFormat="1">
      <c r="A1665" s="14"/>
      <c r="B1665" s="58"/>
      <c r="C1665" s="59"/>
      <c r="D1665" s="58"/>
      <c r="E1665" s="58"/>
      <c r="H1665" s="14"/>
      <c r="I1665" s="60"/>
    </row>
    <row r="1666" spans="1:9" s="13" customFormat="1">
      <c r="A1666" s="14"/>
      <c r="B1666" s="58"/>
      <c r="C1666" s="59"/>
      <c r="D1666" s="58"/>
      <c r="E1666" s="58"/>
      <c r="H1666" s="14"/>
      <c r="I1666" s="60"/>
    </row>
    <row r="1667" spans="1:9" s="13" customFormat="1">
      <c r="A1667" s="14"/>
      <c r="B1667" s="58"/>
      <c r="C1667" s="59"/>
      <c r="D1667" s="58"/>
      <c r="E1667" s="58"/>
      <c r="H1667" s="14"/>
      <c r="I1667" s="60"/>
    </row>
    <row r="1668" spans="1:9" s="13" customFormat="1">
      <c r="A1668" s="14"/>
      <c r="B1668" s="58"/>
      <c r="C1668" s="59"/>
      <c r="D1668" s="58"/>
      <c r="E1668" s="58"/>
      <c r="H1668" s="14"/>
      <c r="I1668" s="60"/>
    </row>
    <row r="1669" spans="1:9" s="13" customFormat="1">
      <c r="A1669" s="14"/>
      <c r="B1669" s="58"/>
      <c r="C1669" s="59"/>
      <c r="D1669" s="58"/>
      <c r="E1669" s="58"/>
      <c r="H1669" s="14"/>
      <c r="I1669" s="60"/>
    </row>
    <row r="1670" spans="1:9" s="13" customFormat="1">
      <c r="A1670" s="14"/>
      <c r="B1670" s="58"/>
      <c r="C1670" s="59"/>
      <c r="D1670" s="58"/>
      <c r="E1670" s="58"/>
      <c r="H1670" s="14"/>
      <c r="I1670" s="60"/>
    </row>
    <row r="1671" spans="1:9" s="13" customFormat="1">
      <c r="A1671" s="14"/>
      <c r="B1671" s="58"/>
      <c r="C1671" s="59"/>
      <c r="D1671" s="58"/>
      <c r="E1671" s="58"/>
      <c r="H1671" s="14"/>
      <c r="I1671" s="60"/>
    </row>
    <row r="1672" spans="1:9" s="13" customFormat="1">
      <c r="A1672" s="14"/>
      <c r="B1672" s="58"/>
      <c r="C1672" s="59"/>
      <c r="D1672" s="58"/>
      <c r="E1672" s="58"/>
      <c r="H1672" s="14"/>
      <c r="I1672" s="60"/>
    </row>
    <row r="1673" spans="1:9" s="13" customFormat="1">
      <c r="A1673" s="14"/>
      <c r="B1673" s="58"/>
      <c r="C1673" s="59"/>
      <c r="D1673" s="58"/>
      <c r="E1673" s="58"/>
      <c r="H1673" s="14"/>
      <c r="I1673" s="60"/>
    </row>
    <row r="1674" spans="1:9" s="13" customFormat="1">
      <c r="A1674" s="14"/>
      <c r="B1674" s="58"/>
      <c r="C1674" s="59"/>
      <c r="D1674" s="58"/>
      <c r="E1674" s="58"/>
      <c r="H1674" s="14"/>
      <c r="I1674" s="60"/>
    </row>
    <row r="1675" spans="1:9" s="13" customFormat="1">
      <c r="A1675" s="14"/>
      <c r="B1675" s="58"/>
      <c r="C1675" s="59"/>
      <c r="D1675" s="58"/>
      <c r="E1675" s="58"/>
      <c r="H1675" s="14"/>
      <c r="I1675" s="60"/>
    </row>
    <row r="1676" spans="1:9" s="13" customFormat="1">
      <c r="A1676" s="14"/>
      <c r="B1676" s="58"/>
      <c r="C1676" s="59"/>
      <c r="D1676" s="58"/>
      <c r="E1676" s="58"/>
      <c r="H1676" s="14"/>
      <c r="I1676" s="60"/>
    </row>
    <row r="1677" spans="1:9" s="13" customFormat="1">
      <c r="A1677" s="14"/>
      <c r="B1677" s="58"/>
      <c r="C1677" s="59"/>
      <c r="D1677" s="58"/>
      <c r="E1677" s="58"/>
      <c r="H1677" s="14"/>
      <c r="I1677" s="60"/>
    </row>
    <row r="1678" spans="1:9" s="13" customFormat="1">
      <c r="A1678" s="14"/>
      <c r="B1678" s="58"/>
      <c r="C1678" s="59"/>
      <c r="D1678" s="58"/>
      <c r="E1678" s="58"/>
      <c r="H1678" s="14"/>
      <c r="I1678" s="60"/>
    </row>
    <row r="1679" spans="1:9" s="13" customFormat="1">
      <c r="A1679" s="14"/>
      <c r="B1679" s="58"/>
      <c r="C1679" s="59"/>
      <c r="D1679" s="58"/>
      <c r="E1679" s="58"/>
      <c r="H1679" s="14"/>
      <c r="I1679" s="60"/>
    </row>
    <row r="1680" spans="1:9" s="13" customFormat="1">
      <c r="A1680" s="14"/>
      <c r="B1680" s="58"/>
      <c r="C1680" s="59"/>
      <c r="D1680" s="58"/>
      <c r="E1680" s="58"/>
      <c r="H1680" s="14"/>
      <c r="I1680" s="60"/>
    </row>
    <row r="1681" spans="1:9" s="13" customFormat="1">
      <c r="A1681" s="14"/>
      <c r="B1681" s="58"/>
      <c r="C1681" s="59"/>
      <c r="D1681" s="58"/>
      <c r="E1681" s="58"/>
      <c r="H1681" s="14"/>
      <c r="I1681" s="60"/>
    </row>
    <row r="1682" spans="1:9" s="13" customFormat="1">
      <c r="A1682" s="14"/>
      <c r="B1682" s="58"/>
      <c r="C1682" s="59"/>
      <c r="D1682" s="58"/>
      <c r="E1682" s="58"/>
      <c r="H1682" s="14"/>
      <c r="I1682" s="60"/>
    </row>
    <row r="1683" spans="1:9" s="13" customFormat="1">
      <c r="A1683" s="14"/>
      <c r="B1683" s="58"/>
      <c r="C1683" s="59"/>
      <c r="D1683" s="58"/>
      <c r="E1683" s="58"/>
      <c r="H1683" s="14"/>
      <c r="I1683" s="60"/>
    </row>
    <row r="1684" spans="1:9" s="13" customFormat="1">
      <c r="A1684" s="14"/>
      <c r="B1684" s="58"/>
      <c r="C1684" s="59"/>
      <c r="D1684" s="58"/>
      <c r="E1684" s="58"/>
      <c r="H1684" s="14"/>
      <c r="I1684" s="60"/>
    </row>
    <row r="1685" spans="1:9" s="13" customFormat="1">
      <c r="A1685" s="14"/>
      <c r="B1685" s="58"/>
      <c r="C1685" s="59"/>
      <c r="D1685" s="58"/>
      <c r="E1685" s="58"/>
      <c r="H1685" s="14"/>
      <c r="I1685" s="60"/>
    </row>
    <row r="1686" spans="1:9" s="13" customFormat="1">
      <c r="A1686" s="14"/>
      <c r="B1686" s="58"/>
      <c r="C1686" s="59"/>
      <c r="D1686" s="58"/>
      <c r="E1686" s="58"/>
      <c r="H1686" s="14"/>
      <c r="I1686" s="60"/>
    </row>
    <row r="1687" spans="1:9" s="13" customFormat="1">
      <c r="A1687" s="14"/>
      <c r="B1687" s="58"/>
      <c r="C1687" s="59"/>
      <c r="D1687" s="58"/>
      <c r="E1687" s="58"/>
      <c r="H1687" s="14"/>
      <c r="I1687" s="60"/>
    </row>
    <row r="1688" spans="1:9" s="13" customFormat="1">
      <c r="A1688" s="14"/>
      <c r="B1688" s="58"/>
      <c r="C1688" s="59"/>
      <c r="D1688" s="58"/>
      <c r="E1688" s="58"/>
      <c r="H1688" s="14"/>
      <c r="I1688" s="60"/>
    </row>
    <row r="1689" spans="1:9" s="13" customFormat="1">
      <c r="A1689" s="14"/>
      <c r="B1689" s="58"/>
      <c r="C1689" s="59"/>
      <c r="D1689" s="58"/>
      <c r="E1689" s="58"/>
      <c r="H1689" s="14"/>
      <c r="I1689" s="60"/>
    </row>
    <row r="1690" spans="1:9" s="13" customFormat="1">
      <c r="A1690" s="14"/>
      <c r="B1690" s="58"/>
      <c r="C1690" s="59"/>
      <c r="D1690" s="58"/>
      <c r="E1690" s="58"/>
      <c r="H1690" s="14"/>
      <c r="I1690" s="60"/>
    </row>
    <row r="1691" spans="1:9" s="13" customFormat="1">
      <c r="A1691" s="14"/>
      <c r="B1691" s="58"/>
      <c r="C1691" s="59"/>
      <c r="D1691" s="58"/>
      <c r="E1691" s="58"/>
      <c r="H1691" s="14"/>
      <c r="I1691" s="60"/>
    </row>
    <row r="1692" spans="1:9" s="13" customFormat="1">
      <c r="A1692" s="14"/>
      <c r="B1692" s="58"/>
      <c r="C1692" s="59"/>
      <c r="D1692" s="58"/>
      <c r="E1692" s="58"/>
      <c r="H1692" s="14"/>
      <c r="I1692" s="60"/>
    </row>
    <row r="1693" spans="1:9" s="13" customFormat="1">
      <c r="A1693" s="14"/>
      <c r="B1693" s="58"/>
      <c r="C1693" s="59"/>
      <c r="D1693" s="58"/>
      <c r="E1693" s="58"/>
      <c r="H1693" s="14"/>
      <c r="I1693" s="60"/>
    </row>
    <row r="1694" spans="1:9" s="13" customFormat="1">
      <c r="A1694" s="14"/>
      <c r="B1694" s="58"/>
      <c r="C1694" s="59"/>
      <c r="D1694" s="58"/>
      <c r="E1694" s="58"/>
      <c r="H1694" s="14"/>
      <c r="I1694" s="60"/>
    </row>
    <row r="1695" spans="1:9" s="13" customFormat="1">
      <c r="A1695" s="14"/>
      <c r="B1695" s="58"/>
      <c r="C1695" s="59"/>
      <c r="D1695" s="58"/>
      <c r="E1695" s="58"/>
      <c r="H1695" s="14"/>
      <c r="I1695" s="60"/>
    </row>
    <row r="1696" spans="1:9" s="13" customFormat="1">
      <c r="A1696" s="14"/>
      <c r="B1696" s="58"/>
      <c r="C1696" s="59"/>
      <c r="D1696" s="58"/>
      <c r="E1696" s="58"/>
      <c r="H1696" s="14"/>
      <c r="I1696" s="60"/>
    </row>
    <row r="1697" spans="1:9" s="13" customFormat="1">
      <c r="A1697" s="14"/>
      <c r="B1697" s="58"/>
      <c r="C1697" s="59"/>
      <c r="D1697" s="58"/>
      <c r="E1697" s="58"/>
      <c r="H1697" s="14"/>
      <c r="I1697" s="60"/>
    </row>
    <row r="1698" spans="1:9" s="13" customFormat="1">
      <c r="A1698" s="14"/>
      <c r="B1698" s="58"/>
      <c r="C1698" s="59"/>
      <c r="D1698" s="58"/>
      <c r="E1698" s="58"/>
      <c r="H1698" s="14"/>
      <c r="I1698" s="60"/>
    </row>
    <row r="1699" spans="1:9" s="13" customFormat="1">
      <c r="A1699" s="14"/>
      <c r="B1699" s="58"/>
      <c r="C1699" s="59"/>
      <c r="D1699" s="58"/>
      <c r="E1699" s="58"/>
      <c r="H1699" s="14"/>
      <c r="I1699" s="60"/>
    </row>
    <row r="1700" spans="1:9" s="13" customFormat="1">
      <c r="A1700" s="14"/>
      <c r="B1700" s="58"/>
      <c r="C1700" s="59"/>
      <c r="D1700" s="58"/>
      <c r="E1700" s="58"/>
      <c r="H1700" s="14"/>
      <c r="I1700" s="60"/>
    </row>
    <row r="1701" spans="1:9" s="13" customFormat="1">
      <c r="A1701" s="14"/>
      <c r="B1701" s="58"/>
      <c r="C1701" s="59"/>
      <c r="D1701" s="58"/>
      <c r="E1701" s="58"/>
      <c r="H1701" s="14"/>
      <c r="I1701" s="60"/>
    </row>
    <row r="1702" spans="1:9" s="13" customFormat="1">
      <c r="A1702" s="14"/>
      <c r="B1702" s="58"/>
      <c r="C1702" s="59"/>
      <c r="D1702" s="58"/>
      <c r="E1702" s="58"/>
      <c r="H1702" s="14"/>
      <c r="I1702" s="60"/>
    </row>
    <row r="1703" spans="1:9" s="13" customFormat="1">
      <c r="A1703" s="14"/>
      <c r="B1703" s="58"/>
      <c r="C1703" s="59"/>
      <c r="D1703" s="58"/>
      <c r="E1703" s="58"/>
      <c r="H1703" s="14"/>
      <c r="I1703" s="60"/>
    </row>
    <row r="1704" spans="1:9" s="13" customFormat="1">
      <c r="A1704" s="14"/>
      <c r="B1704" s="58"/>
      <c r="C1704" s="59"/>
      <c r="D1704" s="58"/>
      <c r="E1704" s="58"/>
      <c r="H1704" s="14"/>
      <c r="I1704" s="60"/>
    </row>
    <row r="1705" spans="1:9" s="13" customFormat="1">
      <c r="A1705" s="14"/>
      <c r="B1705" s="58"/>
      <c r="C1705" s="59"/>
      <c r="D1705" s="58"/>
      <c r="E1705" s="58"/>
      <c r="H1705" s="14"/>
      <c r="I1705" s="60"/>
    </row>
    <row r="1706" spans="1:9" s="13" customFormat="1">
      <c r="A1706" s="14"/>
      <c r="B1706" s="58"/>
      <c r="C1706" s="59"/>
      <c r="D1706" s="58"/>
      <c r="E1706" s="58"/>
      <c r="H1706" s="14"/>
      <c r="I1706" s="60"/>
    </row>
    <row r="1707" spans="1:9" s="13" customFormat="1">
      <c r="A1707" s="14"/>
      <c r="B1707" s="58"/>
      <c r="C1707" s="59"/>
      <c r="D1707" s="58"/>
      <c r="E1707" s="58"/>
      <c r="H1707" s="14"/>
      <c r="I1707" s="60"/>
    </row>
    <row r="1708" spans="1:9" s="13" customFormat="1">
      <c r="A1708" s="14"/>
      <c r="B1708" s="58"/>
      <c r="C1708" s="59"/>
      <c r="D1708" s="58"/>
      <c r="E1708" s="58"/>
      <c r="H1708" s="14"/>
      <c r="I1708" s="60"/>
    </row>
    <row r="1709" spans="1:9" s="13" customFormat="1">
      <c r="A1709" s="14"/>
      <c r="B1709" s="58"/>
      <c r="C1709" s="59"/>
      <c r="D1709" s="58"/>
      <c r="E1709" s="58"/>
      <c r="H1709" s="14"/>
      <c r="I1709" s="60"/>
    </row>
    <row r="1710" spans="1:9" s="13" customFormat="1">
      <c r="A1710" s="14"/>
      <c r="B1710" s="58"/>
      <c r="C1710" s="59"/>
      <c r="D1710" s="58"/>
      <c r="E1710" s="58"/>
      <c r="H1710" s="14"/>
      <c r="I1710" s="60"/>
    </row>
    <row r="1711" spans="1:9" s="13" customFormat="1">
      <c r="A1711" s="14"/>
      <c r="B1711" s="58"/>
      <c r="C1711" s="59"/>
      <c r="D1711" s="58"/>
      <c r="E1711" s="58"/>
      <c r="H1711" s="14"/>
      <c r="I1711" s="60"/>
    </row>
    <row r="1712" spans="1:9" s="13" customFormat="1">
      <c r="A1712" s="14"/>
      <c r="B1712" s="58"/>
      <c r="C1712" s="59"/>
      <c r="D1712" s="58"/>
      <c r="E1712" s="58"/>
      <c r="H1712" s="14"/>
      <c r="I1712" s="60"/>
    </row>
    <row r="1713" spans="1:9" s="13" customFormat="1">
      <c r="A1713" s="14"/>
      <c r="B1713" s="58"/>
      <c r="C1713" s="59"/>
      <c r="D1713" s="58"/>
      <c r="E1713" s="58"/>
      <c r="H1713" s="14"/>
      <c r="I1713" s="60"/>
    </row>
    <row r="1714" spans="1:9" s="13" customFormat="1">
      <c r="A1714" s="14"/>
      <c r="B1714" s="58"/>
      <c r="C1714" s="59"/>
      <c r="D1714" s="58"/>
      <c r="E1714" s="58"/>
      <c r="H1714" s="14"/>
      <c r="I1714" s="60"/>
    </row>
    <row r="1715" spans="1:9" s="13" customFormat="1">
      <c r="A1715" s="14"/>
      <c r="B1715" s="58"/>
      <c r="C1715" s="59"/>
      <c r="D1715" s="58"/>
      <c r="E1715" s="58"/>
      <c r="H1715" s="14"/>
      <c r="I1715" s="60"/>
    </row>
    <row r="1716" spans="1:9" s="13" customFormat="1">
      <c r="A1716" s="14"/>
      <c r="B1716" s="58"/>
      <c r="C1716" s="59"/>
      <c r="D1716" s="58"/>
      <c r="E1716" s="58"/>
      <c r="H1716" s="14"/>
      <c r="I1716" s="60"/>
    </row>
    <row r="1717" spans="1:9" s="13" customFormat="1">
      <c r="A1717" s="14"/>
      <c r="B1717" s="58"/>
      <c r="C1717" s="59"/>
      <c r="D1717" s="58"/>
      <c r="E1717" s="58"/>
      <c r="H1717" s="14"/>
      <c r="I1717" s="60"/>
    </row>
    <row r="1718" spans="1:9" s="13" customFormat="1">
      <c r="A1718" s="14"/>
      <c r="B1718" s="58"/>
      <c r="C1718" s="59"/>
      <c r="D1718" s="58"/>
      <c r="E1718" s="58"/>
      <c r="H1718" s="14"/>
      <c r="I1718" s="60"/>
    </row>
    <row r="1719" spans="1:9" s="13" customFormat="1">
      <c r="A1719" s="14"/>
      <c r="B1719" s="58"/>
      <c r="C1719" s="59"/>
      <c r="D1719" s="58"/>
      <c r="E1719" s="58"/>
      <c r="H1719" s="14"/>
      <c r="I1719" s="60"/>
    </row>
    <row r="1720" spans="1:9" s="13" customFormat="1">
      <c r="A1720" s="14"/>
      <c r="B1720" s="58"/>
      <c r="C1720" s="59"/>
      <c r="D1720" s="58"/>
      <c r="E1720" s="58"/>
      <c r="H1720" s="14"/>
      <c r="I1720" s="60"/>
    </row>
    <row r="1721" spans="1:9" s="13" customFormat="1">
      <c r="A1721" s="14"/>
      <c r="B1721" s="58"/>
      <c r="C1721" s="59"/>
      <c r="D1721" s="58"/>
      <c r="E1721" s="58"/>
      <c r="H1721" s="14"/>
      <c r="I1721" s="60"/>
    </row>
    <row r="1722" spans="1:9" s="13" customFormat="1">
      <c r="A1722" s="14"/>
      <c r="B1722" s="58"/>
      <c r="C1722" s="59"/>
      <c r="D1722" s="58"/>
      <c r="E1722" s="58"/>
      <c r="H1722" s="14"/>
      <c r="I1722" s="60"/>
    </row>
    <row r="1723" spans="1:9" s="13" customFormat="1">
      <c r="A1723" s="14"/>
      <c r="B1723" s="58"/>
      <c r="C1723" s="59"/>
      <c r="D1723" s="58"/>
      <c r="E1723" s="58"/>
      <c r="H1723" s="14"/>
      <c r="I1723" s="60"/>
    </row>
    <row r="1724" spans="1:9" s="13" customFormat="1">
      <c r="A1724" s="14"/>
      <c r="B1724" s="58"/>
      <c r="C1724" s="59"/>
      <c r="D1724" s="58"/>
      <c r="E1724" s="58"/>
      <c r="H1724" s="14"/>
      <c r="I1724" s="60"/>
    </row>
    <row r="1725" spans="1:9" s="13" customFormat="1">
      <c r="A1725" s="14"/>
      <c r="B1725" s="58"/>
      <c r="C1725" s="59"/>
      <c r="D1725" s="58"/>
      <c r="E1725" s="58"/>
      <c r="H1725" s="14"/>
      <c r="I1725" s="60"/>
    </row>
    <row r="1726" spans="1:9" s="13" customFormat="1">
      <c r="A1726" s="14"/>
      <c r="B1726" s="58"/>
      <c r="C1726" s="59"/>
      <c r="D1726" s="58"/>
      <c r="E1726" s="58"/>
      <c r="H1726" s="14"/>
      <c r="I1726" s="60"/>
    </row>
    <row r="1727" spans="1:9" s="13" customFormat="1">
      <c r="A1727" s="14"/>
      <c r="B1727" s="58"/>
      <c r="C1727" s="59"/>
      <c r="D1727" s="58"/>
      <c r="E1727" s="58"/>
      <c r="H1727" s="14"/>
      <c r="I1727" s="60"/>
    </row>
    <row r="1728" spans="1:9" s="13" customFormat="1">
      <c r="A1728" s="14"/>
      <c r="B1728" s="58"/>
      <c r="C1728" s="59"/>
      <c r="D1728" s="58"/>
      <c r="E1728" s="58"/>
      <c r="H1728" s="14"/>
      <c r="I1728" s="60"/>
    </row>
    <row r="1729" spans="1:9" s="13" customFormat="1">
      <c r="A1729" s="14"/>
      <c r="B1729" s="58"/>
      <c r="C1729" s="59"/>
      <c r="D1729" s="58"/>
      <c r="E1729" s="58"/>
      <c r="H1729" s="14"/>
      <c r="I1729" s="60"/>
    </row>
    <row r="1730" spans="1:9" s="13" customFormat="1">
      <c r="A1730" s="14"/>
      <c r="B1730" s="58"/>
      <c r="C1730" s="59"/>
      <c r="D1730" s="58"/>
      <c r="E1730" s="58"/>
      <c r="H1730" s="14"/>
      <c r="I1730" s="60"/>
    </row>
    <row r="1731" spans="1:9" s="13" customFormat="1">
      <c r="A1731" s="14"/>
      <c r="B1731" s="58"/>
      <c r="C1731" s="59"/>
      <c r="D1731" s="58"/>
      <c r="E1731" s="58"/>
      <c r="H1731" s="14"/>
      <c r="I1731" s="60"/>
    </row>
    <row r="1732" spans="1:9" s="13" customFormat="1">
      <c r="A1732" s="14"/>
      <c r="B1732" s="58"/>
      <c r="C1732" s="59"/>
      <c r="D1732" s="58"/>
      <c r="E1732" s="58"/>
      <c r="H1732" s="14"/>
      <c r="I1732" s="60"/>
    </row>
    <row r="1733" spans="1:9" s="13" customFormat="1">
      <c r="A1733" s="14"/>
      <c r="B1733" s="58"/>
      <c r="C1733" s="59"/>
      <c r="D1733" s="58"/>
      <c r="E1733" s="58"/>
      <c r="H1733" s="14"/>
      <c r="I1733" s="60"/>
    </row>
    <row r="1734" spans="1:9" s="13" customFormat="1">
      <c r="A1734" s="14"/>
      <c r="B1734" s="58"/>
      <c r="C1734" s="59"/>
      <c r="D1734" s="58"/>
      <c r="E1734" s="58"/>
      <c r="H1734" s="14"/>
      <c r="I1734" s="60"/>
    </row>
    <row r="1735" spans="1:9" s="13" customFormat="1">
      <c r="A1735" s="14"/>
      <c r="B1735" s="58"/>
      <c r="C1735" s="59"/>
      <c r="D1735" s="58"/>
      <c r="E1735" s="58"/>
      <c r="H1735" s="14"/>
      <c r="I1735" s="60"/>
    </row>
    <row r="1736" spans="1:9" s="13" customFormat="1">
      <c r="A1736" s="14"/>
      <c r="B1736" s="58"/>
      <c r="C1736" s="59"/>
      <c r="D1736" s="58"/>
      <c r="E1736" s="58"/>
      <c r="H1736" s="14"/>
      <c r="I1736" s="60"/>
    </row>
    <row r="1737" spans="1:9" s="13" customFormat="1">
      <c r="A1737" s="14"/>
      <c r="B1737" s="58"/>
      <c r="C1737" s="59"/>
      <c r="D1737" s="58"/>
      <c r="E1737" s="58"/>
      <c r="H1737" s="14"/>
      <c r="I1737" s="60"/>
    </row>
    <row r="1738" spans="1:9" s="13" customFormat="1">
      <c r="A1738" s="14"/>
      <c r="B1738" s="58"/>
      <c r="C1738" s="59"/>
      <c r="D1738" s="58"/>
      <c r="E1738" s="58"/>
      <c r="H1738" s="14"/>
      <c r="I1738" s="60"/>
    </row>
    <row r="1739" spans="1:9" s="13" customFormat="1">
      <c r="A1739" s="14"/>
      <c r="B1739" s="58"/>
      <c r="C1739" s="59"/>
      <c r="D1739" s="58"/>
      <c r="E1739" s="58"/>
      <c r="H1739" s="14"/>
      <c r="I1739" s="60"/>
    </row>
    <row r="1740" spans="1:9" s="13" customFormat="1">
      <c r="A1740" s="14"/>
      <c r="B1740" s="58"/>
      <c r="C1740" s="59"/>
      <c r="D1740" s="58"/>
      <c r="E1740" s="58"/>
      <c r="H1740" s="14"/>
      <c r="I1740" s="60"/>
    </row>
    <row r="1741" spans="1:9" s="13" customFormat="1">
      <c r="A1741" s="14"/>
      <c r="B1741" s="58"/>
      <c r="C1741" s="59"/>
      <c r="D1741" s="58"/>
      <c r="E1741" s="58"/>
      <c r="H1741" s="14"/>
      <c r="I1741" s="60"/>
    </row>
    <row r="1742" spans="1:9" s="13" customFormat="1">
      <c r="A1742" s="14"/>
      <c r="B1742" s="58"/>
      <c r="C1742" s="59"/>
      <c r="D1742" s="58"/>
      <c r="E1742" s="58"/>
      <c r="H1742" s="14"/>
      <c r="I1742" s="60"/>
    </row>
    <row r="1743" spans="1:9" s="13" customFormat="1">
      <c r="A1743" s="14"/>
      <c r="B1743" s="58"/>
      <c r="C1743" s="59"/>
      <c r="D1743" s="58"/>
      <c r="E1743" s="58"/>
      <c r="H1743" s="14"/>
      <c r="I1743" s="60"/>
    </row>
    <row r="1744" spans="1:9" s="13" customFormat="1">
      <c r="A1744" s="14"/>
      <c r="B1744" s="58"/>
      <c r="C1744" s="59"/>
      <c r="D1744" s="58"/>
      <c r="E1744" s="58"/>
      <c r="H1744" s="14"/>
      <c r="I1744" s="60"/>
    </row>
    <row r="1745" spans="1:9" s="13" customFormat="1">
      <c r="A1745" s="14"/>
      <c r="B1745" s="58"/>
      <c r="C1745" s="59"/>
      <c r="D1745" s="58"/>
      <c r="E1745" s="58"/>
      <c r="H1745" s="14"/>
      <c r="I1745" s="60"/>
    </row>
    <row r="1746" spans="1:9" s="13" customFormat="1">
      <c r="A1746" s="14"/>
      <c r="B1746" s="58"/>
      <c r="C1746" s="59"/>
      <c r="D1746" s="58"/>
      <c r="E1746" s="58"/>
      <c r="H1746" s="14"/>
      <c r="I1746" s="60"/>
    </row>
    <row r="1747" spans="1:9" s="13" customFormat="1">
      <c r="A1747" s="14"/>
      <c r="B1747" s="58"/>
      <c r="C1747" s="59"/>
      <c r="D1747" s="58"/>
      <c r="E1747" s="58"/>
      <c r="H1747" s="14"/>
      <c r="I1747" s="60"/>
    </row>
    <row r="1748" spans="1:9" s="13" customFormat="1">
      <c r="A1748" s="14"/>
      <c r="B1748" s="58"/>
      <c r="C1748" s="59"/>
      <c r="D1748" s="58"/>
      <c r="E1748" s="58"/>
      <c r="H1748" s="14"/>
      <c r="I1748" s="60"/>
    </row>
    <row r="1749" spans="1:9" s="13" customFormat="1">
      <c r="A1749" s="14"/>
      <c r="B1749" s="58"/>
      <c r="C1749" s="59"/>
      <c r="D1749" s="58"/>
      <c r="E1749" s="58"/>
      <c r="H1749" s="14"/>
      <c r="I1749" s="60"/>
    </row>
    <row r="1750" spans="1:9" s="13" customFormat="1">
      <c r="A1750" s="14"/>
      <c r="B1750" s="58"/>
      <c r="C1750" s="59"/>
      <c r="D1750" s="58"/>
      <c r="E1750" s="58"/>
      <c r="H1750" s="14"/>
      <c r="I1750" s="60"/>
    </row>
    <row r="1751" spans="1:9" s="13" customFormat="1">
      <c r="A1751" s="14"/>
      <c r="B1751" s="58"/>
      <c r="C1751" s="59"/>
      <c r="D1751" s="58"/>
      <c r="E1751" s="58"/>
      <c r="H1751" s="14"/>
      <c r="I1751" s="60"/>
    </row>
    <row r="1752" spans="1:9" s="13" customFormat="1">
      <c r="A1752" s="14"/>
      <c r="B1752" s="58"/>
      <c r="C1752" s="59"/>
      <c r="D1752" s="58"/>
      <c r="E1752" s="58"/>
      <c r="H1752" s="14"/>
      <c r="I1752" s="60"/>
    </row>
    <row r="1753" spans="1:9" s="13" customFormat="1">
      <c r="A1753" s="14"/>
      <c r="B1753" s="58"/>
      <c r="C1753" s="59"/>
      <c r="D1753" s="58"/>
      <c r="E1753" s="58"/>
      <c r="H1753" s="14"/>
      <c r="I1753" s="60"/>
    </row>
    <row r="1754" spans="1:9" s="13" customFormat="1">
      <c r="A1754" s="14"/>
      <c r="B1754" s="58"/>
      <c r="C1754" s="59"/>
      <c r="D1754" s="58"/>
      <c r="E1754" s="58"/>
      <c r="H1754" s="14"/>
      <c r="I1754" s="60"/>
    </row>
    <row r="1755" spans="1:9" s="13" customFormat="1">
      <c r="A1755" s="14"/>
      <c r="B1755" s="58"/>
      <c r="C1755" s="59"/>
      <c r="D1755" s="58"/>
      <c r="E1755" s="58"/>
      <c r="H1755" s="14"/>
      <c r="I1755" s="60"/>
    </row>
    <row r="1756" spans="1:9" s="13" customFormat="1">
      <c r="A1756" s="14"/>
      <c r="B1756" s="58"/>
      <c r="C1756" s="59"/>
      <c r="D1756" s="58"/>
      <c r="E1756" s="58"/>
      <c r="H1756" s="14"/>
      <c r="I1756" s="60"/>
    </row>
    <row r="1757" spans="1:9" s="13" customFormat="1">
      <c r="A1757" s="14"/>
      <c r="B1757" s="58"/>
      <c r="C1757" s="59"/>
      <c r="D1757" s="58"/>
      <c r="E1757" s="58"/>
      <c r="H1757" s="14"/>
      <c r="I1757" s="60"/>
    </row>
    <row r="1758" spans="1:9" s="13" customFormat="1">
      <c r="A1758" s="14"/>
      <c r="B1758" s="58"/>
      <c r="C1758" s="59"/>
      <c r="D1758" s="58"/>
      <c r="E1758" s="58"/>
      <c r="H1758" s="14"/>
      <c r="I1758" s="60"/>
    </row>
    <row r="1759" spans="1:9" s="13" customFormat="1">
      <c r="A1759" s="14"/>
      <c r="B1759" s="58"/>
      <c r="C1759" s="59"/>
      <c r="D1759" s="58"/>
      <c r="E1759" s="58"/>
      <c r="H1759" s="14"/>
      <c r="I1759" s="60"/>
    </row>
    <row r="1760" spans="1:9" s="13" customFormat="1">
      <c r="A1760" s="14"/>
      <c r="B1760" s="58"/>
      <c r="C1760" s="59"/>
      <c r="D1760" s="58"/>
      <c r="E1760" s="58"/>
      <c r="H1760" s="14"/>
      <c r="I1760" s="60"/>
    </row>
    <row r="1761" spans="1:9" s="13" customFormat="1">
      <c r="A1761" s="14"/>
      <c r="B1761" s="58"/>
      <c r="C1761" s="59"/>
      <c r="D1761" s="58"/>
      <c r="E1761" s="58"/>
      <c r="H1761" s="14"/>
      <c r="I1761" s="60"/>
    </row>
    <row r="1762" spans="1:9" s="13" customFormat="1">
      <c r="A1762" s="14"/>
      <c r="B1762" s="58"/>
      <c r="C1762" s="59"/>
      <c r="D1762" s="58"/>
      <c r="E1762" s="58"/>
      <c r="H1762" s="14"/>
      <c r="I1762" s="60"/>
    </row>
    <row r="1763" spans="1:9" s="13" customFormat="1">
      <c r="A1763" s="14"/>
      <c r="B1763" s="58"/>
      <c r="C1763" s="59"/>
      <c r="D1763" s="58"/>
      <c r="E1763" s="58"/>
      <c r="H1763" s="14"/>
      <c r="I1763" s="60"/>
    </row>
    <row r="1764" spans="1:9" s="13" customFormat="1">
      <c r="A1764" s="14"/>
      <c r="B1764" s="58"/>
      <c r="C1764" s="59"/>
      <c r="D1764" s="58"/>
      <c r="E1764" s="58"/>
      <c r="H1764" s="14"/>
      <c r="I1764" s="60"/>
    </row>
    <row r="1765" spans="1:9" s="13" customFormat="1">
      <c r="A1765" s="14"/>
      <c r="B1765" s="58"/>
      <c r="C1765" s="59"/>
      <c r="D1765" s="58"/>
      <c r="E1765" s="58"/>
      <c r="H1765" s="14"/>
      <c r="I1765" s="60"/>
    </row>
    <row r="1766" spans="1:9" s="13" customFormat="1">
      <c r="A1766" s="14"/>
      <c r="B1766" s="58"/>
      <c r="C1766" s="59"/>
      <c r="D1766" s="58"/>
      <c r="E1766" s="58"/>
      <c r="H1766" s="14"/>
      <c r="I1766" s="60"/>
    </row>
    <row r="1767" spans="1:9" s="13" customFormat="1">
      <c r="A1767" s="14"/>
      <c r="B1767" s="58"/>
      <c r="C1767" s="59"/>
      <c r="D1767" s="58"/>
      <c r="E1767" s="58"/>
      <c r="H1767" s="14"/>
      <c r="I1767" s="60"/>
    </row>
    <row r="1768" spans="1:9" s="13" customFormat="1">
      <c r="A1768" s="14"/>
      <c r="B1768" s="58"/>
      <c r="C1768" s="59"/>
      <c r="D1768" s="58"/>
      <c r="E1768" s="58"/>
      <c r="H1768" s="14"/>
      <c r="I1768" s="60"/>
    </row>
    <row r="1769" spans="1:9" s="13" customFormat="1">
      <c r="A1769" s="14"/>
      <c r="B1769" s="58"/>
      <c r="C1769" s="59"/>
      <c r="D1769" s="58"/>
      <c r="E1769" s="58"/>
      <c r="H1769" s="14"/>
      <c r="I1769" s="60"/>
    </row>
    <row r="1770" spans="1:9" s="13" customFormat="1">
      <c r="A1770" s="14"/>
      <c r="B1770" s="58"/>
      <c r="C1770" s="59"/>
      <c r="D1770" s="58"/>
      <c r="E1770" s="58"/>
      <c r="H1770" s="14"/>
      <c r="I1770" s="60"/>
    </row>
    <row r="1771" spans="1:9" s="13" customFormat="1">
      <c r="A1771" s="14"/>
      <c r="B1771" s="58"/>
      <c r="C1771" s="59"/>
      <c r="D1771" s="58"/>
      <c r="E1771" s="58"/>
      <c r="H1771" s="14"/>
      <c r="I1771" s="60"/>
    </row>
    <row r="1772" spans="1:9" s="13" customFormat="1">
      <c r="A1772" s="14"/>
      <c r="B1772" s="58"/>
      <c r="C1772" s="59"/>
      <c r="D1772" s="58"/>
      <c r="E1772" s="58"/>
      <c r="H1772" s="14"/>
      <c r="I1772" s="60"/>
    </row>
    <row r="1773" spans="1:9" s="13" customFormat="1">
      <c r="A1773" s="14"/>
      <c r="B1773" s="58"/>
      <c r="C1773" s="59"/>
      <c r="D1773" s="58"/>
      <c r="E1773" s="58"/>
      <c r="H1773" s="14"/>
      <c r="I1773" s="60"/>
    </row>
    <row r="1774" spans="1:9" s="13" customFormat="1">
      <c r="A1774" s="14"/>
      <c r="B1774" s="58"/>
      <c r="C1774" s="59"/>
      <c r="D1774" s="58"/>
      <c r="E1774" s="58"/>
      <c r="H1774" s="14"/>
      <c r="I1774" s="60"/>
    </row>
    <row r="1775" spans="1:9" s="13" customFormat="1">
      <c r="A1775" s="14"/>
      <c r="B1775" s="58"/>
      <c r="C1775" s="59"/>
      <c r="D1775" s="58"/>
      <c r="E1775" s="58"/>
      <c r="H1775" s="14"/>
      <c r="I1775" s="60"/>
    </row>
    <row r="1776" spans="1:9" s="13" customFormat="1">
      <c r="A1776" s="14"/>
      <c r="B1776" s="58"/>
      <c r="C1776" s="59"/>
      <c r="D1776" s="58"/>
      <c r="E1776" s="58"/>
      <c r="H1776" s="14"/>
      <c r="I1776" s="60"/>
    </row>
    <row r="1777" spans="1:9" s="13" customFormat="1">
      <c r="A1777" s="14"/>
      <c r="B1777" s="58"/>
      <c r="C1777" s="59"/>
      <c r="D1777" s="58"/>
      <c r="E1777" s="58"/>
      <c r="H1777" s="14"/>
      <c r="I1777" s="60"/>
    </row>
    <row r="1778" spans="1:9" s="13" customFormat="1">
      <c r="A1778" s="14"/>
      <c r="B1778" s="58"/>
      <c r="C1778" s="59"/>
      <c r="D1778" s="58"/>
      <c r="E1778" s="58"/>
      <c r="H1778" s="14"/>
      <c r="I1778" s="60"/>
    </row>
    <row r="1779" spans="1:9" s="13" customFormat="1">
      <c r="A1779" s="14"/>
      <c r="B1779" s="58"/>
      <c r="C1779" s="59"/>
      <c r="D1779" s="58"/>
      <c r="E1779" s="58"/>
      <c r="H1779" s="14"/>
      <c r="I1779" s="60"/>
    </row>
    <row r="1780" spans="1:9" s="13" customFormat="1">
      <c r="A1780" s="14"/>
      <c r="B1780" s="58"/>
      <c r="C1780" s="59"/>
      <c r="D1780" s="58"/>
      <c r="E1780" s="58"/>
      <c r="H1780" s="14"/>
      <c r="I1780" s="60"/>
    </row>
    <row r="1781" spans="1:9" s="13" customFormat="1">
      <c r="A1781" s="14"/>
      <c r="B1781" s="58"/>
      <c r="C1781" s="59"/>
      <c r="D1781" s="58"/>
      <c r="E1781" s="58"/>
      <c r="H1781" s="14"/>
      <c r="I1781" s="60"/>
    </row>
    <row r="1782" spans="1:9" s="13" customFormat="1">
      <c r="A1782" s="14"/>
      <c r="B1782" s="58"/>
      <c r="C1782" s="59"/>
      <c r="D1782" s="58"/>
      <c r="E1782" s="58"/>
      <c r="H1782" s="14"/>
      <c r="I1782" s="60"/>
    </row>
    <row r="1783" spans="1:9" s="13" customFormat="1">
      <c r="A1783" s="14"/>
      <c r="B1783" s="58"/>
      <c r="C1783" s="59"/>
      <c r="D1783" s="58"/>
      <c r="E1783" s="58"/>
      <c r="H1783" s="14"/>
      <c r="I1783" s="60"/>
    </row>
    <row r="1784" spans="1:9" s="13" customFormat="1">
      <c r="A1784" s="14"/>
      <c r="B1784" s="58"/>
      <c r="C1784" s="59"/>
      <c r="D1784" s="58"/>
      <c r="E1784" s="58"/>
      <c r="H1784" s="14"/>
      <c r="I1784" s="60"/>
    </row>
    <row r="1785" spans="1:9" s="13" customFormat="1">
      <c r="A1785" s="14"/>
      <c r="B1785" s="58"/>
      <c r="C1785" s="59"/>
      <c r="D1785" s="58"/>
      <c r="E1785" s="58"/>
      <c r="H1785" s="14"/>
      <c r="I1785" s="60"/>
    </row>
    <row r="1786" spans="1:9" s="13" customFormat="1">
      <c r="A1786" s="14"/>
      <c r="B1786" s="58"/>
      <c r="C1786" s="59"/>
      <c r="D1786" s="58"/>
      <c r="E1786" s="58"/>
      <c r="H1786" s="14"/>
      <c r="I1786" s="60"/>
    </row>
    <row r="1787" spans="1:9" s="13" customFormat="1">
      <c r="A1787" s="14"/>
      <c r="B1787" s="58"/>
      <c r="C1787" s="59"/>
      <c r="D1787" s="58"/>
      <c r="E1787" s="58"/>
      <c r="H1787" s="14"/>
      <c r="I1787" s="60"/>
    </row>
    <row r="1788" spans="1:9" s="13" customFormat="1">
      <c r="A1788" s="14"/>
      <c r="B1788" s="58"/>
      <c r="C1788" s="59"/>
      <c r="D1788" s="58"/>
      <c r="E1788" s="58"/>
      <c r="H1788" s="14"/>
      <c r="I1788" s="60"/>
    </row>
    <row r="1789" spans="1:9" s="13" customFormat="1">
      <c r="A1789" s="14"/>
      <c r="B1789" s="58"/>
      <c r="C1789" s="59"/>
      <c r="D1789" s="58"/>
      <c r="E1789" s="58"/>
      <c r="H1789" s="14"/>
      <c r="I1789" s="60"/>
    </row>
    <row r="1790" spans="1:9" s="13" customFormat="1">
      <c r="A1790" s="14"/>
      <c r="B1790" s="58"/>
      <c r="C1790" s="59"/>
      <c r="D1790" s="58"/>
      <c r="E1790" s="58"/>
      <c r="H1790" s="14"/>
      <c r="I1790" s="60"/>
    </row>
    <row r="1791" spans="1:9" s="13" customFormat="1">
      <c r="A1791" s="14"/>
      <c r="B1791" s="58"/>
      <c r="C1791" s="59"/>
      <c r="D1791" s="58"/>
      <c r="E1791" s="58"/>
      <c r="H1791" s="14"/>
      <c r="I1791" s="60"/>
    </row>
    <row r="1792" spans="1:9" s="13" customFormat="1">
      <c r="A1792" s="14"/>
      <c r="B1792" s="58"/>
      <c r="C1792" s="59"/>
      <c r="D1792" s="58"/>
      <c r="E1792" s="58"/>
      <c r="H1792" s="14"/>
      <c r="I1792" s="60"/>
    </row>
    <row r="1793" spans="1:9" s="13" customFormat="1">
      <c r="A1793" s="14"/>
      <c r="B1793" s="58"/>
      <c r="C1793" s="59"/>
      <c r="D1793" s="58"/>
      <c r="E1793" s="58"/>
      <c r="H1793" s="14"/>
      <c r="I1793" s="60"/>
    </row>
    <row r="1794" spans="1:9" s="13" customFormat="1">
      <c r="A1794" s="14"/>
      <c r="B1794" s="58"/>
      <c r="C1794" s="59"/>
      <c r="D1794" s="58"/>
      <c r="E1794" s="58"/>
      <c r="H1794" s="14"/>
      <c r="I1794" s="60"/>
    </row>
    <row r="1795" spans="1:9" s="13" customFormat="1">
      <c r="A1795" s="14"/>
      <c r="B1795" s="58"/>
      <c r="C1795" s="59"/>
      <c r="D1795" s="58"/>
      <c r="E1795" s="58"/>
      <c r="H1795" s="14"/>
      <c r="I1795" s="60"/>
    </row>
    <row r="1796" spans="1:9" s="13" customFormat="1">
      <c r="A1796" s="14"/>
      <c r="B1796" s="58"/>
      <c r="C1796" s="59"/>
      <c r="D1796" s="58"/>
      <c r="E1796" s="58"/>
      <c r="H1796" s="14"/>
      <c r="I1796" s="60"/>
    </row>
    <row r="1797" spans="1:9" s="13" customFormat="1">
      <c r="A1797" s="14"/>
      <c r="B1797" s="58"/>
      <c r="C1797" s="59"/>
      <c r="D1797" s="58"/>
      <c r="E1797" s="58"/>
      <c r="H1797" s="14"/>
      <c r="I1797" s="60"/>
    </row>
    <row r="1798" spans="1:9" s="13" customFormat="1">
      <c r="A1798" s="14"/>
      <c r="B1798" s="58"/>
      <c r="C1798" s="59"/>
      <c r="D1798" s="58"/>
      <c r="E1798" s="58"/>
      <c r="H1798" s="14"/>
      <c r="I1798" s="60"/>
    </row>
    <row r="1799" spans="1:9" s="13" customFormat="1">
      <c r="A1799" s="14"/>
      <c r="B1799" s="58"/>
      <c r="C1799" s="59"/>
      <c r="D1799" s="58"/>
      <c r="E1799" s="58"/>
      <c r="H1799" s="14"/>
      <c r="I1799" s="60"/>
    </row>
    <row r="1800" spans="1:9" s="13" customFormat="1">
      <c r="A1800" s="14"/>
      <c r="B1800" s="58"/>
      <c r="C1800" s="59"/>
      <c r="D1800" s="58"/>
      <c r="E1800" s="58"/>
      <c r="H1800" s="14"/>
      <c r="I1800" s="60"/>
    </row>
    <row r="1801" spans="1:9" s="13" customFormat="1">
      <c r="A1801" s="14"/>
      <c r="B1801" s="58"/>
      <c r="C1801" s="59"/>
      <c r="D1801" s="58"/>
      <c r="E1801" s="58"/>
      <c r="H1801" s="14"/>
      <c r="I1801" s="60"/>
    </row>
    <row r="1802" spans="1:9" s="13" customFormat="1">
      <c r="A1802" s="14"/>
      <c r="B1802" s="58"/>
      <c r="C1802" s="59"/>
      <c r="D1802" s="58"/>
      <c r="E1802" s="58"/>
      <c r="H1802" s="14"/>
      <c r="I1802" s="60"/>
    </row>
    <row r="1803" spans="1:9" s="13" customFormat="1">
      <c r="A1803" s="14"/>
      <c r="B1803" s="58"/>
      <c r="C1803" s="59"/>
      <c r="D1803" s="58"/>
      <c r="E1803" s="58"/>
      <c r="H1803" s="14"/>
      <c r="I1803" s="60"/>
    </row>
    <row r="1804" spans="1:9" s="13" customFormat="1">
      <c r="A1804" s="14"/>
      <c r="B1804" s="58"/>
      <c r="C1804" s="59"/>
      <c r="D1804" s="58"/>
      <c r="E1804" s="58"/>
      <c r="H1804" s="14"/>
      <c r="I1804" s="60"/>
    </row>
    <row r="1805" spans="1:9" s="13" customFormat="1">
      <c r="A1805" s="14"/>
      <c r="B1805" s="58"/>
      <c r="C1805" s="59"/>
      <c r="D1805" s="58"/>
      <c r="E1805" s="58"/>
      <c r="H1805" s="14"/>
      <c r="I1805" s="60"/>
    </row>
    <row r="1806" spans="1:9" s="13" customFormat="1">
      <c r="A1806" s="14"/>
      <c r="B1806" s="58"/>
      <c r="C1806" s="59"/>
      <c r="D1806" s="58"/>
      <c r="E1806" s="58"/>
      <c r="H1806" s="14"/>
      <c r="I1806" s="60"/>
    </row>
    <row r="1807" spans="1:9" s="13" customFormat="1">
      <c r="A1807" s="14"/>
      <c r="B1807" s="58"/>
      <c r="C1807" s="59"/>
      <c r="D1807" s="58"/>
      <c r="E1807" s="58"/>
      <c r="H1807" s="14"/>
      <c r="I1807" s="60"/>
    </row>
    <row r="1808" spans="1:9" s="13" customFormat="1">
      <c r="A1808" s="14"/>
      <c r="B1808" s="58"/>
      <c r="C1808" s="59"/>
      <c r="D1808" s="58"/>
      <c r="E1808" s="58"/>
      <c r="H1808" s="14"/>
      <c r="I1808" s="60"/>
    </row>
    <row r="1809" spans="1:9" s="13" customFormat="1">
      <c r="A1809" s="14"/>
      <c r="B1809" s="58"/>
      <c r="C1809" s="59"/>
      <c r="D1809" s="58"/>
      <c r="E1809" s="58"/>
      <c r="H1809" s="14"/>
      <c r="I1809" s="60"/>
    </row>
    <row r="1810" spans="1:9" s="13" customFormat="1">
      <c r="A1810" s="14"/>
      <c r="B1810" s="58"/>
      <c r="C1810" s="59"/>
      <c r="D1810" s="58"/>
      <c r="E1810" s="58"/>
      <c r="H1810" s="14"/>
      <c r="I1810" s="60"/>
    </row>
    <row r="1811" spans="1:9" s="13" customFormat="1">
      <c r="A1811" s="14"/>
      <c r="B1811" s="58"/>
      <c r="C1811" s="59"/>
      <c r="D1811" s="58"/>
      <c r="E1811" s="58"/>
      <c r="H1811" s="14"/>
      <c r="I1811" s="60"/>
    </row>
    <row r="1812" spans="1:9" s="13" customFormat="1">
      <c r="A1812" s="14"/>
      <c r="B1812" s="58"/>
      <c r="C1812" s="59"/>
      <c r="D1812" s="58"/>
      <c r="E1812" s="58"/>
      <c r="H1812" s="14"/>
      <c r="I1812" s="60"/>
    </row>
    <row r="1813" spans="1:9" s="13" customFormat="1">
      <c r="A1813" s="14"/>
      <c r="B1813" s="58"/>
      <c r="C1813" s="59"/>
      <c r="D1813" s="58"/>
      <c r="E1813" s="58"/>
      <c r="H1813" s="14"/>
      <c r="I1813" s="60"/>
    </row>
    <row r="1814" spans="1:9" s="13" customFormat="1">
      <c r="A1814" s="14"/>
      <c r="B1814" s="58"/>
      <c r="C1814" s="59"/>
      <c r="D1814" s="58"/>
      <c r="E1814" s="58"/>
      <c r="H1814" s="14"/>
      <c r="I1814" s="60"/>
    </row>
    <row r="1815" spans="1:9" s="13" customFormat="1">
      <c r="A1815" s="14"/>
      <c r="B1815" s="58"/>
      <c r="C1815" s="59"/>
      <c r="D1815" s="58"/>
      <c r="E1815" s="58"/>
      <c r="H1815" s="14"/>
      <c r="I1815" s="60"/>
    </row>
    <row r="1816" spans="1:9" s="13" customFormat="1">
      <c r="A1816" s="14"/>
      <c r="B1816" s="58"/>
      <c r="C1816" s="59"/>
      <c r="D1816" s="58"/>
      <c r="E1816" s="58"/>
      <c r="H1816" s="14"/>
      <c r="I1816" s="60"/>
    </row>
    <row r="1817" spans="1:9" s="13" customFormat="1">
      <c r="A1817" s="14"/>
      <c r="B1817" s="58"/>
      <c r="C1817" s="59"/>
      <c r="D1817" s="58"/>
      <c r="E1817" s="58"/>
      <c r="H1817" s="14"/>
      <c r="I1817" s="60"/>
    </row>
    <row r="1818" spans="1:9" s="13" customFormat="1">
      <c r="A1818" s="14"/>
      <c r="B1818" s="58"/>
      <c r="C1818" s="59"/>
      <c r="D1818" s="58"/>
      <c r="E1818" s="58"/>
      <c r="H1818" s="14"/>
      <c r="I1818" s="60"/>
    </row>
    <row r="1819" spans="1:9" s="13" customFormat="1">
      <c r="A1819" s="14"/>
      <c r="B1819" s="58"/>
      <c r="C1819" s="59"/>
      <c r="D1819" s="58"/>
      <c r="E1819" s="58"/>
      <c r="H1819" s="14"/>
      <c r="I1819" s="60"/>
    </row>
    <row r="1820" spans="1:9" s="13" customFormat="1">
      <c r="A1820" s="14"/>
      <c r="B1820" s="58"/>
      <c r="C1820" s="59"/>
      <c r="D1820" s="58"/>
      <c r="E1820" s="58"/>
      <c r="H1820" s="14"/>
      <c r="I1820" s="60"/>
    </row>
    <row r="1821" spans="1:9" s="13" customFormat="1">
      <c r="A1821" s="14"/>
      <c r="B1821" s="58"/>
      <c r="C1821" s="59"/>
      <c r="D1821" s="58"/>
      <c r="E1821" s="58"/>
      <c r="H1821" s="14"/>
      <c r="I1821" s="60"/>
    </row>
    <row r="1822" spans="1:9" s="13" customFormat="1">
      <c r="A1822" s="14"/>
      <c r="B1822" s="58"/>
      <c r="C1822" s="59"/>
      <c r="D1822" s="58"/>
      <c r="E1822" s="58"/>
      <c r="H1822" s="14"/>
      <c r="I1822" s="60"/>
    </row>
    <row r="1823" spans="1:9" s="13" customFormat="1">
      <c r="A1823" s="14"/>
      <c r="B1823" s="58"/>
      <c r="C1823" s="59"/>
      <c r="D1823" s="58"/>
      <c r="E1823" s="58"/>
      <c r="H1823" s="14"/>
      <c r="I1823" s="60"/>
    </row>
    <row r="1824" spans="1:9" s="13" customFormat="1">
      <c r="A1824" s="14"/>
      <c r="B1824" s="58"/>
      <c r="C1824" s="59"/>
      <c r="D1824" s="58"/>
      <c r="E1824" s="58"/>
      <c r="H1824" s="14"/>
      <c r="I1824" s="60"/>
    </row>
    <row r="1825" spans="1:9" s="13" customFormat="1">
      <c r="A1825" s="14"/>
      <c r="B1825" s="58"/>
      <c r="C1825" s="59"/>
      <c r="D1825" s="58"/>
      <c r="E1825" s="58"/>
      <c r="H1825" s="14"/>
      <c r="I1825" s="60"/>
    </row>
    <row r="1826" spans="1:9" s="13" customFormat="1">
      <c r="A1826" s="14"/>
      <c r="B1826" s="58"/>
      <c r="C1826" s="59"/>
      <c r="D1826" s="58"/>
      <c r="E1826" s="58"/>
      <c r="H1826" s="14"/>
      <c r="I1826" s="60"/>
    </row>
    <row r="1827" spans="1:9" s="13" customFormat="1">
      <c r="A1827" s="14"/>
      <c r="B1827" s="58"/>
      <c r="C1827" s="59"/>
      <c r="D1827" s="58"/>
      <c r="E1827" s="58"/>
      <c r="H1827" s="14"/>
      <c r="I1827" s="60"/>
    </row>
    <row r="1828" spans="1:9" s="13" customFormat="1">
      <c r="A1828" s="14"/>
      <c r="B1828" s="58"/>
      <c r="C1828" s="59"/>
      <c r="D1828" s="58"/>
      <c r="E1828" s="58"/>
      <c r="H1828" s="14"/>
      <c r="I1828" s="60"/>
    </row>
    <row r="1829" spans="1:9" s="13" customFormat="1">
      <c r="A1829" s="14"/>
      <c r="B1829" s="58"/>
      <c r="C1829" s="59"/>
      <c r="D1829" s="58"/>
      <c r="E1829" s="58"/>
      <c r="H1829" s="14"/>
      <c r="I1829" s="60"/>
    </row>
    <row r="1830" spans="1:9" s="13" customFormat="1">
      <c r="A1830" s="14"/>
      <c r="B1830" s="58"/>
      <c r="C1830" s="59"/>
      <c r="D1830" s="58"/>
      <c r="E1830" s="58"/>
      <c r="H1830" s="14"/>
      <c r="I1830" s="60"/>
    </row>
    <row r="1831" spans="1:9" s="13" customFormat="1">
      <c r="A1831" s="14"/>
      <c r="B1831" s="58"/>
      <c r="C1831" s="59"/>
      <c r="D1831" s="58"/>
      <c r="E1831" s="58"/>
      <c r="H1831" s="14"/>
      <c r="I1831" s="60"/>
    </row>
    <row r="1832" spans="1:9" s="13" customFormat="1">
      <c r="A1832" s="14"/>
      <c r="B1832" s="58"/>
      <c r="C1832" s="59"/>
      <c r="D1832" s="58"/>
      <c r="E1832" s="58"/>
      <c r="H1832" s="14"/>
      <c r="I1832" s="60"/>
    </row>
    <row r="1833" spans="1:9" s="13" customFormat="1">
      <c r="A1833" s="14"/>
      <c r="B1833" s="58"/>
      <c r="C1833" s="59"/>
      <c r="D1833" s="58"/>
      <c r="E1833" s="58"/>
      <c r="H1833" s="14"/>
      <c r="I1833" s="60"/>
    </row>
    <row r="1834" spans="1:9" s="13" customFormat="1">
      <c r="A1834" s="14"/>
      <c r="B1834" s="58"/>
      <c r="C1834" s="59"/>
      <c r="D1834" s="58"/>
      <c r="E1834" s="58"/>
      <c r="H1834" s="14"/>
      <c r="I1834" s="60"/>
    </row>
    <row r="1835" spans="1:9" s="13" customFormat="1">
      <c r="A1835" s="14"/>
      <c r="B1835" s="58"/>
      <c r="C1835" s="59"/>
      <c r="D1835" s="58"/>
      <c r="E1835" s="58"/>
      <c r="H1835" s="14"/>
      <c r="I1835" s="60"/>
    </row>
    <row r="1836" spans="1:9" s="13" customFormat="1">
      <c r="A1836" s="14"/>
      <c r="B1836" s="58"/>
      <c r="C1836" s="59"/>
      <c r="D1836" s="58"/>
      <c r="E1836" s="58"/>
      <c r="H1836" s="14"/>
      <c r="I1836" s="60"/>
    </row>
    <row r="1837" spans="1:9" s="13" customFormat="1">
      <c r="A1837" s="14"/>
      <c r="B1837" s="58"/>
      <c r="C1837" s="59"/>
      <c r="D1837" s="58"/>
      <c r="E1837" s="58"/>
      <c r="H1837" s="14"/>
      <c r="I1837" s="60"/>
    </row>
    <row r="1838" spans="1:9" s="13" customFormat="1">
      <c r="A1838" s="14"/>
      <c r="B1838" s="58"/>
      <c r="C1838" s="59"/>
      <c r="D1838" s="58"/>
      <c r="E1838" s="58"/>
      <c r="H1838" s="14"/>
      <c r="I1838" s="60"/>
    </row>
    <row r="1839" spans="1:9" s="13" customFormat="1">
      <c r="A1839" s="14"/>
      <c r="B1839" s="58"/>
      <c r="C1839" s="59"/>
      <c r="D1839" s="58"/>
      <c r="E1839" s="58"/>
      <c r="H1839" s="14"/>
      <c r="I1839" s="60"/>
    </row>
    <row r="1840" spans="1:9" s="13" customFormat="1">
      <c r="A1840" s="14"/>
      <c r="B1840" s="58"/>
      <c r="C1840" s="59"/>
      <c r="D1840" s="58"/>
      <c r="E1840" s="58"/>
      <c r="H1840" s="14"/>
      <c r="I1840" s="60"/>
    </row>
    <row r="1841" spans="1:9" s="13" customFormat="1">
      <c r="A1841" s="14"/>
      <c r="B1841" s="58"/>
      <c r="C1841" s="59"/>
      <c r="D1841" s="58"/>
      <c r="E1841" s="58"/>
      <c r="H1841" s="14"/>
      <c r="I1841" s="60"/>
    </row>
    <row r="1842" spans="1:9" s="13" customFormat="1">
      <c r="A1842" s="14"/>
      <c r="B1842" s="58"/>
      <c r="C1842" s="59"/>
      <c r="D1842" s="58"/>
      <c r="E1842" s="58"/>
      <c r="H1842" s="14"/>
      <c r="I1842" s="60"/>
    </row>
    <row r="1843" spans="1:9" s="13" customFormat="1">
      <c r="A1843" s="14"/>
      <c r="B1843" s="58"/>
      <c r="C1843" s="59"/>
      <c r="D1843" s="58"/>
      <c r="E1843" s="58"/>
      <c r="H1843" s="14"/>
      <c r="I1843" s="60"/>
    </row>
    <row r="1844" spans="1:9" s="13" customFormat="1">
      <c r="A1844" s="14"/>
      <c r="B1844" s="58"/>
      <c r="C1844" s="59"/>
      <c r="D1844" s="58"/>
      <c r="E1844" s="58"/>
      <c r="H1844" s="14"/>
      <c r="I1844" s="60"/>
    </row>
    <row r="1845" spans="1:9" s="13" customFormat="1">
      <c r="A1845" s="14"/>
      <c r="B1845" s="58"/>
      <c r="C1845" s="59"/>
      <c r="D1845" s="58"/>
      <c r="E1845" s="58"/>
      <c r="H1845" s="14"/>
      <c r="I1845" s="60"/>
    </row>
    <row r="1846" spans="1:9" s="13" customFormat="1">
      <c r="A1846" s="14"/>
      <c r="B1846" s="58"/>
      <c r="C1846" s="59"/>
      <c r="D1846" s="58"/>
      <c r="E1846" s="58"/>
      <c r="H1846" s="14"/>
      <c r="I1846" s="60"/>
    </row>
    <row r="1847" spans="1:9" s="13" customFormat="1">
      <c r="A1847" s="14"/>
      <c r="B1847" s="58"/>
      <c r="C1847" s="59"/>
      <c r="D1847" s="58"/>
      <c r="E1847" s="58"/>
      <c r="H1847" s="14"/>
      <c r="I1847" s="60"/>
    </row>
    <row r="1848" spans="1:9" s="13" customFormat="1">
      <c r="A1848" s="14"/>
      <c r="B1848" s="58"/>
      <c r="C1848" s="59"/>
      <c r="D1848" s="58"/>
      <c r="E1848" s="58"/>
      <c r="H1848" s="14"/>
      <c r="I1848" s="60"/>
    </row>
    <row r="1849" spans="1:9" s="13" customFormat="1">
      <c r="A1849" s="14"/>
      <c r="B1849" s="58"/>
      <c r="C1849" s="59"/>
      <c r="D1849" s="58"/>
      <c r="E1849" s="58"/>
      <c r="H1849" s="14"/>
      <c r="I1849" s="60"/>
    </row>
    <row r="1850" spans="1:9" s="13" customFormat="1">
      <c r="A1850" s="14"/>
      <c r="B1850" s="58"/>
      <c r="C1850" s="59"/>
      <c r="D1850" s="58"/>
      <c r="E1850" s="58"/>
      <c r="H1850" s="14"/>
      <c r="I1850" s="60"/>
    </row>
    <row r="1851" spans="1:9" s="13" customFormat="1">
      <c r="A1851" s="14"/>
      <c r="B1851" s="58"/>
      <c r="C1851" s="59"/>
      <c r="D1851" s="58"/>
      <c r="E1851" s="58"/>
      <c r="H1851" s="14"/>
      <c r="I1851" s="60"/>
    </row>
    <row r="1852" spans="1:9" s="13" customFormat="1">
      <c r="A1852" s="14"/>
      <c r="B1852" s="58"/>
      <c r="C1852" s="59"/>
      <c r="D1852" s="58"/>
      <c r="E1852" s="58"/>
      <c r="H1852" s="14"/>
      <c r="I1852" s="60"/>
    </row>
    <row r="1853" spans="1:9" s="13" customFormat="1">
      <c r="A1853" s="14"/>
      <c r="B1853" s="58"/>
      <c r="C1853" s="59"/>
      <c r="D1853" s="58"/>
      <c r="E1853" s="58"/>
      <c r="H1853" s="14"/>
      <c r="I1853" s="60"/>
    </row>
    <row r="1854" spans="1:9" s="13" customFormat="1">
      <c r="A1854" s="14"/>
      <c r="B1854" s="58"/>
      <c r="C1854" s="59"/>
      <c r="D1854" s="58"/>
      <c r="E1854" s="58"/>
      <c r="H1854" s="14"/>
      <c r="I1854" s="60"/>
    </row>
    <row r="1855" spans="1:9" s="13" customFormat="1">
      <c r="A1855" s="14"/>
      <c r="B1855" s="58"/>
      <c r="C1855" s="59"/>
      <c r="D1855" s="58"/>
      <c r="E1855" s="58"/>
      <c r="H1855" s="14"/>
      <c r="I1855" s="60"/>
    </row>
    <row r="1856" spans="1:9" s="13" customFormat="1">
      <c r="A1856" s="14"/>
      <c r="B1856" s="58"/>
      <c r="C1856" s="59"/>
      <c r="D1856" s="58"/>
      <c r="E1856" s="58"/>
      <c r="H1856" s="14"/>
      <c r="I1856" s="60"/>
    </row>
    <row r="1857" spans="1:9" s="13" customFormat="1">
      <c r="A1857" s="14"/>
      <c r="B1857" s="58"/>
      <c r="C1857" s="59"/>
      <c r="D1857" s="58"/>
      <c r="E1857" s="58"/>
      <c r="H1857" s="14"/>
      <c r="I1857" s="60"/>
    </row>
    <row r="1858" spans="1:9" s="13" customFormat="1">
      <c r="A1858" s="14"/>
      <c r="B1858" s="58"/>
      <c r="C1858" s="59"/>
      <c r="D1858" s="58"/>
      <c r="E1858" s="58"/>
      <c r="H1858" s="14"/>
      <c r="I1858" s="60"/>
    </row>
    <row r="1859" spans="1:9" s="13" customFormat="1">
      <c r="A1859" s="14"/>
      <c r="B1859" s="58"/>
      <c r="C1859" s="59"/>
      <c r="D1859" s="58"/>
      <c r="E1859" s="58"/>
      <c r="H1859" s="14"/>
      <c r="I1859" s="60"/>
    </row>
    <row r="1860" spans="1:9" s="13" customFormat="1">
      <c r="A1860" s="14"/>
      <c r="B1860" s="58"/>
      <c r="C1860" s="59"/>
      <c r="D1860" s="58"/>
      <c r="E1860" s="58"/>
      <c r="H1860" s="14"/>
      <c r="I1860" s="60"/>
    </row>
    <row r="1861" spans="1:9" s="13" customFormat="1">
      <c r="A1861" s="14"/>
      <c r="B1861" s="58"/>
      <c r="C1861" s="59"/>
      <c r="D1861" s="58"/>
      <c r="E1861" s="58"/>
      <c r="H1861" s="14"/>
      <c r="I1861" s="60"/>
    </row>
    <row r="1862" spans="1:9" s="13" customFormat="1">
      <c r="A1862" s="14"/>
      <c r="B1862" s="58"/>
      <c r="C1862" s="59"/>
      <c r="D1862" s="58"/>
      <c r="E1862" s="58"/>
      <c r="H1862" s="14"/>
      <c r="I1862" s="60"/>
    </row>
    <row r="1863" spans="1:9" s="13" customFormat="1">
      <c r="A1863" s="14"/>
      <c r="B1863" s="58"/>
      <c r="C1863" s="59"/>
      <c r="D1863" s="58"/>
      <c r="E1863" s="58"/>
      <c r="H1863" s="14"/>
      <c r="I1863" s="60"/>
    </row>
    <row r="1864" spans="1:9" s="13" customFormat="1">
      <c r="A1864" s="14"/>
      <c r="B1864" s="58"/>
      <c r="C1864" s="59"/>
      <c r="D1864" s="58"/>
      <c r="E1864" s="58"/>
      <c r="H1864" s="14"/>
      <c r="I1864" s="60"/>
    </row>
    <row r="1865" spans="1:9" s="13" customFormat="1">
      <c r="A1865" s="14"/>
      <c r="B1865" s="58"/>
      <c r="C1865" s="59"/>
      <c r="D1865" s="58"/>
      <c r="E1865" s="58"/>
      <c r="H1865" s="14"/>
      <c r="I1865" s="60"/>
    </row>
    <row r="1866" spans="1:9" s="13" customFormat="1">
      <c r="A1866" s="14"/>
      <c r="B1866" s="58"/>
      <c r="C1866" s="59"/>
      <c r="D1866" s="58"/>
      <c r="E1866" s="58"/>
      <c r="H1866" s="14"/>
      <c r="I1866" s="60"/>
    </row>
    <row r="1867" spans="1:9" s="13" customFormat="1">
      <c r="A1867" s="14"/>
      <c r="B1867" s="58"/>
      <c r="C1867" s="59"/>
      <c r="D1867" s="58"/>
      <c r="E1867" s="58"/>
      <c r="H1867" s="14"/>
      <c r="I1867" s="60"/>
    </row>
    <row r="1868" spans="1:9" s="13" customFormat="1">
      <c r="A1868" s="14"/>
      <c r="B1868" s="58"/>
      <c r="C1868" s="59"/>
      <c r="D1868" s="58"/>
      <c r="E1868" s="58"/>
      <c r="H1868" s="14"/>
      <c r="I1868" s="60"/>
    </row>
    <row r="1869" spans="1:9" s="13" customFormat="1">
      <c r="A1869" s="14"/>
      <c r="B1869" s="58"/>
      <c r="C1869" s="59"/>
      <c r="D1869" s="58"/>
      <c r="E1869" s="58"/>
      <c r="H1869" s="14"/>
      <c r="I1869" s="60"/>
    </row>
    <row r="1870" spans="1:9" s="13" customFormat="1">
      <c r="A1870" s="14"/>
      <c r="B1870" s="58"/>
      <c r="C1870" s="59"/>
      <c r="D1870" s="58"/>
      <c r="E1870" s="58"/>
      <c r="H1870" s="14"/>
      <c r="I1870" s="60"/>
    </row>
    <row r="1871" spans="1:9" s="13" customFormat="1">
      <c r="A1871" s="14"/>
      <c r="B1871" s="58"/>
      <c r="C1871" s="59"/>
      <c r="D1871" s="58"/>
      <c r="E1871" s="58"/>
      <c r="H1871" s="14"/>
      <c r="I1871" s="60"/>
    </row>
    <row r="1872" spans="1:9" s="13" customFormat="1">
      <c r="A1872" s="14"/>
      <c r="B1872" s="58"/>
      <c r="C1872" s="59"/>
      <c r="D1872" s="58"/>
      <c r="E1872" s="58"/>
      <c r="H1872" s="14"/>
      <c r="I1872" s="60"/>
    </row>
    <row r="1873" spans="1:9" s="13" customFormat="1">
      <c r="A1873" s="14"/>
      <c r="B1873" s="58"/>
      <c r="C1873" s="59"/>
      <c r="D1873" s="58"/>
      <c r="E1873" s="58"/>
      <c r="H1873" s="14"/>
      <c r="I1873" s="60"/>
    </row>
    <row r="1874" spans="1:9" s="13" customFormat="1">
      <c r="A1874" s="14"/>
      <c r="B1874" s="58"/>
      <c r="C1874" s="59"/>
      <c r="D1874" s="58"/>
      <c r="E1874" s="58"/>
      <c r="H1874" s="14"/>
      <c r="I1874" s="60"/>
    </row>
    <row r="1875" spans="1:9" s="13" customFormat="1">
      <c r="A1875" s="14"/>
      <c r="B1875" s="58"/>
      <c r="C1875" s="59"/>
      <c r="D1875" s="58"/>
      <c r="E1875" s="58"/>
      <c r="H1875" s="14"/>
      <c r="I1875" s="60"/>
    </row>
    <row r="1876" spans="1:9" s="13" customFormat="1">
      <c r="A1876" s="14"/>
      <c r="B1876" s="58"/>
      <c r="C1876" s="59"/>
      <c r="D1876" s="58"/>
      <c r="E1876" s="58"/>
      <c r="H1876" s="14"/>
      <c r="I1876" s="60"/>
    </row>
    <row r="1877" spans="1:9" s="13" customFormat="1">
      <c r="A1877" s="14"/>
      <c r="B1877" s="58"/>
      <c r="C1877" s="59"/>
      <c r="D1877" s="58"/>
      <c r="E1877" s="58"/>
      <c r="H1877" s="14"/>
      <c r="I1877" s="60"/>
    </row>
    <row r="1878" spans="1:9" s="13" customFormat="1">
      <c r="A1878" s="14"/>
      <c r="B1878" s="58"/>
      <c r="C1878" s="59"/>
      <c r="D1878" s="58"/>
      <c r="E1878" s="58"/>
      <c r="H1878" s="14"/>
      <c r="I1878" s="60"/>
    </row>
    <row r="1879" spans="1:9" s="13" customFormat="1">
      <c r="A1879" s="14"/>
      <c r="B1879" s="58"/>
      <c r="C1879" s="59"/>
      <c r="D1879" s="58"/>
      <c r="E1879" s="58"/>
      <c r="H1879" s="14"/>
      <c r="I1879" s="60"/>
    </row>
    <row r="1880" spans="1:9" s="13" customFormat="1">
      <c r="A1880" s="14"/>
      <c r="B1880" s="58"/>
      <c r="C1880" s="59"/>
      <c r="D1880" s="58"/>
      <c r="E1880" s="58"/>
      <c r="H1880" s="14"/>
      <c r="I1880" s="60"/>
    </row>
    <row r="1881" spans="1:9" s="13" customFormat="1">
      <c r="A1881" s="14"/>
      <c r="B1881" s="58"/>
      <c r="C1881" s="59"/>
      <c r="D1881" s="58"/>
      <c r="E1881" s="58"/>
      <c r="H1881" s="14"/>
      <c r="I1881" s="60"/>
    </row>
    <row r="1882" spans="1:9" s="13" customFormat="1">
      <c r="A1882" s="14"/>
      <c r="B1882" s="58"/>
      <c r="C1882" s="59"/>
      <c r="D1882" s="58"/>
      <c r="E1882" s="58"/>
      <c r="H1882" s="14"/>
      <c r="I1882" s="60"/>
    </row>
    <row r="1883" spans="1:9" s="13" customFormat="1">
      <c r="A1883" s="14"/>
      <c r="B1883" s="58"/>
      <c r="C1883" s="59"/>
      <c r="D1883" s="58"/>
      <c r="E1883" s="58"/>
      <c r="H1883" s="14"/>
      <c r="I1883" s="60"/>
    </row>
    <row r="1884" spans="1:9" s="13" customFormat="1">
      <c r="A1884" s="14"/>
      <c r="B1884" s="58"/>
      <c r="C1884" s="59"/>
      <c r="D1884" s="58"/>
      <c r="E1884" s="58"/>
      <c r="H1884" s="14"/>
      <c r="I1884" s="60"/>
    </row>
    <row r="1885" spans="1:9" s="13" customFormat="1">
      <c r="A1885" s="14"/>
      <c r="B1885" s="58"/>
      <c r="C1885" s="59"/>
      <c r="D1885" s="58"/>
      <c r="E1885" s="58"/>
      <c r="H1885" s="14"/>
      <c r="I1885" s="60"/>
    </row>
    <row r="1886" spans="1:9" s="13" customFormat="1">
      <c r="A1886" s="14"/>
      <c r="B1886" s="58"/>
      <c r="C1886" s="59"/>
      <c r="D1886" s="58"/>
      <c r="E1886" s="58"/>
      <c r="H1886" s="14"/>
      <c r="I1886" s="60"/>
    </row>
    <row r="1887" spans="1:9" s="13" customFormat="1">
      <c r="A1887" s="14"/>
      <c r="B1887" s="58"/>
      <c r="C1887" s="59"/>
      <c r="D1887" s="58"/>
      <c r="E1887" s="58"/>
      <c r="H1887" s="14"/>
      <c r="I1887" s="60"/>
    </row>
    <row r="1888" spans="1:9" s="13" customFormat="1">
      <c r="A1888" s="14"/>
      <c r="B1888" s="58"/>
      <c r="C1888" s="59"/>
      <c r="D1888" s="58"/>
      <c r="E1888" s="58"/>
      <c r="H1888" s="14"/>
      <c r="I1888" s="60"/>
    </row>
    <row r="1889" spans="1:9" s="13" customFormat="1">
      <c r="A1889" s="14"/>
      <c r="B1889" s="58"/>
      <c r="C1889" s="59"/>
      <c r="D1889" s="58"/>
      <c r="E1889" s="58"/>
      <c r="H1889" s="14"/>
      <c r="I1889" s="60"/>
    </row>
    <row r="1890" spans="1:9" s="13" customFormat="1">
      <c r="A1890" s="14"/>
      <c r="B1890" s="58"/>
      <c r="C1890" s="59"/>
      <c r="D1890" s="58"/>
      <c r="E1890" s="58"/>
      <c r="H1890" s="14"/>
      <c r="I1890" s="60"/>
    </row>
    <row r="1891" spans="1:9" s="13" customFormat="1">
      <c r="A1891" s="14"/>
      <c r="B1891" s="58"/>
      <c r="C1891" s="59"/>
      <c r="D1891" s="58"/>
      <c r="E1891" s="58"/>
      <c r="H1891" s="14"/>
      <c r="I1891" s="60"/>
    </row>
    <row r="1892" spans="1:9" s="13" customFormat="1">
      <c r="A1892" s="14"/>
      <c r="B1892" s="58"/>
      <c r="C1892" s="59"/>
      <c r="D1892" s="58"/>
      <c r="E1892" s="58"/>
      <c r="H1892" s="14"/>
      <c r="I1892" s="60"/>
    </row>
    <row r="1893" spans="1:9" s="13" customFormat="1">
      <c r="A1893" s="14"/>
      <c r="B1893" s="58"/>
      <c r="C1893" s="59"/>
      <c r="D1893" s="58"/>
      <c r="E1893" s="58"/>
      <c r="H1893" s="14"/>
      <c r="I1893" s="60"/>
    </row>
    <row r="1894" spans="1:9" s="13" customFormat="1">
      <c r="A1894" s="14"/>
      <c r="B1894" s="58"/>
      <c r="C1894" s="59"/>
      <c r="D1894" s="58"/>
      <c r="E1894" s="58"/>
      <c r="H1894" s="14"/>
      <c r="I1894" s="60"/>
    </row>
    <row r="1895" spans="1:9" s="13" customFormat="1">
      <c r="A1895" s="14"/>
      <c r="B1895" s="58"/>
      <c r="C1895" s="59"/>
      <c r="D1895" s="58"/>
      <c r="E1895" s="58"/>
      <c r="H1895" s="14"/>
      <c r="I1895" s="60"/>
    </row>
    <row r="1896" spans="1:9" s="13" customFormat="1">
      <c r="A1896" s="14"/>
      <c r="B1896" s="58"/>
      <c r="C1896" s="59"/>
      <c r="D1896" s="58"/>
      <c r="E1896" s="58"/>
      <c r="H1896" s="14"/>
      <c r="I1896" s="60"/>
    </row>
    <row r="1897" spans="1:9" s="13" customFormat="1">
      <c r="A1897" s="14"/>
      <c r="B1897" s="58"/>
      <c r="C1897" s="59"/>
      <c r="D1897" s="58"/>
      <c r="E1897" s="58"/>
      <c r="H1897" s="14"/>
      <c r="I1897" s="60"/>
    </row>
    <row r="1898" spans="1:9" s="13" customFormat="1">
      <c r="A1898" s="14"/>
      <c r="B1898" s="58"/>
      <c r="C1898" s="59"/>
      <c r="D1898" s="58"/>
      <c r="E1898" s="58"/>
      <c r="H1898" s="14"/>
      <c r="I1898" s="60"/>
    </row>
    <row r="1899" spans="1:9" s="13" customFormat="1">
      <c r="A1899" s="14"/>
      <c r="B1899" s="58"/>
      <c r="C1899" s="59"/>
      <c r="D1899" s="58"/>
      <c r="E1899" s="58"/>
      <c r="H1899" s="14"/>
      <c r="I1899" s="60"/>
    </row>
    <row r="1900" spans="1:9" s="13" customFormat="1">
      <c r="A1900" s="14"/>
      <c r="B1900" s="58"/>
      <c r="C1900" s="59"/>
      <c r="D1900" s="58"/>
      <c r="E1900" s="58"/>
      <c r="H1900" s="14"/>
      <c r="I1900" s="60"/>
    </row>
    <row r="1901" spans="1:9" s="13" customFormat="1">
      <c r="A1901" s="14"/>
      <c r="B1901" s="58"/>
      <c r="C1901" s="59"/>
      <c r="D1901" s="58"/>
      <c r="E1901" s="58"/>
      <c r="H1901" s="14"/>
      <c r="I1901" s="60"/>
    </row>
    <row r="1902" spans="1:9" s="13" customFormat="1">
      <c r="A1902" s="14"/>
      <c r="B1902" s="58"/>
      <c r="C1902" s="59"/>
      <c r="D1902" s="58"/>
      <c r="E1902" s="58"/>
      <c r="H1902" s="14"/>
      <c r="I1902" s="60"/>
    </row>
    <row r="1903" spans="1:9" s="13" customFormat="1">
      <c r="A1903" s="14"/>
      <c r="B1903" s="58"/>
      <c r="C1903" s="59"/>
      <c r="D1903" s="58"/>
      <c r="E1903" s="58"/>
      <c r="H1903" s="14"/>
      <c r="I1903" s="60"/>
    </row>
    <row r="1904" spans="1:9" s="13" customFormat="1">
      <c r="A1904" s="14"/>
      <c r="B1904" s="58"/>
      <c r="C1904" s="59"/>
      <c r="D1904" s="58"/>
      <c r="E1904" s="58"/>
      <c r="H1904" s="14"/>
      <c r="I1904" s="60"/>
    </row>
    <row r="1905" spans="1:9" s="13" customFormat="1">
      <c r="A1905" s="14"/>
      <c r="B1905" s="58"/>
      <c r="C1905" s="59"/>
      <c r="D1905" s="58"/>
      <c r="E1905" s="58"/>
      <c r="H1905" s="14"/>
      <c r="I1905" s="60"/>
    </row>
    <row r="1906" spans="1:9" s="13" customFormat="1">
      <c r="A1906" s="14"/>
      <c r="B1906" s="58"/>
      <c r="C1906" s="59"/>
      <c r="D1906" s="58"/>
      <c r="E1906" s="58"/>
      <c r="H1906" s="14"/>
      <c r="I1906" s="60"/>
    </row>
    <row r="1907" spans="1:9" s="13" customFormat="1">
      <c r="A1907" s="14"/>
      <c r="B1907" s="58"/>
      <c r="C1907" s="59"/>
      <c r="D1907" s="58"/>
      <c r="E1907" s="58"/>
      <c r="H1907" s="14"/>
      <c r="I1907" s="60"/>
    </row>
    <row r="1908" spans="1:9" s="13" customFormat="1">
      <c r="A1908" s="14"/>
      <c r="B1908" s="58"/>
      <c r="C1908" s="59"/>
      <c r="D1908" s="58"/>
      <c r="E1908" s="58"/>
      <c r="H1908" s="14"/>
      <c r="I1908" s="60"/>
    </row>
    <row r="1909" spans="1:9" s="13" customFormat="1">
      <c r="A1909" s="14"/>
      <c r="B1909" s="58"/>
      <c r="C1909" s="59"/>
      <c r="D1909" s="58"/>
      <c r="E1909" s="58"/>
      <c r="H1909" s="14"/>
      <c r="I1909" s="60"/>
    </row>
    <row r="1910" spans="1:9" s="13" customFormat="1">
      <c r="A1910" s="14"/>
      <c r="B1910" s="58"/>
      <c r="C1910" s="59"/>
      <c r="D1910" s="58"/>
      <c r="E1910" s="58"/>
      <c r="H1910" s="14"/>
      <c r="I1910" s="60"/>
    </row>
    <row r="1911" spans="1:9" s="13" customFormat="1">
      <c r="A1911" s="14"/>
      <c r="B1911" s="58"/>
      <c r="C1911" s="59"/>
      <c r="D1911" s="58"/>
      <c r="E1911" s="58"/>
      <c r="H1911" s="14"/>
      <c r="I1911" s="60"/>
    </row>
    <row r="1912" spans="1:9" s="13" customFormat="1">
      <c r="A1912" s="14"/>
      <c r="B1912" s="58"/>
      <c r="C1912" s="59"/>
      <c r="D1912" s="58"/>
      <c r="E1912" s="58"/>
      <c r="H1912" s="14"/>
      <c r="I1912" s="60"/>
    </row>
    <row r="1913" spans="1:9" s="13" customFormat="1">
      <c r="A1913" s="14"/>
      <c r="B1913" s="58"/>
      <c r="C1913" s="59"/>
      <c r="D1913" s="58"/>
      <c r="E1913" s="58"/>
      <c r="H1913" s="14"/>
      <c r="I1913" s="60"/>
    </row>
    <row r="1914" spans="1:9" s="13" customFormat="1">
      <c r="A1914" s="14"/>
      <c r="B1914" s="58"/>
      <c r="C1914" s="59"/>
      <c r="D1914" s="58"/>
      <c r="E1914" s="58"/>
      <c r="H1914" s="14"/>
      <c r="I1914" s="60"/>
    </row>
    <row r="1915" spans="1:9" s="13" customFormat="1">
      <c r="A1915" s="14"/>
      <c r="B1915" s="58"/>
      <c r="C1915" s="59"/>
      <c r="D1915" s="58"/>
      <c r="E1915" s="58"/>
      <c r="H1915" s="14"/>
      <c r="I1915" s="60"/>
    </row>
    <row r="1916" spans="1:9" s="13" customFormat="1">
      <c r="A1916" s="14"/>
      <c r="B1916" s="58"/>
      <c r="C1916" s="59"/>
      <c r="D1916" s="58"/>
      <c r="E1916" s="58"/>
      <c r="H1916" s="14"/>
      <c r="I1916" s="60"/>
    </row>
    <row r="1917" spans="1:9" s="13" customFormat="1">
      <c r="A1917" s="14"/>
      <c r="B1917" s="58"/>
      <c r="C1917" s="59"/>
      <c r="D1917" s="58"/>
      <c r="E1917" s="58"/>
      <c r="H1917" s="14"/>
      <c r="I1917" s="60"/>
    </row>
    <row r="1918" spans="1:9" s="13" customFormat="1">
      <c r="A1918" s="14"/>
      <c r="B1918" s="58"/>
      <c r="C1918" s="59"/>
      <c r="D1918" s="58"/>
      <c r="E1918" s="58"/>
      <c r="H1918" s="14"/>
      <c r="I1918" s="60"/>
    </row>
    <row r="1919" spans="1:9" s="13" customFormat="1">
      <c r="A1919" s="14"/>
      <c r="B1919" s="58"/>
      <c r="C1919" s="59"/>
      <c r="D1919" s="58"/>
      <c r="E1919" s="58"/>
      <c r="H1919" s="14"/>
      <c r="I1919" s="60"/>
    </row>
    <row r="1920" spans="1:9" s="13" customFormat="1">
      <c r="A1920" s="14"/>
      <c r="B1920" s="58"/>
      <c r="C1920" s="59"/>
      <c r="D1920" s="58"/>
      <c r="E1920" s="58"/>
      <c r="H1920" s="14"/>
      <c r="I1920" s="60"/>
    </row>
    <row r="1921" spans="1:9" s="13" customFormat="1">
      <c r="A1921" s="14"/>
      <c r="B1921" s="58"/>
      <c r="C1921" s="59"/>
      <c r="D1921" s="58"/>
      <c r="E1921" s="58"/>
      <c r="H1921" s="14"/>
      <c r="I1921" s="60"/>
    </row>
    <row r="1922" spans="1:9" s="13" customFormat="1">
      <c r="A1922" s="14"/>
      <c r="B1922" s="58"/>
      <c r="C1922" s="59"/>
      <c r="D1922" s="58"/>
      <c r="E1922" s="58"/>
      <c r="H1922" s="14"/>
      <c r="I1922" s="60"/>
    </row>
    <row r="1923" spans="1:9" s="13" customFormat="1">
      <c r="A1923" s="14"/>
      <c r="B1923" s="58"/>
      <c r="C1923" s="59"/>
      <c r="D1923" s="58"/>
      <c r="E1923" s="58"/>
      <c r="H1923" s="14"/>
      <c r="I1923" s="60"/>
    </row>
    <row r="1924" spans="1:9" s="13" customFormat="1">
      <c r="A1924" s="14"/>
      <c r="B1924" s="58"/>
      <c r="C1924" s="59"/>
      <c r="D1924" s="58"/>
      <c r="E1924" s="58"/>
      <c r="H1924" s="14"/>
      <c r="I1924" s="60"/>
    </row>
    <row r="1925" spans="1:9" s="13" customFormat="1">
      <c r="A1925" s="14"/>
      <c r="B1925" s="58"/>
      <c r="C1925" s="59"/>
      <c r="D1925" s="58"/>
      <c r="E1925" s="58"/>
      <c r="H1925" s="14"/>
      <c r="I1925" s="60"/>
    </row>
    <row r="1926" spans="1:9" s="13" customFormat="1">
      <c r="A1926" s="14"/>
      <c r="B1926" s="58"/>
      <c r="C1926" s="59"/>
      <c r="D1926" s="58"/>
      <c r="E1926" s="58"/>
      <c r="H1926" s="14"/>
      <c r="I1926" s="60"/>
    </row>
    <row r="1927" spans="1:9" s="13" customFormat="1">
      <c r="A1927" s="14"/>
      <c r="B1927" s="58"/>
      <c r="C1927" s="59"/>
      <c r="D1927" s="58"/>
      <c r="E1927" s="58"/>
      <c r="H1927" s="14"/>
      <c r="I1927" s="60"/>
    </row>
    <row r="1928" spans="1:9" s="13" customFormat="1">
      <c r="A1928" s="14"/>
      <c r="B1928" s="58"/>
      <c r="C1928" s="59"/>
      <c r="D1928" s="58"/>
      <c r="E1928" s="58"/>
      <c r="H1928" s="14"/>
      <c r="I1928" s="60"/>
    </row>
    <row r="1929" spans="1:9" s="13" customFormat="1">
      <c r="A1929" s="14"/>
      <c r="B1929" s="58"/>
      <c r="C1929" s="59"/>
      <c r="D1929" s="58"/>
      <c r="E1929" s="58"/>
      <c r="H1929" s="14"/>
      <c r="I1929" s="60"/>
    </row>
    <row r="1930" spans="1:9" s="13" customFormat="1">
      <c r="A1930" s="14"/>
      <c r="B1930" s="58"/>
      <c r="C1930" s="59"/>
      <c r="D1930" s="58"/>
      <c r="E1930" s="58"/>
      <c r="H1930" s="14"/>
      <c r="I1930" s="60"/>
    </row>
    <row r="1931" spans="1:9" s="13" customFormat="1">
      <c r="A1931" s="14"/>
      <c r="B1931" s="58"/>
      <c r="C1931" s="59"/>
      <c r="D1931" s="58"/>
      <c r="E1931" s="58"/>
      <c r="H1931" s="14"/>
      <c r="I1931" s="60"/>
    </row>
    <row r="1932" spans="1:9" s="13" customFormat="1">
      <c r="A1932" s="14"/>
      <c r="B1932" s="58"/>
      <c r="C1932" s="59"/>
      <c r="D1932" s="58"/>
      <c r="E1932" s="58"/>
      <c r="H1932" s="14"/>
      <c r="I1932" s="60"/>
    </row>
    <row r="1933" spans="1:9" s="13" customFormat="1">
      <c r="A1933" s="14"/>
      <c r="B1933" s="58"/>
      <c r="C1933" s="59"/>
      <c r="D1933" s="58"/>
      <c r="E1933" s="58"/>
      <c r="H1933" s="14"/>
      <c r="I1933" s="60"/>
    </row>
    <row r="1934" spans="1:9" s="13" customFormat="1">
      <c r="A1934" s="14"/>
      <c r="B1934" s="58"/>
      <c r="C1934" s="59"/>
      <c r="D1934" s="58"/>
      <c r="E1934" s="58"/>
      <c r="H1934" s="14"/>
      <c r="I1934" s="60"/>
    </row>
    <row r="1935" spans="1:9" s="13" customFormat="1">
      <c r="A1935" s="14"/>
      <c r="B1935" s="58"/>
      <c r="C1935" s="59"/>
      <c r="D1935" s="58"/>
      <c r="E1935" s="58"/>
      <c r="H1935" s="14"/>
      <c r="I1935" s="60"/>
    </row>
    <row r="1936" spans="1:9" s="13" customFormat="1">
      <c r="A1936" s="14"/>
      <c r="B1936" s="58"/>
      <c r="C1936" s="59"/>
      <c r="D1936" s="58"/>
      <c r="E1936" s="58"/>
      <c r="H1936" s="14"/>
      <c r="I1936" s="60"/>
    </row>
    <row r="1937" spans="1:9" s="13" customFormat="1">
      <c r="A1937" s="14"/>
      <c r="B1937" s="58"/>
      <c r="C1937" s="59"/>
      <c r="D1937" s="58"/>
      <c r="E1937" s="58"/>
      <c r="H1937" s="14"/>
      <c r="I1937" s="60"/>
    </row>
    <row r="1938" spans="1:9" s="13" customFormat="1">
      <c r="A1938" s="14"/>
      <c r="B1938" s="58"/>
      <c r="C1938" s="59"/>
      <c r="D1938" s="58"/>
      <c r="E1938" s="58"/>
      <c r="H1938" s="14"/>
      <c r="I1938" s="60"/>
    </row>
    <row r="1939" spans="1:9" s="13" customFormat="1">
      <c r="A1939" s="14"/>
      <c r="B1939" s="58"/>
      <c r="C1939" s="59"/>
      <c r="D1939" s="58"/>
      <c r="E1939" s="58"/>
      <c r="H1939" s="14"/>
      <c r="I1939" s="60"/>
    </row>
    <row r="1940" spans="1:9" s="13" customFormat="1">
      <c r="A1940" s="14"/>
      <c r="B1940" s="58"/>
      <c r="C1940" s="59"/>
      <c r="D1940" s="58"/>
      <c r="E1940" s="58"/>
      <c r="H1940" s="14"/>
      <c r="I1940" s="60"/>
    </row>
    <row r="1941" spans="1:9" s="13" customFormat="1">
      <c r="A1941" s="14"/>
      <c r="B1941" s="58"/>
      <c r="C1941" s="59"/>
      <c r="D1941" s="58"/>
      <c r="E1941" s="58"/>
      <c r="H1941" s="14"/>
      <c r="I1941" s="60"/>
    </row>
    <row r="1942" spans="1:9" s="13" customFormat="1">
      <c r="A1942" s="14"/>
      <c r="B1942" s="58"/>
      <c r="C1942" s="59"/>
      <c r="D1942" s="58"/>
      <c r="E1942" s="58"/>
      <c r="H1942" s="14"/>
      <c r="I1942" s="60"/>
    </row>
    <row r="1943" spans="1:9" s="13" customFormat="1">
      <c r="A1943" s="14"/>
      <c r="B1943" s="58"/>
      <c r="C1943" s="59"/>
      <c r="D1943" s="58"/>
      <c r="E1943" s="58"/>
      <c r="H1943" s="14"/>
      <c r="I1943" s="60"/>
    </row>
    <row r="1944" spans="1:9" s="13" customFormat="1">
      <c r="A1944" s="14"/>
      <c r="B1944" s="58"/>
      <c r="C1944" s="59"/>
      <c r="D1944" s="58"/>
      <c r="E1944" s="58"/>
      <c r="H1944" s="14"/>
      <c r="I1944" s="60"/>
    </row>
    <row r="1945" spans="1:9" s="13" customFormat="1">
      <c r="A1945" s="14"/>
      <c r="B1945" s="58"/>
      <c r="C1945" s="59"/>
      <c r="D1945" s="58"/>
      <c r="E1945" s="58"/>
      <c r="H1945" s="14"/>
      <c r="I1945" s="60"/>
    </row>
    <row r="1946" spans="1:9" s="13" customFormat="1">
      <c r="A1946" s="14"/>
      <c r="B1946" s="58"/>
      <c r="C1946" s="59"/>
      <c r="D1946" s="58"/>
      <c r="E1946" s="58"/>
      <c r="H1946" s="14"/>
      <c r="I1946" s="60"/>
    </row>
    <row r="1947" spans="1:9" s="13" customFormat="1">
      <c r="A1947" s="14"/>
      <c r="B1947" s="58"/>
      <c r="C1947" s="59"/>
      <c r="D1947" s="58"/>
      <c r="E1947" s="58"/>
      <c r="H1947" s="14"/>
      <c r="I1947" s="60"/>
    </row>
    <row r="1948" spans="1:9" s="13" customFormat="1">
      <c r="A1948" s="14"/>
      <c r="B1948" s="58"/>
      <c r="C1948" s="59"/>
      <c r="D1948" s="58"/>
      <c r="E1948" s="58"/>
      <c r="H1948" s="14"/>
      <c r="I1948" s="60"/>
    </row>
    <row r="1949" spans="1:9" s="13" customFormat="1">
      <c r="A1949" s="14"/>
      <c r="B1949" s="58"/>
      <c r="C1949" s="59"/>
      <c r="D1949" s="58"/>
      <c r="E1949" s="58"/>
      <c r="H1949" s="14"/>
      <c r="I1949" s="60"/>
    </row>
    <row r="1950" spans="1:9" s="13" customFormat="1">
      <c r="A1950" s="14"/>
      <c r="B1950" s="58"/>
      <c r="C1950" s="59"/>
      <c r="D1950" s="58"/>
      <c r="E1950" s="58"/>
      <c r="H1950" s="14"/>
      <c r="I1950" s="60"/>
    </row>
    <row r="1951" spans="1:9" s="13" customFormat="1">
      <c r="A1951" s="14"/>
      <c r="B1951" s="58"/>
      <c r="C1951" s="59"/>
      <c r="D1951" s="58"/>
      <c r="E1951" s="58"/>
      <c r="H1951" s="14"/>
      <c r="I1951" s="60"/>
    </row>
    <row r="1952" spans="1:9" s="13" customFormat="1">
      <c r="A1952" s="14"/>
      <c r="B1952" s="58"/>
      <c r="C1952" s="59"/>
      <c r="D1952" s="58"/>
      <c r="E1952" s="58"/>
      <c r="H1952" s="14"/>
      <c r="I1952" s="60"/>
    </row>
    <row r="1953" spans="1:9" s="13" customFormat="1">
      <c r="A1953" s="14"/>
      <c r="B1953" s="58"/>
      <c r="C1953" s="59"/>
      <c r="D1953" s="58"/>
      <c r="E1953" s="58"/>
      <c r="H1953" s="14"/>
      <c r="I1953" s="60"/>
    </row>
    <row r="1954" spans="1:9" s="13" customFormat="1">
      <c r="A1954" s="14"/>
      <c r="B1954" s="58"/>
      <c r="C1954" s="59"/>
      <c r="D1954" s="58"/>
      <c r="E1954" s="58"/>
      <c r="H1954" s="14"/>
      <c r="I1954" s="60"/>
    </row>
    <row r="1955" spans="1:9" s="13" customFormat="1">
      <c r="A1955" s="14"/>
      <c r="B1955" s="58"/>
      <c r="C1955" s="59"/>
      <c r="D1955" s="58"/>
      <c r="E1955" s="58"/>
      <c r="H1955" s="14"/>
      <c r="I1955" s="60"/>
    </row>
    <row r="1956" spans="1:9" s="13" customFormat="1">
      <c r="A1956" s="14"/>
      <c r="B1956" s="58"/>
      <c r="C1956" s="59"/>
      <c r="D1956" s="58"/>
      <c r="E1956" s="58"/>
      <c r="H1956" s="14"/>
      <c r="I1956" s="60"/>
    </row>
    <row r="1957" spans="1:9" s="13" customFormat="1">
      <c r="A1957" s="14"/>
      <c r="B1957" s="58"/>
      <c r="C1957" s="59"/>
      <c r="D1957" s="58"/>
      <c r="E1957" s="58"/>
      <c r="H1957" s="14"/>
      <c r="I1957" s="60"/>
    </row>
    <row r="1958" spans="1:9" s="13" customFormat="1">
      <c r="A1958" s="14"/>
      <c r="B1958" s="58"/>
      <c r="C1958" s="59"/>
      <c r="D1958" s="58"/>
      <c r="E1958" s="58"/>
      <c r="H1958" s="14"/>
      <c r="I1958" s="60"/>
    </row>
    <row r="1959" spans="1:9" s="13" customFormat="1">
      <c r="A1959" s="14"/>
      <c r="B1959" s="58"/>
      <c r="C1959" s="59"/>
      <c r="D1959" s="58"/>
      <c r="E1959" s="58"/>
      <c r="H1959" s="14"/>
      <c r="I1959" s="60"/>
    </row>
    <row r="1960" spans="1:9" s="13" customFormat="1">
      <c r="A1960" s="14"/>
      <c r="B1960" s="58"/>
      <c r="C1960" s="59"/>
      <c r="D1960" s="58"/>
      <c r="E1960" s="58"/>
      <c r="H1960" s="14"/>
      <c r="I1960" s="60"/>
    </row>
    <row r="1961" spans="1:9" s="13" customFormat="1">
      <c r="A1961" s="14"/>
      <c r="B1961" s="58"/>
      <c r="C1961" s="59"/>
      <c r="D1961" s="58"/>
      <c r="E1961" s="58"/>
      <c r="H1961" s="14"/>
      <c r="I1961" s="60"/>
    </row>
    <row r="1962" spans="1:9" s="13" customFormat="1">
      <c r="A1962" s="14"/>
      <c r="B1962" s="58"/>
      <c r="C1962" s="59"/>
      <c r="D1962" s="58"/>
      <c r="E1962" s="58"/>
      <c r="H1962" s="14"/>
      <c r="I1962" s="60"/>
    </row>
    <row r="1963" spans="1:9" s="13" customFormat="1">
      <c r="A1963" s="14"/>
      <c r="B1963" s="58"/>
      <c r="C1963" s="59"/>
      <c r="D1963" s="58"/>
      <c r="E1963" s="58"/>
      <c r="H1963" s="14"/>
      <c r="I1963" s="60"/>
    </row>
    <row r="1964" spans="1:9" s="13" customFormat="1">
      <c r="A1964" s="14"/>
      <c r="B1964" s="58"/>
      <c r="C1964" s="59"/>
      <c r="D1964" s="58"/>
      <c r="E1964" s="58"/>
      <c r="H1964" s="14"/>
      <c r="I1964" s="60"/>
    </row>
    <row r="1965" spans="1:9" s="13" customFormat="1">
      <c r="A1965" s="14"/>
      <c r="B1965" s="58"/>
      <c r="C1965" s="59"/>
      <c r="D1965" s="58"/>
      <c r="E1965" s="58"/>
      <c r="H1965" s="14"/>
      <c r="I1965" s="60"/>
    </row>
    <row r="1966" spans="1:9" s="13" customFormat="1">
      <c r="A1966" s="14"/>
      <c r="B1966" s="58"/>
      <c r="C1966" s="59"/>
      <c r="D1966" s="58"/>
      <c r="E1966" s="58"/>
      <c r="H1966" s="14"/>
      <c r="I1966" s="60"/>
    </row>
    <row r="1967" spans="1:9" s="13" customFormat="1">
      <c r="A1967" s="14"/>
      <c r="B1967" s="58"/>
      <c r="C1967" s="59"/>
      <c r="D1967" s="58"/>
      <c r="E1967" s="58"/>
      <c r="H1967" s="14"/>
      <c r="I1967" s="60"/>
    </row>
    <row r="1968" spans="1:9" s="13" customFormat="1">
      <c r="A1968" s="14"/>
      <c r="B1968" s="58"/>
      <c r="C1968" s="59"/>
      <c r="D1968" s="58"/>
      <c r="E1968" s="58"/>
      <c r="H1968" s="14"/>
      <c r="I1968" s="60"/>
    </row>
    <row r="1969" spans="1:9" s="13" customFormat="1">
      <c r="A1969" s="14"/>
      <c r="B1969" s="58"/>
      <c r="C1969" s="59"/>
      <c r="D1969" s="58"/>
      <c r="E1969" s="58"/>
      <c r="H1969" s="14"/>
      <c r="I1969" s="60"/>
    </row>
    <row r="1970" spans="1:9" s="13" customFormat="1">
      <c r="A1970" s="14"/>
      <c r="B1970" s="58"/>
      <c r="C1970" s="59"/>
      <c r="D1970" s="58"/>
      <c r="E1970" s="58"/>
      <c r="H1970" s="14"/>
      <c r="I1970" s="60"/>
    </row>
    <row r="1971" spans="1:9" s="13" customFormat="1">
      <c r="A1971" s="14"/>
      <c r="B1971" s="58"/>
      <c r="C1971" s="59"/>
      <c r="D1971" s="58"/>
      <c r="E1971" s="58"/>
      <c r="H1971" s="14"/>
      <c r="I1971" s="60"/>
    </row>
    <row r="1972" spans="1:9" s="13" customFormat="1">
      <c r="A1972" s="14"/>
      <c r="B1972" s="58"/>
      <c r="C1972" s="59"/>
      <c r="D1972" s="58"/>
      <c r="E1972" s="58"/>
      <c r="H1972" s="14"/>
      <c r="I1972" s="60"/>
    </row>
    <row r="1973" spans="1:9" s="13" customFormat="1">
      <c r="A1973" s="14"/>
      <c r="B1973" s="58"/>
      <c r="C1973" s="59"/>
      <c r="D1973" s="58"/>
      <c r="E1973" s="58"/>
      <c r="H1973" s="14"/>
      <c r="I1973" s="60"/>
    </row>
    <row r="1974" spans="1:9" s="13" customFormat="1">
      <c r="A1974" s="14"/>
      <c r="B1974" s="58"/>
      <c r="C1974" s="59"/>
      <c r="D1974" s="58"/>
      <c r="E1974" s="58"/>
      <c r="H1974" s="14"/>
      <c r="I1974" s="60"/>
    </row>
    <row r="1975" spans="1:9" s="13" customFormat="1">
      <c r="A1975" s="14"/>
      <c r="B1975" s="58"/>
      <c r="C1975" s="59"/>
      <c r="D1975" s="58"/>
      <c r="E1975" s="58"/>
      <c r="H1975" s="14"/>
      <c r="I1975" s="60"/>
    </row>
    <row r="1976" spans="1:9" s="13" customFormat="1">
      <c r="A1976" s="14"/>
      <c r="B1976" s="58"/>
      <c r="C1976" s="59"/>
      <c r="D1976" s="58"/>
      <c r="E1976" s="58"/>
      <c r="H1976" s="14"/>
      <c r="I1976" s="60"/>
    </row>
    <row r="1977" spans="1:9" s="13" customFormat="1">
      <c r="A1977" s="14"/>
      <c r="B1977" s="58"/>
      <c r="C1977" s="59"/>
      <c r="D1977" s="58"/>
      <c r="E1977" s="58"/>
      <c r="H1977" s="14"/>
      <c r="I1977" s="60"/>
    </row>
    <row r="1978" spans="1:9" s="13" customFormat="1">
      <c r="A1978" s="14"/>
      <c r="B1978" s="58"/>
      <c r="C1978" s="59"/>
      <c r="D1978" s="58"/>
      <c r="E1978" s="58"/>
      <c r="H1978" s="14"/>
      <c r="I1978" s="60"/>
    </row>
    <row r="1979" spans="1:9" s="13" customFormat="1">
      <c r="A1979" s="14"/>
      <c r="B1979" s="58"/>
      <c r="C1979" s="59"/>
      <c r="D1979" s="58"/>
      <c r="E1979" s="58"/>
      <c r="H1979" s="14"/>
      <c r="I1979" s="60"/>
    </row>
    <row r="1980" spans="1:9" s="13" customFormat="1">
      <c r="A1980" s="14"/>
      <c r="B1980" s="58"/>
      <c r="C1980" s="59"/>
      <c r="D1980" s="58"/>
      <c r="E1980" s="58"/>
      <c r="H1980" s="14"/>
      <c r="I1980" s="60"/>
    </row>
    <row r="1981" spans="1:9" s="13" customFormat="1">
      <c r="A1981" s="14"/>
      <c r="B1981" s="58"/>
      <c r="C1981" s="59"/>
      <c r="D1981" s="58"/>
      <c r="E1981" s="58"/>
      <c r="H1981" s="14"/>
      <c r="I1981" s="60"/>
    </row>
    <row r="1982" spans="1:9" s="13" customFormat="1">
      <c r="A1982" s="14"/>
      <c r="B1982" s="58"/>
      <c r="C1982" s="59"/>
      <c r="D1982" s="58"/>
      <c r="E1982" s="58"/>
      <c r="H1982" s="14"/>
      <c r="I1982" s="60"/>
    </row>
    <row r="1983" spans="1:9" s="13" customFormat="1">
      <c r="A1983" s="14"/>
      <c r="B1983" s="58"/>
      <c r="C1983" s="59"/>
      <c r="D1983" s="58"/>
      <c r="E1983" s="58"/>
      <c r="H1983" s="14"/>
      <c r="I1983" s="60"/>
    </row>
    <row r="1984" spans="1:9" s="13" customFormat="1">
      <c r="A1984" s="14"/>
      <c r="B1984" s="58"/>
      <c r="C1984" s="59"/>
      <c r="D1984" s="58"/>
      <c r="E1984" s="58"/>
      <c r="H1984" s="14"/>
      <c r="I1984" s="60"/>
    </row>
    <row r="1985" spans="1:9" s="13" customFormat="1">
      <c r="A1985" s="14"/>
      <c r="B1985" s="58"/>
      <c r="C1985" s="59"/>
      <c r="D1985" s="58"/>
      <c r="E1985" s="58"/>
      <c r="H1985" s="14"/>
      <c r="I1985" s="60"/>
    </row>
    <row r="1986" spans="1:9" s="13" customFormat="1">
      <c r="A1986" s="14"/>
      <c r="B1986" s="58"/>
      <c r="C1986" s="59"/>
      <c r="D1986" s="58"/>
      <c r="E1986" s="58"/>
      <c r="H1986" s="14"/>
      <c r="I1986" s="60"/>
    </row>
    <row r="1987" spans="1:9" s="13" customFormat="1">
      <c r="A1987" s="14"/>
      <c r="B1987" s="58"/>
      <c r="C1987" s="59"/>
      <c r="D1987" s="58"/>
      <c r="E1987" s="58"/>
      <c r="H1987" s="14"/>
      <c r="I1987" s="60"/>
    </row>
    <row r="1988" spans="1:9" s="13" customFormat="1">
      <c r="A1988" s="14"/>
      <c r="B1988" s="58"/>
      <c r="C1988" s="59"/>
      <c r="D1988" s="58"/>
      <c r="E1988" s="58"/>
      <c r="H1988" s="14"/>
      <c r="I1988" s="60"/>
    </row>
    <row r="1989" spans="1:9" s="13" customFormat="1">
      <c r="A1989" s="14"/>
      <c r="B1989" s="58"/>
      <c r="C1989" s="59"/>
      <c r="D1989" s="58"/>
      <c r="E1989" s="58"/>
      <c r="H1989" s="14"/>
      <c r="I1989" s="60"/>
    </row>
    <row r="1990" spans="1:9" s="13" customFormat="1">
      <c r="A1990" s="14"/>
      <c r="B1990" s="58"/>
      <c r="C1990" s="59"/>
      <c r="D1990" s="58"/>
      <c r="E1990" s="58"/>
      <c r="H1990" s="14"/>
      <c r="I1990" s="60"/>
    </row>
    <row r="1991" spans="1:9" s="13" customFormat="1">
      <c r="A1991" s="14"/>
      <c r="B1991" s="58"/>
      <c r="C1991" s="59"/>
      <c r="D1991" s="58"/>
      <c r="E1991" s="58"/>
      <c r="H1991" s="14"/>
      <c r="I1991" s="60"/>
    </row>
    <row r="1992" spans="1:9" s="13" customFormat="1">
      <c r="A1992" s="14"/>
      <c r="B1992" s="58"/>
      <c r="C1992" s="59"/>
      <c r="D1992" s="58"/>
      <c r="E1992" s="58"/>
      <c r="H1992" s="14"/>
      <c r="I1992" s="60"/>
    </row>
    <row r="1993" spans="1:9" s="13" customFormat="1">
      <c r="A1993" s="14"/>
      <c r="B1993" s="58"/>
      <c r="C1993" s="59"/>
      <c r="D1993" s="58"/>
      <c r="E1993" s="58"/>
      <c r="H1993" s="14"/>
      <c r="I1993" s="60"/>
    </row>
    <row r="1994" spans="1:9" s="13" customFormat="1">
      <c r="A1994" s="14"/>
      <c r="B1994" s="58"/>
      <c r="C1994" s="59"/>
      <c r="D1994" s="58"/>
      <c r="E1994" s="58"/>
      <c r="H1994" s="14"/>
      <c r="I1994" s="60"/>
    </row>
    <row r="1995" spans="1:9" s="13" customFormat="1">
      <c r="A1995" s="14"/>
      <c r="B1995" s="58"/>
      <c r="C1995" s="59"/>
      <c r="D1995" s="58"/>
      <c r="E1995" s="58"/>
      <c r="H1995" s="14"/>
      <c r="I1995" s="60"/>
    </row>
    <row r="1996" spans="1:9" s="13" customFormat="1">
      <c r="A1996" s="14"/>
      <c r="B1996" s="58"/>
      <c r="C1996" s="59"/>
      <c r="D1996" s="58"/>
      <c r="E1996" s="58"/>
      <c r="H1996" s="14"/>
      <c r="I1996" s="60"/>
    </row>
    <row r="1997" spans="1:9" s="13" customFormat="1">
      <c r="A1997" s="14"/>
      <c r="B1997" s="58"/>
      <c r="C1997" s="59"/>
      <c r="D1997" s="58"/>
      <c r="E1997" s="58"/>
      <c r="H1997" s="14"/>
      <c r="I1997" s="60"/>
    </row>
    <row r="1998" spans="1:9" s="13" customFormat="1">
      <c r="A1998" s="14"/>
      <c r="B1998" s="58"/>
      <c r="C1998" s="59"/>
      <c r="D1998" s="58"/>
      <c r="E1998" s="58"/>
      <c r="H1998" s="14"/>
      <c r="I1998" s="60"/>
    </row>
    <row r="1999" spans="1:9" s="13" customFormat="1">
      <c r="A1999" s="14"/>
      <c r="B1999" s="58"/>
      <c r="C1999" s="59"/>
      <c r="D1999" s="58"/>
      <c r="E1999" s="58"/>
      <c r="H1999" s="14"/>
      <c r="I1999" s="60"/>
    </row>
    <row r="2000" spans="1:9" s="13" customFormat="1">
      <c r="A2000" s="14"/>
      <c r="B2000" s="58"/>
      <c r="C2000" s="59"/>
      <c r="D2000" s="58"/>
      <c r="E2000" s="58"/>
      <c r="H2000" s="14"/>
      <c r="I2000" s="60"/>
    </row>
    <row r="2001" spans="1:9" s="13" customFormat="1">
      <c r="A2001" s="14"/>
      <c r="B2001" s="58"/>
      <c r="C2001" s="59"/>
      <c r="D2001" s="58"/>
      <c r="E2001" s="58"/>
      <c r="H2001" s="14"/>
      <c r="I2001" s="60"/>
    </row>
    <row r="2002" spans="1:9" s="13" customFormat="1">
      <c r="A2002" s="14"/>
      <c r="B2002" s="58"/>
      <c r="C2002" s="59"/>
      <c r="D2002" s="58"/>
      <c r="E2002" s="58"/>
      <c r="H2002" s="14"/>
      <c r="I2002" s="60"/>
    </row>
    <row r="2003" spans="1:9" s="13" customFormat="1">
      <c r="A2003" s="14"/>
      <c r="B2003" s="58"/>
      <c r="C2003" s="59"/>
      <c r="D2003" s="58"/>
      <c r="E2003" s="58"/>
      <c r="H2003" s="14"/>
      <c r="I2003" s="60"/>
    </row>
    <row r="2004" spans="1:9" s="13" customFormat="1">
      <c r="A2004" s="14"/>
      <c r="B2004" s="58"/>
      <c r="C2004" s="59"/>
      <c r="D2004" s="58"/>
      <c r="E2004" s="58"/>
      <c r="H2004" s="14"/>
      <c r="I2004" s="60"/>
    </row>
    <row r="2005" spans="1:9" s="13" customFormat="1">
      <c r="A2005" s="14"/>
      <c r="B2005" s="58"/>
      <c r="C2005" s="59"/>
      <c r="D2005" s="58"/>
      <c r="E2005" s="58"/>
      <c r="H2005" s="14"/>
      <c r="I2005" s="60"/>
    </row>
    <row r="2006" spans="1:9" s="13" customFormat="1">
      <c r="A2006" s="14"/>
      <c r="B2006" s="58"/>
      <c r="C2006" s="59"/>
      <c r="D2006" s="58"/>
      <c r="E2006" s="58"/>
      <c r="H2006" s="14"/>
      <c r="I2006" s="60"/>
    </row>
    <row r="2007" spans="1:9" s="13" customFormat="1">
      <c r="A2007" s="14"/>
      <c r="B2007" s="58"/>
      <c r="C2007" s="59"/>
      <c r="D2007" s="58"/>
      <c r="E2007" s="58"/>
      <c r="H2007" s="14"/>
      <c r="I2007" s="60"/>
    </row>
    <row r="2008" spans="1:9" s="13" customFormat="1">
      <c r="A2008" s="14"/>
      <c r="B2008" s="58"/>
      <c r="C2008" s="59"/>
      <c r="D2008" s="58"/>
      <c r="E2008" s="58"/>
      <c r="H2008" s="14"/>
      <c r="I2008" s="60"/>
    </row>
    <row r="2009" spans="1:9" s="13" customFormat="1">
      <c r="A2009" s="14"/>
      <c r="B2009" s="58"/>
      <c r="C2009" s="59"/>
      <c r="D2009" s="58"/>
      <c r="E2009" s="58"/>
      <c r="H2009" s="14"/>
      <c r="I2009" s="60"/>
    </row>
    <row r="2010" spans="1:9" s="13" customFormat="1">
      <c r="A2010" s="14"/>
      <c r="B2010" s="58"/>
      <c r="C2010" s="59"/>
      <c r="D2010" s="58"/>
      <c r="E2010" s="58"/>
      <c r="H2010" s="14"/>
      <c r="I2010" s="60"/>
    </row>
    <row r="2011" spans="1:9" s="13" customFormat="1">
      <c r="A2011" s="14"/>
      <c r="B2011" s="58"/>
      <c r="C2011" s="59"/>
      <c r="D2011" s="58"/>
      <c r="E2011" s="58"/>
      <c r="H2011" s="14"/>
      <c r="I2011" s="60"/>
    </row>
    <row r="2012" spans="1:9" s="13" customFormat="1">
      <c r="A2012" s="14"/>
      <c r="B2012" s="58"/>
      <c r="C2012" s="59"/>
      <c r="D2012" s="58"/>
      <c r="E2012" s="58"/>
      <c r="H2012" s="14"/>
      <c r="I2012" s="60"/>
    </row>
    <row r="2013" spans="1:9" s="13" customFormat="1">
      <c r="A2013" s="14"/>
      <c r="B2013" s="58"/>
      <c r="C2013" s="59"/>
      <c r="D2013" s="58"/>
      <c r="E2013" s="58"/>
      <c r="H2013" s="14"/>
      <c r="I2013" s="60"/>
    </row>
    <row r="2014" spans="1:9" s="13" customFormat="1">
      <c r="A2014" s="14"/>
      <c r="B2014" s="58"/>
      <c r="C2014" s="59"/>
      <c r="D2014" s="58"/>
      <c r="E2014" s="58"/>
      <c r="H2014" s="14"/>
      <c r="I2014" s="60"/>
    </row>
    <row r="2015" spans="1:9" s="13" customFormat="1">
      <c r="A2015" s="14"/>
      <c r="B2015" s="58"/>
      <c r="C2015" s="59"/>
      <c r="D2015" s="58"/>
      <c r="E2015" s="58"/>
      <c r="H2015" s="14"/>
      <c r="I2015" s="60"/>
    </row>
    <row r="2016" spans="1:9" s="13" customFormat="1">
      <c r="A2016" s="14"/>
      <c r="B2016" s="58"/>
      <c r="C2016" s="59"/>
      <c r="D2016" s="58"/>
      <c r="E2016" s="58"/>
      <c r="H2016" s="14"/>
      <c r="I2016" s="60"/>
    </row>
    <row r="2017" spans="1:9" s="13" customFormat="1">
      <c r="A2017" s="14"/>
      <c r="B2017" s="58"/>
      <c r="C2017" s="59"/>
      <c r="D2017" s="58"/>
      <c r="E2017" s="58"/>
      <c r="H2017" s="14"/>
      <c r="I2017" s="60"/>
    </row>
    <row r="2018" spans="1:9" s="13" customFormat="1">
      <c r="A2018" s="14"/>
      <c r="B2018" s="58"/>
      <c r="C2018" s="59"/>
      <c r="D2018" s="58"/>
      <c r="E2018" s="58"/>
      <c r="H2018" s="14"/>
      <c r="I2018" s="60"/>
    </row>
    <row r="2019" spans="1:9" s="13" customFormat="1">
      <c r="A2019" s="14"/>
      <c r="B2019" s="58"/>
      <c r="C2019" s="59"/>
      <c r="D2019" s="58"/>
      <c r="E2019" s="58"/>
      <c r="H2019" s="14"/>
      <c r="I2019" s="60"/>
    </row>
    <row r="2020" spans="1:9" s="13" customFormat="1">
      <c r="A2020" s="14"/>
      <c r="B2020" s="58"/>
      <c r="C2020" s="59"/>
      <c r="D2020" s="58"/>
      <c r="E2020" s="58"/>
      <c r="H2020" s="14"/>
      <c r="I2020" s="60"/>
    </row>
    <row r="2021" spans="1:9" s="13" customFormat="1">
      <c r="A2021" s="14"/>
      <c r="B2021" s="58"/>
      <c r="C2021" s="59"/>
      <c r="D2021" s="58"/>
      <c r="E2021" s="58"/>
      <c r="H2021" s="14"/>
      <c r="I2021" s="60"/>
    </row>
    <row r="2022" spans="1:9" s="13" customFormat="1">
      <c r="A2022" s="14"/>
      <c r="B2022" s="58"/>
      <c r="C2022" s="59"/>
      <c r="D2022" s="58"/>
      <c r="E2022" s="58"/>
      <c r="H2022" s="14"/>
      <c r="I2022" s="60"/>
    </row>
    <row r="2023" spans="1:9" s="13" customFormat="1">
      <c r="A2023" s="14"/>
      <c r="B2023" s="58"/>
      <c r="C2023" s="59"/>
      <c r="D2023" s="58"/>
      <c r="E2023" s="58"/>
      <c r="H2023" s="14"/>
      <c r="I2023" s="60"/>
    </row>
    <row r="2024" spans="1:9" s="13" customFormat="1">
      <c r="A2024" s="14"/>
      <c r="B2024" s="58"/>
      <c r="C2024" s="59"/>
      <c r="D2024" s="58"/>
      <c r="E2024" s="58"/>
      <c r="H2024" s="14"/>
      <c r="I2024" s="60"/>
    </row>
    <row r="2025" spans="1:9" s="13" customFormat="1">
      <c r="A2025" s="14"/>
      <c r="B2025" s="58"/>
      <c r="C2025" s="59"/>
      <c r="D2025" s="58"/>
      <c r="E2025" s="58"/>
      <c r="H2025" s="14"/>
      <c r="I2025" s="60"/>
    </row>
    <row r="2026" spans="1:9" s="13" customFormat="1">
      <c r="A2026" s="14"/>
      <c r="B2026" s="58"/>
      <c r="C2026" s="59"/>
      <c r="D2026" s="58"/>
      <c r="E2026" s="58"/>
      <c r="H2026" s="14"/>
      <c r="I2026" s="60"/>
    </row>
    <row r="2027" spans="1:9" s="13" customFormat="1">
      <c r="A2027" s="14"/>
      <c r="B2027" s="58"/>
      <c r="C2027" s="59"/>
      <c r="D2027" s="58"/>
      <c r="E2027" s="58"/>
      <c r="H2027" s="14"/>
      <c r="I2027" s="60"/>
    </row>
    <row r="2028" spans="1:9" s="13" customFormat="1">
      <c r="A2028" s="14"/>
      <c r="B2028" s="58"/>
      <c r="C2028" s="59"/>
      <c r="D2028" s="58"/>
      <c r="E2028" s="58"/>
      <c r="H2028" s="14"/>
      <c r="I2028" s="60"/>
    </row>
    <row r="2029" spans="1:9" s="13" customFormat="1">
      <c r="A2029" s="14"/>
      <c r="B2029" s="58"/>
      <c r="C2029" s="59"/>
      <c r="D2029" s="58"/>
      <c r="E2029" s="58"/>
      <c r="H2029" s="14"/>
      <c r="I2029" s="60"/>
    </row>
    <row r="2030" spans="1:9" s="13" customFormat="1">
      <c r="A2030" s="14"/>
      <c r="B2030" s="58"/>
      <c r="C2030" s="59"/>
      <c r="D2030" s="58"/>
      <c r="E2030" s="58"/>
      <c r="H2030" s="14"/>
      <c r="I2030" s="60"/>
    </row>
    <row r="2031" spans="1:9" s="13" customFormat="1">
      <c r="A2031" s="14"/>
      <c r="B2031" s="58"/>
      <c r="C2031" s="59"/>
      <c r="D2031" s="58"/>
      <c r="E2031" s="58"/>
      <c r="H2031" s="14"/>
      <c r="I2031" s="60"/>
    </row>
    <row r="2032" spans="1:9" s="13" customFormat="1">
      <c r="A2032" s="14"/>
      <c r="B2032" s="58"/>
      <c r="C2032" s="59"/>
      <c r="D2032" s="58"/>
      <c r="E2032" s="58"/>
      <c r="H2032" s="14"/>
      <c r="I2032" s="60"/>
    </row>
    <row r="2033" spans="1:9" s="13" customFormat="1">
      <c r="A2033" s="14"/>
      <c r="B2033" s="58"/>
      <c r="C2033" s="59"/>
      <c r="D2033" s="58"/>
      <c r="E2033" s="58"/>
      <c r="H2033" s="14"/>
      <c r="I2033" s="60"/>
    </row>
    <row r="2034" spans="1:9" s="13" customFormat="1">
      <c r="A2034" s="14"/>
      <c r="B2034" s="58"/>
      <c r="C2034" s="59"/>
      <c r="D2034" s="58"/>
      <c r="E2034" s="58"/>
      <c r="H2034" s="14"/>
      <c r="I2034" s="60"/>
    </row>
    <row r="2035" spans="1:9" s="13" customFormat="1">
      <c r="A2035" s="14"/>
      <c r="B2035" s="58"/>
      <c r="C2035" s="59"/>
      <c r="D2035" s="58"/>
      <c r="E2035" s="58"/>
      <c r="H2035" s="14"/>
      <c r="I2035" s="60"/>
    </row>
    <row r="2036" spans="1:9" s="13" customFormat="1">
      <c r="A2036" s="14"/>
      <c r="B2036" s="58"/>
      <c r="C2036" s="59"/>
      <c r="D2036" s="58"/>
      <c r="E2036" s="58"/>
      <c r="H2036" s="14"/>
      <c r="I2036" s="60"/>
    </row>
    <row r="2037" spans="1:9" s="13" customFormat="1">
      <c r="A2037" s="14"/>
      <c r="B2037" s="58"/>
      <c r="C2037" s="59"/>
      <c r="D2037" s="58"/>
      <c r="E2037" s="58"/>
      <c r="H2037" s="14"/>
      <c r="I2037" s="60"/>
    </row>
    <row r="2038" spans="1:9" s="13" customFormat="1">
      <c r="A2038" s="14"/>
      <c r="B2038" s="58"/>
      <c r="C2038" s="59"/>
      <c r="D2038" s="58"/>
      <c r="E2038" s="58"/>
      <c r="H2038" s="14"/>
      <c r="I2038" s="60"/>
    </row>
    <row r="2039" spans="1:9" s="13" customFormat="1">
      <c r="A2039" s="14"/>
      <c r="B2039" s="58"/>
      <c r="C2039" s="59"/>
      <c r="D2039" s="58"/>
      <c r="E2039" s="58"/>
      <c r="H2039" s="14"/>
      <c r="I2039" s="60"/>
    </row>
    <row r="2040" spans="1:9" s="13" customFormat="1">
      <c r="A2040" s="14"/>
      <c r="B2040" s="58"/>
      <c r="C2040" s="59"/>
      <c r="D2040" s="58"/>
      <c r="E2040" s="58"/>
      <c r="H2040" s="14"/>
      <c r="I2040" s="60"/>
    </row>
    <row r="2041" spans="1:9" s="13" customFormat="1">
      <c r="A2041" s="14"/>
      <c r="B2041" s="58"/>
      <c r="C2041" s="59"/>
      <c r="D2041" s="58"/>
      <c r="E2041" s="58"/>
      <c r="H2041" s="14"/>
      <c r="I2041" s="60"/>
    </row>
    <row r="2042" spans="1:9" s="13" customFormat="1">
      <c r="A2042" s="14"/>
      <c r="B2042" s="58"/>
      <c r="C2042" s="59"/>
      <c r="D2042" s="58"/>
      <c r="E2042" s="58"/>
      <c r="H2042" s="14"/>
      <c r="I2042" s="60"/>
    </row>
    <row r="2043" spans="1:9" s="13" customFormat="1">
      <c r="A2043" s="14"/>
      <c r="B2043" s="58"/>
      <c r="C2043" s="59"/>
      <c r="D2043" s="58"/>
      <c r="E2043" s="58"/>
      <c r="H2043" s="14"/>
      <c r="I2043" s="60"/>
    </row>
    <row r="2044" spans="1:9" s="13" customFormat="1">
      <c r="A2044" s="14"/>
      <c r="B2044" s="58"/>
      <c r="C2044" s="59"/>
      <c r="D2044" s="58"/>
      <c r="E2044" s="58"/>
      <c r="H2044" s="14"/>
      <c r="I2044" s="60"/>
    </row>
    <row r="2045" spans="1:9" s="13" customFormat="1">
      <c r="A2045" s="14"/>
      <c r="B2045" s="58"/>
      <c r="C2045" s="59"/>
      <c r="D2045" s="58"/>
      <c r="E2045" s="58"/>
      <c r="H2045" s="14"/>
      <c r="I2045" s="60"/>
    </row>
    <row r="2046" spans="1:9" s="13" customFormat="1">
      <c r="A2046" s="14"/>
      <c r="B2046" s="58"/>
      <c r="C2046" s="59"/>
      <c r="D2046" s="58"/>
      <c r="E2046" s="58"/>
      <c r="H2046" s="14"/>
      <c r="I2046" s="60"/>
    </row>
    <row r="2047" spans="1:9" s="13" customFormat="1">
      <c r="A2047" s="14"/>
      <c r="B2047" s="58"/>
      <c r="C2047" s="59"/>
      <c r="D2047" s="58"/>
      <c r="E2047" s="58"/>
      <c r="H2047" s="14"/>
      <c r="I2047" s="60"/>
    </row>
    <row r="2048" spans="1:9" s="13" customFormat="1">
      <c r="A2048" s="14"/>
      <c r="B2048" s="58"/>
      <c r="C2048" s="59"/>
      <c r="D2048" s="58"/>
      <c r="E2048" s="58"/>
      <c r="H2048" s="14"/>
      <c r="I2048" s="60"/>
    </row>
    <row r="2049" spans="1:9" s="13" customFormat="1">
      <c r="A2049" s="14"/>
      <c r="B2049" s="58"/>
      <c r="C2049" s="59"/>
      <c r="D2049" s="58"/>
      <c r="E2049" s="58"/>
      <c r="H2049" s="14"/>
      <c r="I2049" s="60"/>
    </row>
    <row r="2050" spans="1:9" s="13" customFormat="1">
      <c r="A2050" s="14"/>
      <c r="B2050" s="58"/>
      <c r="C2050" s="59"/>
      <c r="D2050" s="58"/>
      <c r="E2050" s="58"/>
      <c r="H2050" s="14"/>
      <c r="I2050" s="60"/>
    </row>
    <row r="2051" spans="1:9" s="13" customFormat="1">
      <c r="A2051" s="14"/>
      <c r="B2051" s="58"/>
      <c r="C2051" s="59"/>
      <c r="D2051" s="58"/>
      <c r="E2051" s="58"/>
      <c r="H2051" s="14"/>
      <c r="I2051" s="60"/>
    </row>
    <row r="2052" spans="1:9" s="13" customFormat="1">
      <c r="A2052" s="14"/>
      <c r="B2052" s="58"/>
      <c r="C2052" s="59"/>
      <c r="D2052" s="58"/>
      <c r="E2052" s="58"/>
      <c r="H2052" s="14"/>
      <c r="I2052" s="60"/>
    </row>
    <row r="2053" spans="1:9" s="13" customFormat="1">
      <c r="A2053" s="14"/>
      <c r="B2053" s="58"/>
      <c r="C2053" s="59"/>
      <c r="D2053" s="58"/>
      <c r="E2053" s="58"/>
      <c r="H2053" s="14"/>
      <c r="I2053" s="60"/>
    </row>
    <row r="2054" spans="1:9" s="13" customFormat="1">
      <c r="A2054" s="14"/>
      <c r="B2054" s="58"/>
      <c r="C2054" s="59"/>
      <c r="D2054" s="58"/>
      <c r="E2054" s="58"/>
      <c r="H2054" s="14"/>
      <c r="I2054" s="60"/>
    </row>
    <row r="2055" spans="1:9" s="13" customFormat="1">
      <c r="A2055" s="14"/>
      <c r="B2055" s="58"/>
      <c r="C2055" s="59"/>
      <c r="D2055" s="58"/>
      <c r="E2055" s="58"/>
      <c r="H2055" s="14"/>
      <c r="I2055" s="60"/>
    </row>
    <row r="2056" spans="1:9" s="13" customFormat="1">
      <c r="A2056" s="14"/>
      <c r="B2056" s="58"/>
      <c r="C2056" s="59"/>
      <c r="D2056" s="58"/>
      <c r="E2056" s="58"/>
      <c r="H2056" s="14"/>
      <c r="I2056" s="60"/>
    </row>
    <row r="2057" spans="1:9" s="13" customFormat="1">
      <c r="A2057" s="14"/>
      <c r="B2057" s="58"/>
      <c r="C2057" s="59"/>
      <c r="D2057" s="58"/>
      <c r="E2057" s="58"/>
      <c r="H2057" s="14"/>
      <c r="I2057" s="60"/>
    </row>
    <row r="2058" spans="1:9" s="13" customFormat="1">
      <c r="A2058" s="14"/>
      <c r="B2058" s="58"/>
      <c r="C2058" s="59"/>
      <c r="D2058" s="58"/>
      <c r="E2058" s="58"/>
      <c r="H2058" s="14"/>
      <c r="I2058" s="60"/>
    </row>
    <row r="2059" spans="1:9" s="13" customFormat="1">
      <c r="A2059" s="14"/>
      <c r="B2059" s="58"/>
      <c r="C2059" s="59"/>
      <c r="D2059" s="58"/>
      <c r="E2059" s="58"/>
      <c r="H2059" s="14"/>
      <c r="I2059" s="60"/>
    </row>
    <row r="2060" spans="1:9" s="13" customFormat="1">
      <c r="A2060" s="14"/>
      <c r="B2060" s="58"/>
      <c r="C2060" s="59"/>
      <c r="D2060" s="58"/>
      <c r="E2060" s="58"/>
      <c r="H2060" s="14"/>
      <c r="I2060" s="60"/>
    </row>
    <row r="2061" spans="1:9" s="13" customFormat="1">
      <c r="A2061" s="14"/>
      <c r="B2061" s="58"/>
      <c r="C2061" s="59"/>
      <c r="D2061" s="58"/>
      <c r="E2061" s="58"/>
      <c r="H2061" s="14"/>
      <c r="I2061" s="60"/>
    </row>
    <row r="2062" spans="1:9" s="13" customFormat="1">
      <c r="A2062" s="14"/>
      <c r="B2062" s="58"/>
      <c r="C2062" s="59"/>
      <c r="D2062" s="58"/>
      <c r="E2062" s="58"/>
      <c r="H2062" s="14"/>
      <c r="I2062" s="60"/>
    </row>
    <row r="2063" spans="1:9" s="13" customFormat="1">
      <c r="A2063" s="14"/>
      <c r="B2063" s="58"/>
      <c r="C2063" s="59"/>
      <c r="D2063" s="58"/>
      <c r="E2063" s="58"/>
      <c r="H2063" s="14"/>
      <c r="I2063" s="60"/>
    </row>
    <row r="2064" spans="1:9" s="13" customFormat="1">
      <c r="A2064" s="14"/>
      <c r="B2064" s="58"/>
      <c r="C2064" s="59"/>
      <c r="D2064" s="58"/>
      <c r="E2064" s="58"/>
      <c r="H2064" s="14"/>
      <c r="I2064" s="60"/>
    </row>
    <row r="2065" spans="1:9" s="13" customFormat="1">
      <c r="A2065" s="14"/>
      <c r="B2065" s="58"/>
      <c r="C2065" s="59"/>
      <c r="D2065" s="58"/>
      <c r="E2065" s="58"/>
      <c r="H2065" s="14"/>
      <c r="I2065" s="60"/>
    </row>
    <row r="2066" spans="1:9" s="13" customFormat="1">
      <c r="A2066" s="14"/>
      <c r="B2066" s="58"/>
      <c r="C2066" s="59"/>
      <c r="D2066" s="58"/>
      <c r="E2066" s="58"/>
      <c r="H2066" s="14"/>
      <c r="I2066" s="60"/>
    </row>
    <row r="2067" spans="1:9" s="13" customFormat="1">
      <c r="A2067" s="14"/>
      <c r="B2067" s="58"/>
      <c r="C2067" s="59"/>
      <c r="D2067" s="58"/>
      <c r="E2067" s="58"/>
      <c r="H2067" s="14"/>
      <c r="I2067" s="60"/>
    </row>
    <row r="2068" spans="1:9" s="13" customFormat="1">
      <c r="A2068" s="14"/>
      <c r="B2068" s="58"/>
      <c r="C2068" s="59"/>
      <c r="D2068" s="58"/>
      <c r="E2068" s="58"/>
      <c r="H2068" s="14"/>
      <c r="I2068" s="60"/>
    </row>
    <row r="2069" spans="1:9" s="13" customFormat="1">
      <c r="A2069" s="14"/>
      <c r="B2069" s="58"/>
      <c r="C2069" s="59"/>
      <c r="D2069" s="58"/>
      <c r="E2069" s="58"/>
      <c r="H2069" s="14"/>
      <c r="I2069" s="60"/>
    </row>
    <row r="2070" spans="1:9" s="13" customFormat="1">
      <c r="A2070" s="14"/>
      <c r="B2070" s="58"/>
      <c r="C2070" s="59"/>
      <c r="D2070" s="58"/>
      <c r="E2070" s="58"/>
      <c r="H2070" s="14"/>
      <c r="I2070" s="60"/>
    </row>
    <row r="2071" spans="1:9" s="13" customFormat="1">
      <c r="A2071" s="14"/>
      <c r="B2071" s="58"/>
      <c r="C2071" s="59"/>
      <c r="D2071" s="58"/>
      <c r="E2071" s="58"/>
      <c r="H2071" s="14"/>
      <c r="I2071" s="60"/>
    </row>
    <row r="2072" spans="1:9" s="13" customFormat="1">
      <c r="A2072" s="14"/>
      <c r="B2072" s="58"/>
      <c r="C2072" s="59"/>
      <c r="D2072" s="58"/>
      <c r="E2072" s="58"/>
      <c r="H2072" s="14"/>
      <c r="I2072" s="60"/>
    </row>
    <row r="2073" spans="1:9" s="13" customFormat="1">
      <c r="A2073" s="14"/>
      <c r="B2073" s="58"/>
      <c r="C2073" s="59"/>
      <c r="D2073" s="58"/>
      <c r="E2073" s="58"/>
      <c r="H2073" s="14"/>
      <c r="I2073" s="60"/>
    </row>
    <row r="2074" spans="1:9" s="13" customFormat="1">
      <c r="A2074" s="14"/>
      <c r="B2074" s="58"/>
      <c r="C2074" s="59"/>
      <c r="D2074" s="58"/>
      <c r="E2074" s="58"/>
      <c r="H2074" s="14"/>
      <c r="I2074" s="60"/>
    </row>
    <row r="2075" spans="1:9" s="13" customFormat="1">
      <c r="A2075" s="14"/>
      <c r="B2075" s="58"/>
      <c r="C2075" s="59"/>
      <c r="D2075" s="58"/>
      <c r="E2075" s="58"/>
      <c r="H2075" s="14"/>
      <c r="I2075" s="60"/>
    </row>
    <row r="2076" spans="1:9" s="13" customFormat="1">
      <c r="A2076" s="14"/>
      <c r="B2076" s="58"/>
      <c r="C2076" s="59"/>
      <c r="D2076" s="58"/>
      <c r="E2076" s="58"/>
      <c r="H2076" s="14"/>
      <c r="I2076" s="60"/>
    </row>
    <row r="2077" spans="1:9" s="13" customFormat="1">
      <c r="A2077" s="14"/>
      <c r="B2077" s="58"/>
      <c r="C2077" s="59"/>
      <c r="D2077" s="58"/>
      <c r="E2077" s="58"/>
      <c r="H2077" s="14"/>
      <c r="I2077" s="60"/>
    </row>
    <row r="2078" spans="1:9" s="13" customFormat="1">
      <c r="A2078" s="14"/>
      <c r="B2078" s="58"/>
      <c r="C2078" s="59"/>
      <c r="D2078" s="58"/>
      <c r="E2078" s="58"/>
      <c r="H2078" s="14"/>
      <c r="I2078" s="60"/>
    </row>
    <row r="2079" spans="1:9" s="13" customFormat="1">
      <c r="A2079" s="14"/>
      <c r="B2079" s="58"/>
      <c r="C2079" s="59"/>
      <c r="D2079" s="58"/>
      <c r="E2079" s="58"/>
      <c r="H2079" s="14"/>
      <c r="I2079" s="60"/>
    </row>
    <row r="2080" spans="1:9" s="13" customFormat="1">
      <c r="A2080" s="14"/>
      <c r="B2080" s="58"/>
      <c r="C2080" s="59"/>
      <c r="D2080" s="58"/>
      <c r="E2080" s="58"/>
      <c r="H2080" s="14"/>
      <c r="I2080" s="60"/>
    </row>
    <row r="2081" spans="1:9" s="13" customFormat="1">
      <c r="A2081" s="14"/>
      <c r="B2081" s="58"/>
      <c r="C2081" s="59"/>
      <c r="D2081" s="58"/>
      <c r="E2081" s="58"/>
      <c r="H2081" s="14"/>
      <c r="I2081" s="60"/>
    </row>
    <row r="2082" spans="1:9" s="13" customFormat="1">
      <c r="A2082" s="14"/>
      <c r="B2082" s="58"/>
      <c r="C2082" s="59"/>
      <c r="D2082" s="58"/>
      <c r="E2082" s="58"/>
      <c r="H2082" s="14"/>
      <c r="I2082" s="60"/>
    </row>
    <row r="2083" spans="1:9" s="13" customFormat="1">
      <c r="A2083" s="14"/>
      <c r="B2083" s="58"/>
      <c r="C2083" s="59"/>
      <c r="D2083" s="58"/>
      <c r="E2083" s="58"/>
      <c r="H2083" s="14"/>
      <c r="I2083" s="60"/>
    </row>
    <row r="2084" spans="1:9" s="13" customFormat="1">
      <c r="A2084" s="14"/>
      <c r="B2084" s="58"/>
      <c r="C2084" s="59"/>
      <c r="D2084" s="58"/>
      <c r="E2084" s="58"/>
      <c r="H2084" s="14"/>
      <c r="I2084" s="60"/>
    </row>
    <row r="2085" spans="1:9" s="13" customFormat="1">
      <c r="A2085" s="14"/>
      <c r="B2085" s="58"/>
      <c r="C2085" s="59"/>
      <c r="D2085" s="58"/>
      <c r="E2085" s="58"/>
      <c r="H2085" s="14"/>
      <c r="I2085" s="60"/>
    </row>
    <row r="2086" spans="1:9" s="13" customFormat="1">
      <c r="A2086" s="14"/>
      <c r="B2086" s="58"/>
      <c r="C2086" s="59"/>
      <c r="D2086" s="58"/>
      <c r="E2086" s="58"/>
      <c r="H2086" s="14"/>
      <c r="I2086" s="60"/>
    </row>
    <row r="2087" spans="1:9" s="13" customFormat="1">
      <c r="A2087" s="14"/>
      <c r="B2087" s="58"/>
      <c r="C2087" s="59"/>
      <c r="D2087" s="58"/>
      <c r="E2087" s="58"/>
      <c r="H2087" s="14"/>
      <c r="I2087" s="60"/>
    </row>
    <row r="2088" spans="1:9" s="13" customFormat="1">
      <c r="A2088" s="14"/>
      <c r="B2088" s="58"/>
      <c r="C2088" s="59"/>
      <c r="D2088" s="58"/>
      <c r="E2088" s="58"/>
      <c r="H2088" s="14"/>
      <c r="I2088" s="60"/>
    </row>
    <row r="2089" spans="1:9" s="13" customFormat="1">
      <c r="A2089" s="14"/>
      <c r="B2089" s="58"/>
      <c r="C2089" s="59"/>
      <c r="D2089" s="58"/>
      <c r="E2089" s="58"/>
      <c r="H2089" s="14"/>
      <c r="I2089" s="60"/>
    </row>
    <row r="2090" spans="1:9" s="13" customFormat="1">
      <c r="A2090" s="14"/>
      <c r="B2090" s="58"/>
      <c r="C2090" s="59"/>
      <c r="D2090" s="58"/>
      <c r="E2090" s="58"/>
      <c r="H2090" s="14"/>
      <c r="I2090" s="60"/>
    </row>
    <row r="2091" spans="1:9" s="13" customFormat="1">
      <c r="A2091" s="14"/>
      <c r="B2091" s="58"/>
      <c r="C2091" s="59"/>
      <c r="D2091" s="58"/>
      <c r="E2091" s="58"/>
      <c r="H2091" s="14"/>
      <c r="I2091" s="60"/>
    </row>
    <row r="2092" spans="1:9" s="13" customFormat="1">
      <c r="A2092" s="14"/>
      <c r="B2092" s="58"/>
      <c r="C2092" s="59"/>
      <c r="D2092" s="58"/>
      <c r="E2092" s="58"/>
      <c r="H2092" s="14"/>
      <c r="I2092" s="60"/>
    </row>
    <row r="2093" spans="1:9" s="13" customFormat="1">
      <c r="A2093" s="14"/>
      <c r="B2093" s="58"/>
      <c r="C2093" s="59"/>
      <c r="D2093" s="58"/>
      <c r="E2093" s="58"/>
      <c r="H2093" s="14"/>
      <c r="I2093" s="60"/>
    </row>
    <row r="2094" spans="1:9" s="13" customFormat="1">
      <c r="A2094" s="14"/>
      <c r="B2094" s="58"/>
      <c r="C2094" s="59"/>
      <c r="D2094" s="58"/>
      <c r="E2094" s="58"/>
      <c r="H2094" s="14"/>
      <c r="I2094" s="60"/>
    </row>
    <row r="2095" spans="1:9" s="13" customFormat="1">
      <c r="A2095" s="14"/>
      <c r="B2095" s="58"/>
      <c r="C2095" s="59"/>
      <c r="D2095" s="58"/>
      <c r="E2095" s="58"/>
      <c r="H2095" s="14"/>
      <c r="I2095" s="60"/>
    </row>
    <row r="2096" spans="1:9" s="13" customFormat="1">
      <c r="A2096" s="14"/>
      <c r="B2096" s="58"/>
      <c r="C2096" s="59"/>
      <c r="D2096" s="58"/>
      <c r="E2096" s="58"/>
      <c r="H2096" s="14"/>
      <c r="I2096" s="60"/>
    </row>
    <row r="2097" spans="1:9" s="13" customFormat="1">
      <c r="A2097" s="14"/>
      <c r="B2097" s="58"/>
      <c r="C2097" s="59"/>
      <c r="D2097" s="58"/>
      <c r="E2097" s="58"/>
      <c r="H2097" s="14"/>
      <c r="I2097" s="60"/>
    </row>
    <row r="2098" spans="1:9" s="13" customFormat="1">
      <c r="A2098" s="14"/>
      <c r="B2098" s="58"/>
      <c r="C2098" s="59"/>
      <c r="D2098" s="58"/>
      <c r="E2098" s="58"/>
      <c r="H2098" s="14"/>
      <c r="I2098" s="60"/>
    </row>
    <row r="2099" spans="1:9" s="13" customFormat="1">
      <c r="A2099" s="14"/>
      <c r="B2099" s="58"/>
      <c r="C2099" s="59"/>
      <c r="D2099" s="58"/>
      <c r="E2099" s="58"/>
      <c r="H2099" s="14"/>
      <c r="I2099" s="60"/>
    </row>
    <row r="2100" spans="1:9" s="13" customFormat="1">
      <c r="A2100" s="14"/>
      <c r="B2100" s="58"/>
      <c r="C2100" s="59"/>
      <c r="D2100" s="58"/>
      <c r="E2100" s="58"/>
      <c r="H2100" s="14"/>
      <c r="I2100" s="60"/>
    </row>
    <row r="2101" spans="1:9" s="13" customFormat="1">
      <c r="A2101" s="14"/>
      <c r="B2101" s="58"/>
      <c r="C2101" s="59"/>
      <c r="D2101" s="58"/>
      <c r="E2101" s="58"/>
      <c r="H2101" s="14"/>
      <c r="I2101" s="60"/>
    </row>
    <row r="2102" spans="1:9" s="13" customFormat="1">
      <c r="A2102" s="14"/>
      <c r="B2102" s="58"/>
      <c r="C2102" s="59"/>
      <c r="D2102" s="58"/>
      <c r="E2102" s="58"/>
      <c r="H2102" s="14"/>
      <c r="I2102" s="60"/>
    </row>
    <row r="2103" spans="1:9" s="13" customFormat="1">
      <c r="A2103" s="14"/>
      <c r="B2103" s="58"/>
      <c r="C2103" s="59"/>
      <c r="D2103" s="58"/>
      <c r="E2103" s="58"/>
      <c r="H2103" s="14"/>
      <c r="I2103" s="60"/>
    </row>
    <row r="2104" spans="1:9" s="13" customFormat="1">
      <c r="A2104" s="14"/>
      <c r="B2104" s="58"/>
      <c r="C2104" s="59"/>
      <c r="D2104" s="58"/>
      <c r="E2104" s="58"/>
      <c r="H2104" s="14"/>
      <c r="I2104" s="60"/>
    </row>
    <row r="2105" spans="1:9" s="13" customFormat="1">
      <c r="A2105" s="14"/>
      <c r="B2105" s="58"/>
      <c r="C2105" s="59"/>
      <c r="D2105" s="58"/>
      <c r="E2105" s="58"/>
      <c r="H2105" s="14"/>
      <c r="I2105" s="60"/>
    </row>
    <row r="2106" spans="1:9" s="13" customFormat="1">
      <c r="A2106" s="14"/>
      <c r="B2106" s="58"/>
      <c r="C2106" s="59"/>
      <c r="D2106" s="58"/>
      <c r="E2106" s="58"/>
      <c r="H2106" s="14"/>
      <c r="I2106" s="60"/>
    </row>
    <row r="2107" spans="1:9" s="13" customFormat="1">
      <c r="A2107" s="14"/>
      <c r="B2107" s="58"/>
      <c r="C2107" s="59"/>
      <c r="D2107" s="58"/>
      <c r="E2107" s="58"/>
      <c r="H2107" s="14"/>
      <c r="I2107" s="60"/>
    </row>
    <row r="2108" spans="1:9" s="13" customFormat="1">
      <c r="A2108" s="14"/>
      <c r="B2108" s="58"/>
      <c r="C2108" s="59"/>
      <c r="D2108" s="58"/>
      <c r="E2108" s="58"/>
      <c r="H2108" s="14"/>
      <c r="I2108" s="60"/>
    </row>
    <row r="2109" spans="1:9" s="13" customFormat="1">
      <c r="A2109" s="14"/>
      <c r="B2109" s="58"/>
      <c r="C2109" s="59"/>
      <c r="D2109" s="58"/>
      <c r="E2109" s="58"/>
      <c r="H2109" s="14"/>
      <c r="I2109" s="60"/>
    </row>
    <row r="2110" spans="1:9" s="13" customFormat="1">
      <c r="A2110" s="14"/>
      <c r="B2110" s="58"/>
      <c r="C2110" s="59"/>
      <c r="D2110" s="58"/>
      <c r="E2110" s="58"/>
      <c r="H2110" s="14"/>
      <c r="I2110" s="60"/>
    </row>
    <row r="2111" spans="1:9" s="13" customFormat="1">
      <c r="A2111" s="14"/>
      <c r="B2111" s="58"/>
      <c r="C2111" s="59"/>
      <c r="D2111" s="58"/>
      <c r="E2111" s="58"/>
      <c r="H2111" s="14"/>
      <c r="I2111" s="60"/>
    </row>
    <row r="2112" spans="1:9" s="13" customFormat="1">
      <c r="A2112" s="14"/>
      <c r="B2112" s="58"/>
      <c r="C2112" s="59"/>
      <c r="D2112" s="58"/>
      <c r="E2112" s="58"/>
      <c r="H2112" s="14"/>
      <c r="I2112" s="60"/>
    </row>
    <row r="2113" spans="1:9" s="13" customFormat="1">
      <c r="A2113" s="14"/>
      <c r="B2113" s="58"/>
      <c r="C2113" s="59"/>
      <c r="D2113" s="58"/>
      <c r="E2113" s="58"/>
      <c r="H2113" s="14"/>
      <c r="I2113" s="60"/>
    </row>
    <row r="2114" spans="1:9" s="13" customFormat="1">
      <c r="A2114" s="14"/>
      <c r="B2114" s="58"/>
      <c r="C2114" s="59"/>
      <c r="D2114" s="58"/>
      <c r="E2114" s="58"/>
      <c r="H2114" s="14"/>
      <c r="I2114" s="60"/>
    </row>
    <row r="2115" spans="1:9" s="13" customFormat="1">
      <c r="A2115" s="14"/>
      <c r="B2115" s="58"/>
      <c r="C2115" s="59"/>
      <c r="D2115" s="58"/>
      <c r="E2115" s="58"/>
      <c r="H2115" s="14"/>
      <c r="I2115" s="60"/>
    </row>
    <row r="2116" spans="1:9" s="13" customFormat="1">
      <c r="A2116" s="14"/>
      <c r="B2116" s="58"/>
      <c r="C2116" s="59"/>
      <c r="D2116" s="58"/>
      <c r="E2116" s="58"/>
      <c r="H2116" s="14"/>
      <c r="I2116" s="60"/>
    </row>
    <row r="2117" spans="1:9" s="13" customFormat="1">
      <c r="A2117" s="14"/>
      <c r="B2117" s="58"/>
      <c r="C2117" s="59"/>
      <c r="D2117" s="58"/>
      <c r="E2117" s="58"/>
      <c r="H2117" s="14"/>
      <c r="I2117" s="60"/>
    </row>
    <row r="2118" spans="1:9" s="13" customFormat="1">
      <c r="A2118" s="14"/>
      <c r="B2118" s="58"/>
      <c r="C2118" s="59"/>
      <c r="D2118" s="58"/>
      <c r="E2118" s="58"/>
      <c r="H2118" s="14"/>
      <c r="I2118" s="60"/>
    </row>
    <row r="2119" spans="1:9" s="13" customFormat="1">
      <c r="A2119" s="14"/>
      <c r="B2119" s="58"/>
      <c r="C2119" s="59"/>
      <c r="D2119" s="58"/>
      <c r="E2119" s="58"/>
      <c r="H2119" s="14"/>
      <c r="I2119" s="60"/>
    </row>
    <row r="2120" spans="1:9" s="13" customFormat="1">
      <c r="A2120" s="14"/>
      <c r="B2120" s="58"/>
      <c r="C2120" s="59"/>
      <c r="D2120" s="58"/>
      <c r="E2120" s="58"/>
      <c r="H2120" s="14"/>
      <c r="I2120" s="60"/>
    </row>
    <row r="2121" spans="1:9" s="13" customFormat="1">
      <c r="A2121" s="14"/>
      <c r="B2121" s="58"/>
      <c r="C2121" s="59"/>
      <c r="D2121" s="58"/>
      <c r="E2121" s="58"/>
      <c r="H2121" s="14"/>
      <c r="I2121" s="60"/>
    </row>
    <row r="2122" spans="1:9" s="13" customFormat="1">
      <c r="A2122" s="14"/>
      <c r="B2122" s="58"/>
      <c r="C2122" s="59"/>
      <c r="D2122" s="58"/>
      <c r="E2122" s="58"/>
      <c r="H2122" s="14"/>
      <c r="I2122" s="60"/>
    </row>
    <row r="2123" spans="1:9" s="13" customFormat="1">
      <c r="A2123" s="14"/>
      <c r="B2123" s="58"/>
      <c r="C2123" s="59"/>
      <c r="D2123" s="58"/>
      <c r="E2123" s="58"/>
      <c r="H2123" s="14"/>
      <c r="I2123" s="60"/>
    </row>
    <row r="2124" spans="1:9" s="13" customFormat="1">
      <c r="A2124" s="14"/>
      <c r="B2124" s="58"/>
      <c r="C2124" s="59"/>
      <c r="D2124" s="58"/>
      <c r="E2124" s="58"/>
      <c r="H2124" s="14"/>
      <c r="I2124" s="60"/>
    </row>
    <row r="2125" spans="1:9" s="13" customFormat="1">
      <c r="A2125" s="14"/>
      <c r="B2125" s="58"/>
      <c r="C2125" s="59"/>
      <c r="D2125" s="58"/>
      <c r="E2125" s="58"/>
      <c r="H2125" s="14"/>
      <c r="I2125" s="60"/>
    </row>
    <row r="2126" spans="1:9" s="13" customFormat="1">
      <c r="A2126" s="14"/>
      <c r="B2126" s="58"/>
      <c r="C2126" s="59"/>
      <c r="D2126" s="58"/>
      <c r="E2126" s="58"/>
      <c r="H2126" s="14"/>
      <c r="I2126" s="60"/>
    </row>
    <row r="2127" spans="1:9" s="13" customFormat="1">
      <c r="A2127" s="14"/>
      <c r="B2127" s="58"/>
      <c r="C2127" s="59"/>
      <c r="D2127" s="58"/>
      <c r="E2127" s="58"/>
      <c r="H2127" s="14"/>
      <c r="I2127" s="60"/>
    </row>
    <row r="2128" spans="1:9" s="13" customFormat="1">
      <c r="A2128" s="14"/>
      <c r="B2128" s="58"/>
      <c r="C2128" s="59"/>
      <c r="D2128" s="58"/>
      <c r="E2128" s="58"/>
      <c r="H2128" s="14"/>
      <c r="I2128" s="60"/>
    </row>
    <row r="2129" spans="1:9" s="13" customFormat="1">
      <c r="A2129" s="14"/>
      <c r="B2129" s="58"/>
      <c r="C2129" s="59"/>
      <c r="D2129" s="58"/>
      <c r="E2129" s="58"/>
      <c r="H2129" s="14"/>
      <c r="I2129" s="60"/>
    </row>
    <row r="2130" spans="1:9" s="13" customFormat="1">
      <c r="A2130" s="14"/>
      <c r="B2130" s="58"/>
      <c r="C2130" s="59"/>
      <c r="D2130" s="58"/>
      <c r="E2130" s="58"/>
      <c r="H2130" s="14"/>
      <c r="I2130" s="60"/>
    </row>
    <row r="2131" spans="1:9" s="13" customFormat="1">
      <c r="A2131" s="14"/>
      <c r="B2131" s="58"/>
      <c r="C2131" s="59"/>
      <c r="D2131" s="58"/>
      <c r="E2131" s="58"/>
      <c r="H2131" s="14"/>
      <c r="I2131" s="60"/>
    </row>
    <row r="2132" spans="1:9" s="13" customFormat="1">
      <c r="A2132" s="14"/>
      <c r="B2132" s="58"/>
      <c r="C2132" s="59"/>
      <c r="D2132" s="58"/>
      <c r="E2132" s="58"/>
      <c r="H2132" s="14"/>
      <c r="I2132" s="60"/>
    </row>
    <row r="2133" spans="1:9" s="13" customFormat="1">
      <c r="A2133" s="14"/>
      <c r="B2133" s="58"/>
      <c r="C2133" s="59"/>
      <c r="D2133" s="58"/>
      <c r="E2133" s="58"/>
      <c r="H2133" s="14"/>
      <c r="I2133" s="60"/>
    </row>
    <row r="2134" spans="1:9" s="13" customFormat="1">
      <c r="A2134" s="14"/>
      <c r="B2134" s="58"/>
      <c r="C2134" s="59"/>
      <c r="D2134" s="58"/>
      <c r="E2134" s="58"/>
      <c r="H2134" s="14"/>
      <c r="I2134" s="60"/>
    </row>
    <row r="2135" spans="1:9" s="13" customFormat="1">
      <c r="A2135" s="14"/>
      <c r="B2135" s="58"/>
      <c r="C2135" s="59"/>
      <c r="D2135" s="58"/>
      <c r="E2135" s="58"/>
      <c r="H2135" s="14"/>
      <c r="I2135" s="60"/>
    </row>
    <row r="2136" spans="1:9" s="13" customFormat="1">
      <c r="A2136" s="14"/>
      <c r="B2136" s="58"/>
      <c r="C2136" s="59"/>
      <c r="D2136" s="58"/>
      <c r="E2136" s="58"/>
      <c r="H2136" s="14"/>
      <c r="I2136" s="60"/>
    </row>
    <row r="2137" spans="1:9" s="13" customFormat="1">
      <c r="A2137" s="14"/>
      <c r="B2137" s="58"/>
      <c r="C2137" s="59"/>
      <c r="D2137" s="58"/>
      <c r="E2137" s="58"/>
      <c r="H2137" s="14"/>
      <c r="I2137" s="60"/>
    </row>
    <row r="2138" spans="1:9" s="13" customFormat="1">
      <c r="A2138" s="14"/>
      <c r="B2138" s="58"/>
      <c r="C2138" s="59"/>
      <c r="D2138" s="58"/>
      <c r="E2138" s="58"/>
      <c r="H2138" s="14"/>
      <c r="I2138" s="60"/>
    </row>
    <row r="2139" spans="1:9" s="13" customFormat="1">
      <c r="A2139" s="14"/>
      <c r="B2139" s="58"/>
      <c r="C2139" s="59"/>
      <c r="D2139" s="58"/>
      <c r="E2139" s="58"/>
      <c r="H2139" s="14"/>
      <c r="I2139" s="60"/>
    </row>
    <row r="2140" spans="1:9" s="13" customFormat="1">
      <c r="A2140" s="14"/>
      <c r="B2140" s="58"/>
      <c r="C2140" s="59"/>
      <c r="D2140" s="58"/>
      <c r="E2140" s="58"/>
      <c r="H2140" s="14"/>
      <c r="I2140" s="60"/>
    </row>
    <row r="2141" spans="1:9" s="13" customFormat="1">
      <c r="A2141" s="14"/>
      <c r="B2141" s="58"/>
      <c r="C2141" s="59"/>
      <c r="D2141" s="58"/>
      <c r="E2141" s="58"/>
      <c r="H2141" s="14"/>
      <c r="I2141" s="60"/>
    </row>
    <row r="2142" spans="1:9" s="13" customFormat="1">
      <c r="A2142" s="14"/>
      <c r="B2142" s="58"/>
      <c r="C2142" s="59"/>
      <c r="D2142" s="58"/>
      <c r="E2142" s="58"/>
      <c r="H2142" s="14"/>
      <c r="I2142" s="60"/>
    </row>
    <row r="2143" spans="1:9" s="13" customFormat="1">
      <c r="A2143" s="14"/>
      <c r="B2143" s="58"/>
      <c r="C2143" s="59"/>
      <c r="D2143" s="58"/>
      <c r="E2143" s="58"/>
      <c r="H2143" s="14"/>
      <c r="I2143" s="60"/>
    </row>
    <row r="2144" spans="1:9" s="13" customFormat="1">
      <c r="A2144" s="14"/>
      <c r="B2144" s="58"/>
      <c r="C2144" s="59"/>
      <c r="D2144" s="58"/>
      <c r="E2144" s="58"/>
      <c r="H2144" s="14"/>
      <c r="I2144" s="60"/>
    </row>
    <row r="2145" spans="1:9" s="13" customFormat="1">
      <c r="A2145" s="14"/>
      <c r="B2145" s="58"/>
      <c r="C2145" s="59"/>
      <c r="D2145" s="58"/>
      <c r="E2145" s="58"/>
      <c r="H2145" s="14"/>
      <c r="I2145" s="60"/>
    </row>
    <row r="2146" spans="1:9" s="13" customFormat="1">
      <c r="A2146" s="14"/>
      <c r="B2146" s="58"/>
      <c r="C2146" s="59"/>
      <c r="D2146" s="58"/>
      <c r="E2146" s="58"/>
      <c r="H2146" s="14"/>
      <c r="I2146" s="60"/>
    </row>
    <row r="2147" spans="1:9" s="13" customFormat="1">
      <c r="A2147" s="14"/>
      <c r="B2147" s="58"/>
      <c r="C2147" s="59"/>
      <c r="D2147" s="58"/>
      <c r="E2147" s="58"/>
      <c r="H2147" s="14"/>
      <c r="I2147" s="60"/>
    </row>
    <row r="2148" spans="1:9" s="13" customFormat="1">
      <c r="A2148" s="14"/>
      <c r="B2148" s="58"/>
      <c r="C2148" s="59"/>
      <c r="D2148" s="58"/>
      <c r="E2148" s="58"/>
      <c r="H2148" s="14"/>
      <c r="I2148" s="60"/>
    </row>
    <row r="2149" spans="1:9" s="13" customFormat="1">
      <c r="A2149" s="14"/>
      <c r="B2149" s="58"/>
      <c r="C2149" s="59"/>
      <c r="D2149" s="58"/>
      <c r="E2149" s="58"/>
      <c r="H2149" s="14"/>
      <c r="I2149" s="60"/>
    </row>
    <row r="2150" spans="1:9" s="13" customFormat="1">
      <c r="A2150" s="14"/>
      <c r="B2150" s="58"/>
      <c r="C2150" s="59"/>
      <c r="D2150" s="58"/>
      <c r="E2150" s="58"/>
      <c r="H2150" s="14"/>
      <c r="I2150" s="60"/>
    </row>
    <row r="2151" spans="1:9" s="13" customFormat="1">
      <c r="A2151" s="14"/>
      <c r="B2151" s="58"/>
      <c r="C2151" s="59"/>
      <c r="D2151" s="58"/>
      <c r="E2151" s="58"/>
      <c r="H2151" s="14"/>
      <c r="I2151" s="60"/>
    </row>
    <row r="2152" spans="1:9" s="13" customFormat="1">
      <c r="A2152" s="14"/>
      <c r="B2152" s="58"/>
      <c r="C2152" s="59"/>
      <c r="D2152" s="58"/>
      <c r="E2152" s="58"/>
      <c r="H2152" s="14"/>
      <c r="I2152" s="60"/>
    </row>
    <row r="2153" spans="1:9" s="13" customFormat="1">
      <c r="A2153" s="14"/>
      <c r="B2153" s="58"/>
      <c r="C2153" s="59"/>
      <c r="D2153" s="58"/>
      <c r="E2153" s="58"/>
      <c r="H2153" s="14"/>
      <c r="I2153" s="60"/>
    </row>
    <row r="2154" spans="1:9" s="13" customFormat="1">
      <c r="A2154" s="14"/>
      <c r="B2154" s="58"/>
      <c r="C2154" s="59"/>
      <c r="D2154" s="58"/>
      <c r="E2154" s="58"/>
      <c r="H2154" s="14"/>
      <c r="I2154" s="60"/>
    </row>
    <row r="2155" spans="1:9" s="13" customFormat="1">
      <c r="A2155" s="14"/>
      <c r="B2155" s="58"/>
      <c r="C2155" s="59"/>
      <c r="D2155" s="58"/>
      <c r="E2155" s="58"/>
      <c r="H2155" s="14"/>
      <c r="I2155" s="60"/>
    </row>
    <row r="2156" spans="1:9" s="13" customFormat="1">
      <c r="A2156" s="14"/>
      <c r="B2156" s="58"/>
      <c r="C2156" s="59"/>
      <c r="D2156" s="58"/>
      <c r="E2156" s="58"/>
      <c r="H2156" s="14"/>
      <c r="I2156" s="60"/>
    </row>
    <row r="2157" spans="1:9" s="13" customFormat="1">
      <c r="A2157" s="14"/>
      <c r="B2157" s="58"/>
      <c r="C2157" s="59"/>
      <c r="D2157" s="58"/>
      <c r="E2157" s="58"/>
      <c r="H2157" s="14"/>
      <c r="I2157" s="60"/>
    </row>
    <row r="2158" spans="1:9" s="13" customFormat="1">
      <c r="A2158" s="14"/>
      <c r="B2158" s="58"/>
      <c r="C2158" s="59"/>
      <c r="D2158" s="58"/>
      <c r="E2158" s="58"/>
      <c r="H2158" s="14"/>
      <c r="I2158" s="60"/>
    </row>
    <row r="2159" spans="1:9" s="13" customFormat="1">
      <c r="A2159" s="14"/>
      <c r="B2159" s="58"/>
      <c r="C2159" s="59"/>
      <c r="D2159" s="58"/>
      <c r="E2159" s="58"/>
      <c r="H2159" s="14"/>
      <c r="I2159" s="60"/>
    </row>
    <row r="2160" spans="1:9" s="13" customFormat="1">
      <c r="A2160" s="14"/>
      <c r="B2160" s="58"/>
      <c r="C2160" s="59"/>
      <c r="D2160" s="58"/>
      <c r="E2160" s="58"/>
      <c r="H2160" s="14"/>
      <c r="I2160" s="60"/>
    </row>
    <row r="2161" spans="1:9" s="13" customFormat="1">
      <c r="A2161" s="14"/>
      <c r="B2161" s="58"/>
      <c r="C2161" s="59"/>
      <c r="D2161" s="58"/>
      <c r="E2161" s="58"/>
      <c r="H2161" s="14"/>
      <c r="I2161" s="60"/>
    </row>
    <row r="2162" spans="1:9" s="13" customFormat="1">
      <c r="A2162" s="14"/>
      <c r="B2162" s="58"/>
      <c r="C2162" s="59"/>
      <c r="D2162" s="58"/>
      <c r="E2162" s="58"/>
      <c r="H2162" s="14"/>
      <c r="I2162" s="60"/>
    </row>
    <row r="2163" spans="1:9" s="13" customFormat="1">
      <c r="A2163" s="14"/>
      <c r="B2163" s="58"/>
      <c r="C2163" s="59"/>
      <c r="D2163" s="58"/>
      <c r="E2163" s="58"/>
      <c r="H2163" s="14"/>
      <c r="I2163" s="60"/>
    </row>
    <row r="2164" spans="1:9" s="13" customFormat="1">
      <c r="A2164" s="14"/>
      <c r="B2164" s="58"/>
      <c r="C2164" s="59"/>
      <c r="D2164" s="58"/>
      <c r="E2164" s="58"/>
      <c r="H2164" s="14"/>
      <c r="I2164" s="60"/>
    </row>
    <row r="2165" spans="1:9" s="13" customFormat="1">
      <c r="A2165" s="14"/>
      <c r="B2165" s="58"/>
      <c r="C2165" s="59"/>
      <c r="D2165" s="58"/>
      <c r="E2165" s="58"/>
      <c r="H2165" s="14"/>
      <c r="I2165" s="60"/>
    </row>
    <row r="2166" spans="1:9" s="13" customFormat="1">
      <c r="A2166" s="14"/>
      <c r="B2166" s="58"/>
      <c r="C2166" s="59"/>
      <c r="D2166" s="58"/>
      <c r="E2166" s="58"/>
      <c r="H2166" s="14"/>
      <c r="I2166" s="60"/>
    </row>
    <row r="2167" spans="1:9" s="13" customFormat="1">
      <c r="A2167" s="14"/>
      <c r="B2167" s="58"/>
      <c r="C2167" s="59"/>
      <c r="D2167" s="58"/>
      <c r="E2167" s="58"/>
      <c r="H2167" s="14"/>
      <c r="I2167" s="60"/>
    </row>
    <row r="2168" spans="1:9" s="13" customFormat="1">
      <c r="A2168" s="14"/>
      <c r="B2168" s="58"/>
      <c r="C2168" s="59"/>
      <c r="D2168" s="58"/>
      <c r="E2168" s="58"/>
      <c r="H2168" s="14"/>
      <c r="I2168" s="60"/>
    </row>
    <row r="2169" spans="1:9" s="13" customFormat="1">
      <c r="A2169" s="14"/>
      <c r="B2169" s="58"/>
      <c r="C2169" s="59"/>
      <c r="D2169" s="58"/>
      <c r="E2169" s="58"/>
      <c r="H2169" s="14"/>
      <c r="I2169" s="60"/>
    </row>
    <row r="2170" spans="1:9" s="13" customFormat="1">
      <c r="A2170" s="14"/>
      <c r="B2170" s="58"/>
      <c r="C2170" s="59"/>
      <c r="D2170" s="58"/>
      <c r="E2170" s="58"/>
      <c r="H2170" s="14"/>
      <c r="I2170" s="60"/>
    </row>
    <row r="2171" spans="1:9" s="13" customFormat="1">
      <c r="A2171" s="14"/>
      <c r="B2171" s="58"/>
      <c r="C2171" s="59"/>
      <c r="D2171" s="58"/>
      <c r="E2171" s="58"/>
      <c r="H2171" s="14"/>
      <c r="I2171" s="60"/>
    </row>
    <row r="2172" spans="1:9" s="13" customFormat="1">
      <c r="A2172" s="14"/>
      <c r="B2172" s="58"/>
      <c r="C2172" s="59"/>
      <c r="D2172" s="58"/>
      <c r="E2172" s="58"/>
      <c r="H2172" s="14"/>
      <c r="I2172" s="60"/>
    </row>
    <row r="2173" spans="1:9" s="13" customFormat="1">
      <c r="A2173" s="14"/>
      <c r="B2173" s="58"/>
      <c r="C2173" s="59"/>
      <c r="D2173" s="58"/>
      <c r="E2173" s="58"/>
      <c r="H2173" s="14"/>
      <c r="I2173" s="60"/>
    </row>
    <row r="2174" spans="1:9" s="13" customFormat="1">
      <c r="A2174" s="14"/>
      <c r="B2174" s="58"/>
      <c r="C2174" s="59"/>
      <c r="D2174" s="58"/>
      <c r="E2174" s="58"/>
      <c r="H2174" s="14"/>
      <c r="I2174" s="60"/>
    </row>
    <row r="2175" spans="1:9" s="13" customFormat="1">
      <c r="A2175" s="14"/>
      <c r="B2175" s="58"/>
      <c r="C2175" s="59"/>
      <c r="D2175" s="58"/>
      <c r="E2175" s="58"/>
      <c r="H2175" s="14"/>
      <c r="I2175" s="60"/>
    </row>
    <row r="2176" spans="1:9" s="13" customFormat="1">
      <c r="A2176" s="14"/>
      <c r="B2176" s="58"/>
      <c r="C2176" s="59"/>
      <c r="D2176" s="58"/>
      <c r="E2176" s="58"/>
      <c r="H2176" s="14"/>
      <c r="I2176" s="60"/>
    </row>
    <row r="2177" spans="1:9" s="13" customFormat="1">
      <c r="A2177" s="14"/>
      <c r="B2177" s="58"/>
      <c r="C2177" s="59"/>
      <c r="D2177" s="58"/>
      <c r="E2177" s="58"/>
      <c r="H2177" s="14"/>
      <c r="I2177" s="60"/>
    </row>
    <row r="2178" spans="1:9" s="13" customFormat="1">
      <c r="A2178" s="14"/>
      <c r="B2178" s="58"/>
      <c r="C2178" s="59"/>
      <c r="D2178" s="58"/>
      <c r="E2178" s="58"/>
      <c r="H2178" s="14"/>
      <c r="I2178" s="60"/>
    </row>
    <row r="2179" spans="1:9" s="13" customFormat="1">
      <c r="A2179" s="14"/>
      <c r="B2179" s="58"/>
      <c r="C2179" s="59"/>
      <c r="D2179" s="58"/>
      <c r="E2179" s="58"/>
      <c r="H2179" s="14"/>
      <c r="I2179" s="60"/>
    </row>
    <row r="2180" spans="1:9" s="13" customFormat="1">
      <c r="A2180" s="14"/>
      <c r="B2180" s="58"/>
      <c r="C2180" s="59"/>
      <c r="D2180" s="58"/>
      <c r="E2180" s="58"/>
      <c r="H2180" s="14"/>
      <c r="I2180" s="60"/>
    </row>
    <row r="2181" spans="1:9" s="13" customFormat="1">
      <c r="A2181" s="14"/>
      <c r="B2181" s="58"/>
      <c r="C2181" s="59"/>
      <c r="D2181" s="58"/>
      <c r="E2181" s="58"/>
      <c r="H2181" s="14"/>
      <c r="I2181" s="60"/>
    </row>
    <row r="2182" spans="1:9" s="13" customFormat="1">
      <c r="A2182" s="14"/>
      <c r="B2182" s="58"/>
      <c r="C2182" s="59"/>
      <c r="D2182" s="58"/>
      <c r="E2182" s="58"/>
      <c r="H2182" s="14"/>
      <c r="I2182" s="60"/>
    </row>
    <row r="2183" spans="1:9" s="13" customFormat="1">
      <c r="A2183" s="14"/>
      <c r="B2183" s="58"/>
      <c r="C2183" s="59"/>
      <c r="D2183" s="58"/>
      <c r="E2183" s="58"/>
      <c r="H2183" s="14"/>
      <c r="I2183" s="60"/>
    </row>
    <row r="2184" spans="1:9" s="13" customFormat="1">
      <c r="A2184" s="14"/>
      <c r="B2184" s="58"/>
      <c r="C2184" s="59"/>
      <c r="D2184" s="58"/>
      <c r="E2184" s="58"/>
      <c r="H2184" s="14"/>
      <c r="I2184" s="60"/>
    </row>
    <row r="2185" spans="1:9" s="13" customFormat="1">
      <c r="A2185" s="14"/>
      <c r="B2185" s="58"/>
      <c r="C2185" s="59"/>
      <c r="D2185" s="58"/>
      <c r="E2185" s="58"/>
      <c r="H2185" s="14"/>
      <c r="I2185" s="60"/>
    </row>
    <row r="2186" spans="1:9" s="13" customFormat="1">
      <c r="A2186" s="14"/>
      <c r="B2186" s="58"/>
      <c r="C2186" s="59"/>
      <c r="D2186" s="58"/>
      <c r="E2186" s="58"/>
      <c r="H2186" s="14"/>
      <c r="I2186" s="60"/>
    </row>
    <row r="2187" spans="1:9" s="13" customFormat="1">
      <c r="A2187" s="14"/>
      <c r="B2187" s="58"/>
      <c r="C2187" s="59"/>
      <c r="D2187" s="58"/>
      <c r="E2187" s="58"/>
      <c r="H2187" s="14"/>
      <c r="I2187" s="60"/>
    </row>
    <row r="2188" spans="1:9" s="13" customFormat="1">
      <c r="A2188" s="14"/>
      <c r="B2188" s="58"/>
      <c r="C2188" s="59"/>
      <c r="D2188" s="58"/>
      <c r="E2188" s="58"/>
      <c r="H2188" s="14"/>
      <c r="I2188" s="60"/>
    </row>
    <row r="2189" spans="1:9" s="13" customFormat="1">
      <c r="A2189" s="14"/>
      <c r="B2189" s="58"/>
      <c r="C2189" s="59"/>
      <c r="D2189" s="58"/>
      <c r="E2189" s="58"/>
      <c r="H2189" s="14"/>
      <c r="I2189" s="60"/>
    </row>
    <row r="2190" spans="1:9" s="13" customFormat="1">
      <c r="A2190" s="14"/>
      <c r="B2190" s="58"/>
      <c r="C2190" s="59"/>
      <c r="D2190" s="58"/>
      <c r="E2190" s="58"/>
      <c r="H2190" s="14"/>
      <c r="I2190" s="60"/>
    </row>
    <row r="2191" spans="1:9" s="13" customFormat="1">
      <c r="A2191" s="14"/>
      <c r="B2191" s="58"/>
      <c r="C2191" s="59"/>
      <c r="D2191" s="58"/>
      <c r="E2191" s="58"/>
      <c r="H2191" s="14"/>
      <c r="I2191" s="60"/>
    </row>
    <row r="2192" spans="1:9" s="13" customFormat="1">
      <c r="A2192" s="14"/>
      <c r="B2192" s="58"/>
      <c r="C2192" s="59"/>
      <c r="D2192" s="58"/>
      <c r="E2192" s="58"/>
      <c r="H2192" s="14"/>
      <c r="I2192" s="60"/>
    </row>
    <row r="2193" spans="1:9" s="13" customFormat="1">
      <c r="A2193" s="14"/>
      <c r="B2193" s="58"/>
      <c r="C2193" s="59"/>
      <c r="D2193" s="58"/>
      <c r="E2193" s="58"/>
      <c r="H2193" s="14"/>
      <c r="I2193" s="60"/>
    </row>
    <row r="2194" spans="1:9" s="13" customFormat="1">
      <c r="A2194" s="14"/>
      <c r="B2194" s="58"/>
      <c r="C2194" s="59"/>
      <c r="D2194" s="58"/>
      <c r="E2194" s="58"/>
      <c r="H2194" s="14"/>
      <c r="I2194" s="60"/>
    </row>
    <row r="2195" spans="1:9" s="13" customFormat="1">
      <c r="A2195" s="14"/>
      <c r="B2195" s="58"/>
      <c r="C2195" s="59"/>
      <c r="D2195" s="58"/>
      <c r="E2195" s="58"/>
      <c r="H2195" s="14"/>
      <c r="I2195" s="60"/>
    </row>
    <row r="2196" spans="1:9" s="13" customFormat="1">
      <c r="A2196" s="14"/>
      <c r="B2196" s="58"/>
      <c r="C2196" s="59"/>
      <c r="D2196" s="58"/>
      <c r="E2196" s="58"/>
      <c r="H2196" s="14"/>
      <c r="I2196" s="60"/>
    </row>
    <row r="2197" spans="1:9" s="13" customFormat="1">
      <c r="A2197" s="14"/>
      <c r="B2197" s="58"/>
      <c r="C2197" s="59"/>
      <c r="D2197" s="58"/>
      <c r="E2197" s="58"/>
      <c r="H2197" s="14"/>
      <c r="I2197" s="60"/>
    </row>
    <row r="2198" spans="1:9" s="13" customFormat="1">
      <c r="A2198" s="14"/>
      <c r="B2198" s="58"/>
      <c r="C2198" s="59"/>
      <c r="D2198" s="58"/>
      <c r="E2198" s="58"/>
      <c r="H2198" s="14"/>
      <c r="I2198" s="60"/>
    </row>
    <row r="2199" spans="1:9" s="13" customFormat="1">
      <c r="A2199" s="14"/>
      <c r="B2199" s="58"/>
      <c r="C2199" s="59"/>
      <c r="D2199" s="58"/>
      <c r="E2199" s="58"/>
      <c r="H2199" s="14"/>
      <c r="I2199" s="60"/>
    </row>
    <row r="2200" spans="1:9" s="13" customFormat="1">
      <c r="A2200" s="14"/>
      <c r="B2200" s="58"/>
      <c r="C2200" s="59"/>
      <c r="D2200" s="58"/>
      <c r="E2200" s="58"/>
      <c r="H2200" s="14"/>
      <c r="I2200" s="60"/>
    </row>
    <row r="2201" spans="1:9" s="13" customFormat="1">
      <c r="A2201" s="14"/>
      <c r="B2201" s="58"/>
      <c r="C2201" s="59"/>
      <c r="D2201" s="58"/>
      <c r="E2201" s="58"/>
      <c r="H2201" s="14"/>
      <c r="I2201" s="60"/>
    </row>
    <row r="2202" spans="1:9" s="13" customFormat="1">
      <c r="A2202" s="14"/>
      <c r="B2202" s="58"/>
      <c r="C2202" s="59"/>
      <c r="D2202" s="58"/>
      <c r="E2202" s="58"/>
      <c r="H2202" s="14"/>
      <c r="I2202" s="60"/>
    </row>
    <row r="2203" spans="1:9" s="13" customFormat="1">
      <c r="A2203" s="14"/>
      <c r="B2203" s="58"/>
      <c r="C2203" s="59"/>
      <c r="D2203" s="58"/>
      <c r="E2203" s="58"/>
      <c r="H2203" s="14"/>
      <c r="I2203" s="60"/>
    </row>
    <row r="2204" spans="1:9" s="13" customFormat="1">
      <c r="A2204" s="14"/>
      <c r="B2204" s="58"/>
      <c r="C2204" s="59"/>
      <c r="D2204" s="58"/>
      <c r="E2204" s="58"/>
      <c r="H2204" s="14"/>
      <c r="I2204" s="60"/>
    </row>
    <row r="2205" spans="1:9" s="13" customFormat="1">
      <c r="A2205" s="14"/>
      <c r="B2205" s="58"/>
      <c r="C2205" s="59"/>
      <c r="D2205" s="58"/>
      <c r="E2205" s="58"/>
      <c r="H2205" s="14"/>
      <c r="I2205" s="60"/>
    </row>
    <row r="2206" spans="1:9" s="13" customFormat="1">
      <c r="A2206" s="14"/>
      <c r="B2206" s="58"/>
      <c r="C2206" s="59"/>
      <c r="D2206" s="58"/>
      <c r="E2206" s="58"/>
      <c r="H2206" s="14"/>
      <c r="I2206" s="60"/>
    </row>
    <row r="2207" spans="1:9" s="13" customFormat="1">
      <c r="A2207" s="14"/>
      <c r="B2207" s="58"/>
      <c r="C2207" s="59"/>
      <c r="D2207" s="58"/>
      <c r="E2207" s="58"/>
      <c r="H2207" s="14"/>
      <c r="I2207" s="60"/>
    </row>
    <row r="2208" spans="1:9" s="13" customFormat="1">
      <c r="A2208" s="14"/>
      <c r="B2208" s="58"/>
      <c r="C2208" s="59"/>
      <c r="D2208" s="58"/>
      <c r="E2208" s="58"/>
      <c r="H2208" s="14"/>
      <c r="I2208" s="60"/>
    </row>
    <row r="2209" spans="1:9" s="13" customFormat="1">
      <c r="A2209" s="14"/>
      <c r="B2209" s="58"/>
      <c r="C2209" s="59"/>
      <c r="D2209" s="58"/>
      <c r="E2209" s="58"/>
      <c r="H2209" s="14"/>
      <c r="I2209" s="60"/>
    </row>
    <row r="2210" spans="1:9" s="13" customFormat="1">
      <c r="A2210" s="14"/>
      <c r="B2210" s="58"/>
      <c r="C2210" s="59"/>
      <c r="D2210" s="58"/>
      <c r="E2210" s="58"/>
      <c r="H2210" s="14"/>
      <c r="I2210" s="60"/>
    </row>
    <row r="2211" spans="1:9" s="13" customFormat="1">
      <c r="A2211" s="14"/>
      <c r="B2211" s="58"/>
      <c r="C2211" s="59"/>
      <c r="D2211" s="58"/>
      <c r="E2211" s="58"/>
      <c r="H2211" s="14"/>
      <c r="I2211" s="60"/>
    </row>
    <row r="2212" spans="1:9" s="13" customFormat="1">
      <c r="A2212" s="14"/>
      <c r="B2212" s="58"/>
      <c r="C2212" s="59"/>
      <c r="D2212" s="58"/>
      <c r="E2212" s="58"/>
      <c r="H2212" s="14"/>
      <c r="I2212" s="60"/>
    </row>
    <row r="2213" spans="1:9" s="13" customFormat="1">
      <c r="A2213" s="14"/>
      <c r="B2213" s="58"/>
      <c r="C2213" s="59"/>
      <c r="D2213" s="58"/>
      <c r="E2213" s="58"/>
      <c r="H2213" s="14"/>
      <c r="I2213" s="60"/>
    </row>
    <row r="2214" spans="1:9" s="13" customFormat="1">
      <c r="A2214" s="14"/>
      <c r="B2214" s="58"/>
      <c r="C2214" s="59"/>
      <c r="D2214" s="58"/>
      <c r="E2214" s="58"/>
      <c r="H2214" s="14"/>
      <c r="I2214" s="60"/>
    </row>
    <row r="2215" spans="1:9" s="13" customFormat="1">
      <c r="A2215" s="14"/>
      <c r="B2215" s="58"/>
      <c r="C2215" s="59"/>
      <c r="D2215" s="58"/>
      <c r="E2215" s="58"/>
      <c r="H2215" s="14"/>
      <c r="I2215" s="60"/>
    </row>
    <row r="2216" spans="1:9" s="13" customFormat="1">
      <c r="A2216" s="14"/>
      <c r="B2216" s="58"/>
      <c r="C2216" s="59"/>
      <c r="D2216" s="58"/>
      <c r="E2216" s="58"/>
      <c r="H2216" s="14"/>
      <c r="I2216" s="60"/>
    </row>
    <row r="2217" spans="1:9" s="13" customFormat="1">
      <c r="A2217" s="14"/>
      <c r="B2217" s="58"/>
      <c r="C2217" s="59"/>
      <c r="D2217" s="58"/>
      <c r="E2217" s="58"/>
      <c r="H2217" s="14"/>
      <c r="I2217" s="60"/>
    </row>
    <row r="2218" spans="1:9" s="13" customFormat="1">
      <c r="A2218" s="14"/>
      <c r="B2218" s="58"/>
      <c r="C2218" s="59"/>
      <c r="D2218" s="58"/>
      <c r="E2218" s="58"/>
      <c r="H2218" s="14"/>
      <c r="I2218" s="60"/>
    </row>
    <row r="2219" spans="1:9" s="13" customFormat="1">
      <c r="A2219" s="14"/>
      <c r="B2219" s="58"/>
      <c r="C2219" s="59"/>
      <c r="D2219" s="58"/>
      <c r="E2219" s="58"/>
      <c r="H2219" s="14"/>
      <c r="I2219" s="60"/>
    </row>
    <row r="2220" spans="1:9" s="13" customFormat="1">
      <c r="A2220" s="14"/>
      <c r="B2220" s="58"/>
      <c r="C2220" s="59"/>
      <c r="D2220" s="58"/>
      <c r="E2220" s="58"/>
      <c r="H2220" s="14"/>
      <c r="I2220" s="60"/>
    </row>
    <row r="2221" spans="1:9" s="13" customFormat="1">
      <c r="A2221" s="14"/>
      <c r="B2221" s="58"/>
      <c r="C2221" s="59"/>
      <c r="D2221" s="58"/>
      <c r="E2221" s="58"/>
      <c r="H2221" s="14"/>
      <c r="I2221" s="60"/>
    </row>
    <row r="2222" spans="1:9" s="13" customFormat="1">
      <c r="A2222" s="14"/>
      <c r="B2222" s="58"/>
      <c r="C2222" s="59"/>
      <c r="D2222" s="58"/>
      <c r="E2222" s="58"/>
      <c r="H2222" s="14"/>
      <c r="I2222" s="60"/>
    </row>
    <row r="2223" spans="1:9" s="13" customFormat="1">
      <c r="A2223" s="14"/>
      <c r="B2223" s="58"/>
      <c r="C2223" s="59"/>
      <c r="D2223" s="58"/>
      <c r="E2223" s="58"/>
      <c r="H2223" s="14"/>
      <c r="I2223" s="60"/>
    </row>
    <row r="2224" spans="1:9" s="13" customFormat="1">
      <c r="A2224" s="14"/>
      <c r="B2224" s="58"/>
      <c r="C2224" s="59"/>
      <c r="D2224" s="58"/>
      <c r="E2224" s="58"/>
      <c r="H2224" s="14"/>
      <c r="I2224" s="60"/>
    </row>
    <row r="2225" spans="1:9" s="13" customFormat="1">
      <c r="A2225" s="14"/>
      <c r="B2225" s="58"/>
      <c r="C2225" s="59"/>
      <c r="D2225" s="58"/>
      <c r="E2225" s="58"/>
      <c r="H2225" s="14"/>
      <c r="I2225" s="60"/>
    </row>
    <row r="2226" spans="1:9" s="13" customFormat="1">
      <c r="A2226" s="14"/>
      <c r="B2226" s="58"/>
      <c r="C2226" s="59"/>
      <c r="D2226" s="58"/>
      <c r="E2226" s="58"/>
      <c r="H2226" s="14"/>
      <c r="I2226" s="60"/>
    </row>
    <row r="2227" spans="1:9" s="13" customFormat="1">
      <c r="A2227" s="14"/>
      <c r="B2227" s="58"/>
      <c r="C2227" s="59"/>
      <c r="D2227" s="58"/>
      <c r="E2227" s="58"/>
      <c r="H2227" s="14"/>
      <c r="I2227" s="60"/>
    </row>
    <row r="2228" spans="1:9" s="13" customFormat="1">
      <c r="A2228" s="14"/>
      <c r="B2228" s="58"/>
      <c r="C2228" s="59"/>
      <c r="D2228" s="58"/>
      <c r="E2228" s="58"/>
      <c r="H2228" s="14"/>
      <c r="I2228" s="60"/>
    </row>
    <row r="2229" spans="1:9" s="13" customFormat="1">
      <c r="A2229" s="14"/>
      <c r="B2229" s="58"/>
      <c r="C2229" s="59"/>
      <c r="D2229" s="58"/>
      <c r="E2229" s="58"/>
      <c r="H2229" s="14"/>
      <c r="I2229" s="60"/>
    </row>
    <row r="2230" spans="1:9" s="13" customFormat="1">
      <c r="A2230" s="14"/>
      <c r="B2230" s="58"/>
      <c r="C2230" s="59"/>
      <c r="D2230" s="58"/>
      <c r="E2230" s="58"/>
      <c r="H2230" s="14"/>
      <c r="I2230" s="60"/>
    </row>
    <row r="2231" spans="1:9" s="13" customFormat="1">
      <c r="A2231" s="14"/>
      <c r="B2231" s="58"/>
      <c r="C2231" s="59"/>
      <c r="D2231" s="58"/>
      <c r="E2231" s="58"/>
      <c r="H2231" s="14"/>
      <c r="I2231" s="60"/>
    </row>
    <row r="2232" spans="1:9" s="13" customFormat="1">
      <c r="A2232" s="14"/>
      <c r="B2232" s="58"/>
      <c r="C2232" s="59"/>
      <c r="D2232" s="58"/>
      <c r="E2232" s="58"/>
      <c r="H2232" s="14"/>
      <c r="I2232" s="60"/>
    </row>
    <row r="2233" spans="1:9" s="13" customFormat="1">
      <c r="A2233" s="14"/>
      <c r="B2233" s="58"/>
      <c r="C2233" s="59"/>
      <c r="D2233" s="58"/>
      <c r="E2233" s="58"/>
      <c r="H2233" s="14"/>
      <c r="I2233" s="60"/>
    </row>
    <row r="2234" spans="1:9" s="13" customFormat="1">
      <c r="A2234" s="14"/>
      <c r="B2234" s="58"/>
      <c r="C2234" s="59"/>
      <c r="D2234" s="58"/>
      <c r="E2234" s="58"/>
      <c r="H2234" s="14"/>
      <c r="I2234" s="60"/>
    </row>
    <row r="2235" spans="1:9" s="13" customFormat="1">
      <c r="A2235" s="14"/>
      <c r="B2235" s="58"/>
      <c r="C2235" s="59"/>
      <c r="D2235" s="58"/>
      <c r="E2235" s="58"/>
      <c r="H2235" s="14"/>
      <c r="I2235" s="60"/>
    </row>
    <row r="2236" spans="1:9" s="13" customFormat="1">
      <c r="A2236" s="14"/>
      <c r="B2236" s="58"/>
      <c r="C2236" s="59"/>
      <c r="D2236" s="58"/>
      <c r="E2236" s="58"/>
      <c r="H2236" s="14"/>
      <c r="I2236" s="60"/>
    </row>
    <row r="2237" spans="1:9" s="13" customFormat="1">
      <c r="A2237" s="14"/>
      <c r="B2237" s="58"/>
      <c r="C2237" s="59"/>
      <c r="D2237" s="58"/>
      <c r="E2237" s="58"/>
      <c r="H2237" s="14"/>
      <c r="I2237" s="60"/>
    </row>
    <row r="2238" spans="1:9" s="13" customFormat="1">
      <c r="A2238" s="14"/>
      <c r="B2238" s="58"/>
      <c r="C2238" s="59"/>
      <c r="D2238" s="58"/>
      <c r="E2238" s="58"/>
      <c r="H2238" s="14"/>
      <c r="I2238" s="60"/>
    </row>
    <row r="2239" spans="1:9" s="13" customFormat="1">
      <c r="A2239" s="14"/>
      <c r="B2239" s="58"/>
      <c r="C2239" s="59"/>
      <c r="D2239" s="58"/>
      <c r="E2239" s="58"/>
      <c r="H2239" s="14"/>
      <c r="I2239" s="60"/>
    </row>
    <row r="2240" spans="1:9" s="13" customFormat="1">
      <c r="A2240" s="14"/>
      <c r="B2240" s="58"/>
      <c r="C2240" s="59"/>
      <c r="D2240" s="58"/>
      <c r="E2240" s="58"/>
      <c r="H2240" s="14"/>
      <c r="I2240" s="60"/>
    </row>
    <row r="2241" spans="1:9" s="13" customFormat="1">
      <c r="A2241" s="14"/>
      <c r="B2241" s="58"/>
      <c r="C2241" s="59"/>
      <c r="D2241" s="58"/>
      <c r="E2241" s="58"/>
      <c r="H2241" s="14"/>
      <c r="I2241" s="60"/>
    </row>
    <row r="2242" spans="1:9" s="13" customFormat="1">
      <c r="A2242" s="14"/>
      <c r="B2242" s="58"/>
      <c r="C2242" s="59"/>
      <c r="D2242" s="58"/>
      <c r="E2242" s="58"/>
      <c r="H2242" s="14"/>
      <c r="I2242" s="60"/>
    </row>
    <row r="2243" spans="1:9" s="13" customFormat="1">
      <c r="A2243" s="14"/>
      <c r="B2243" s="58"/>
      <c r="C2243" s="59"/>
      <c r="D2243" s="58"/>
      <c r="E2243" s="58"/>
      <c r="H2243" s="14"/>
      <c r="I2243" s="60"/>
    </row>
    <row r="2244" spans="1:9" s="13" customFormat="1">
      <c r="A2244" s="14"/>
      <c r="B2244" s="58"/>
      <c r="C2244" s="59"/>
      <c r="D2244" s="58"/>
      <c r="E2244" s="58"/>
      <c r="H2244" s="14"/>
      <c r="I2244" s="60"/>
    </row>
    <row r="2245" spans="1:9" s="13" customFormat="1">
      <c r="A2245" s="14"/>
      <c r="B2245" s="58"/>
      <c r="C2245" s="59"/>
      <c r="D2245" s="58"/>
      <c r="E2245" s="58"/>
      <c r="H2245" s="14"/>
      <c r="I2245" s="60"/>
    </row>
    <row r="2246" spans="1:9" s="13" customFormat="1">
      <c r="A2246" s="14"/>
      <c r="B2246" s="58"/>
      <c r="C2246" s="59"/>
      <c r="D2246" s="58"/>
      <c r="E2246" s="58"/>
      <c r="H2246" s="14"/>
      <c r="I2246" s="60"/>
    </row>
    <row r="2247" spans="1:9" s="13" customFormat="1">
      <c r="A2247" s="14"/>
      <c r="B2247" s="58"/>
      <c r="C2247" s="59"/>
      <c r="D2247" s="58"/>
      <c r="E2247" s="58"/>
      <c r="H2247" s="14"/>
      <c r="I2247" s="60"/>
    </row>
    <row r="2248" spans="1:9" s="13" customFormat="1">
      <c r="A2248" s="14"/>
      <c r="B2248" s="58"/>
      <c r="C2248" s="59"/>
      <c r="D2248" s="58"/>
      <c r="E2248" s="58"/>
      <c r="H2248" s="14"/>
      <c r="I2248" s="60"/>
    </row>
    <row r="2249" spans="1:9" s="13" customFormat="1">
      <c r="A2249" s="14"/>
      <c r="B2249" s="58"/>
      <c r="C2249" s="59"/>
      <c r="D2249" s="58"/>
      <c r="E2249" s="58"/>
      <c r="H2249" s="14"/>
      <c r="I2249" s="60"/>
    </row>
    <row r="2250" spans="1:9" s="13" customFormat="1">
      <c r="A2250" s="14"/>
      <c r="B2250" s="58"/>
      <c r="C2250" s="59"/>
      <c r="D2250" s="58"/>
      <c r="E2250" s="58"/>
      <c r="H2250" s="14"/>
      <c r="I2250" s="60"/>
    </row>
    <row r="2251" spans="1:9" s="13" customFormat="1">
      <c r="A2251" s="14"/>
      <c r="B2251" s="58"/>
      <c r="C2251" s="59"/>
      <c r="D2251" s="58"/>
      <c r="E2251" s="58"/>
      <c r="H2251" s="14"/>
      <c r="I2251" s="60"/>
    </row>
    <row r="2252" spans="1:9" s="13" customFormat="1">
      <c r="A2252" s="14"/>
      <c r="B2252" s="58"/>
      <c r="C2252" s="59"/>
      <c r="D2252" s="58"/>
      <c r="E2252" s="58"/>
      <c r="H2252" s="14"/>
      <c r="I2252" s="60"/>
    </row>
    <row r="2253" spans="1:9" s="13" customFormat="1">
      <c r="A2253" s="14"/>
      <c r="B2253" s="58"/>
      <c r="C2253" s="59"/>
      <c r="D2253" s="58"/>
      <c r="E2253" s="58"/>
      <c r="H2253" s="14"/>
      <c r="I2253" s="60"/>
    </row>
    <row r="2254" spans="1:9" s="13" customFormat="1">
      <c r="A2254" s="14"/>
      <c r="B2254" s="58"/>
      <c r="C2254" s="59"/>
      <c r="D2254" s="58"/>
      <c r="E2254" s="58"/>
      <c r="H2254" s="14"/>
      <c r="I2254" s="60"/>
    </row>
    <row r="2255" spans="1:9" s="13" customFormat="1">
      <c r="A2255" s="14"/>
      <c r="B2255" s="58"/>
      <c r="C2255" s="59"/>
      <c r="D2255" s="58"/>
      <c r="E2255" s="58"/>
      <c r="H2255" s="14"/>
      <c r="I2255" s="60"/>
    </row>
    <row r="2256" spans="1:9" s="13" customFormat="1">
      <c r="A2256" s="14"/>
      <c r="B2256" s="58"/>
      <c r="C2256" s="59"/>
      <c r="D2256" s="58"/>
      <c r="E2256" s="58"/>
      <c r="H2256" s="14"/>
      <c r="I2256" s="60"/>
    </row>
    <row r="2257" spans="1:9" s="13" customFormat="1">
      <c r="A2257" s="14"/>
      <c r="B2257" s="58"/>
      <c r="C2257" s="59"/>
      <c r="D2257" s="58"/>
      <c r="E2257" s="58"/>
      <c r="H2257" s="14"/>
      <c r="I2257" s="60"/>
    </row>
    <row r="2258" spans="1:9" s="13" customFormat="1">
      <c r="A2258" s="14"/>
      <c r="B2258" s="58"/>
      <c r="C2258" s="59"/>
      <c r="D2258" s="58"/>
      <c r="E2258" s="58"/>
      <c r="H2258" s="14"/>
      <c r="I2258" s="60"/>
    </row>
    <row r="2259" spans="1:9" s="13" customFormat="1">
      <c r="A2259" s="14"/>
      <c r="B2259" s="58"/>
      <c r="C2259" s="59"/>
      <c r="D2259" s="58"/>
      <c r="E2259" s="58"/>
      <c r="H2259" s="14"/>
      <c r="I2259" s="60"/>
    </row>
    <row r="2260" spans="1:9" s="13" customFormat="1">
      <c r="A2260" s="14"/>
      <c r="B2260" s="58"/>
      <c r="C2260" s="59"/>
      <c r="D2260" s="58"/>
      <c r="E2260" s="58"/>
      <c r="H2260" s="14"/>
      <c r="I2260" s="60"/>
    </row>
    <row r="2261" spans="1:9" s="13" customFormat="1">
      <c r="A2261" s="14"/>
      <c r="B2261" s="58"/>
      <c r="C2261" s="59"/>
      <c r="D2261" s="58"/>
      <c r="E2261" s="58"/>
      <c r="H2261" s="14"/>
      <c r="I2261" s="60"/>
    </row>
    <row r="2262" spans="1:9" s="13" customFormat="1">
      <c r="A2262" s="14"/>
      <c r="B2262" s="58"/>
      <c r="C2262" s="59"/>
      <c r="D2262" s="58"/>
      <c r="E2262" s="58"/>
      <c r="H2262" s="14"/>
      <c r="I2262" s="60"/>
    </row>
    <row r="2263" spans="1:9" s="13" customFormat="1">
      <c r="A2263" s="14"/>
      <c r="B2263" s="58"/>
      <c r="C2263" s="59"/>
      <c r="D2263" s="58"/>
      <c r="E2263" s="58"/>
      <c r="H2263" s="14"/>
      <c r="I2263" s="60"/>
    </row>
    <row r="2264" spans="1:9" s="13" customFormat="1">
      <c r="A2264" s="14"/>
      <c r="B2264" s="58"/>
      <c r="C2264" s="59"/>
      <c r="D2264" s="58"/>
      <c r="E2264" s="58"/>
      <c r="H2264" s="14"/>
      <c r="I2264" s="60"/>
    </row>
    <row r="2265" spans="1:9" s="13" customFormat="1">
      <c r="A2265" s="14"/>
      <c r="B2265" s="58"/>
      <c r="C2265" s="59"/>
      <c r="D2265" s="58"/>
      <c r="E2265" s="58"/>
      <c r="H2265" s="14"/>
      <c r="I2265" s="60"/>
    </row>
    <row r="2266" spans="1:9" s="13" customFormat="1">
      <c r="A2266" s="14"/>
      <c r="B2266" s="58"/>
      <c r="C2266" s="59"/>
      <c r="D2266" s="58"/>
      <c r="E2266" s="58"/>
      <c r="H2266" s="14"/>
      <c r="I2266" s="60"/>
    </row>
    <row r="2267" spans="1:9" s="13" customFormat="1">
      <c r="A2267" s="14"/>
      <c r="B2267" s="58"/>
      <c r="C2267" s="59"/>
      <c r="D2267" s="58"/>
      <c r="E2267" s="58"/>
      <c r="H2267" s="14"/>
      <c r="I2267" s="60"/>
    </row>
    <row r="2268" spans="1:9" s="13" customFormat="1">
      <c r="A2268" s="14"/>
      <c r="B2268" s="58"/>
      <c r="C2268" s="59"/>
      <c r="D2268" s="58"/>
      <c r="E2268" s="58"/>
      <c r="H2268" s="14"/>
      <c r="I2268" s="60"/>
    </row>
    <row r="2269" spans="1:9" s="13" customFormat="1">
      <c r="A2269" s="14"/>
      <c r="B2269" s="58"/>
      <c r="C2269" s="59"/>
      <c r="D2269" s="58"/>
      <c r="E2269" s="58"/>
      <c r="H2269" s="14"/>
      <c r="I2269" s="60"/>
    </row>
    <row r="2270" spans="1:9" s="13" customFormat="1">
      <c r="A2270" s="14"/>
      <c r="B2270" s="58"/>
      <c r="C2270" s="59"/>
      <c r="D2270" s="58"/>
      <c r="E2270" s="58"/>
      <c r="H2270" s="14"/>
      <c r="I2270" s="60"/>
    </row>
    <row r="2271" spans="1:9" s="13" customFormat="1">
      <c r="A2271" s="14"/>
      <c r="B2271" s="58"/>
      <c r="C2271" s="59"/>
      <c r="D2271" s="58"/>
      <c r="E2271" s="58"/>
      <c r="H2271" s="14"/>
      <c r="I2271" s="60"/>
    </row>
    <row r="2272" spans="1:9" s="13" customFormat="1">
      <c r="A2272" s="14"/>
      <c r="B2272" s="58"/>
      <c r="C2272" s="59"/>
      <c r="D2272" s="58"/>
      <c r="E2272" s="58"/>
      <c r="H2272" s="14"/>
      <c r="I2272" s="60"/>
    </row>
    <row r="2273" spans="1:9" s="13" customFormat="1">
      <c r="A2273" s="14"/>
      <c r="B2273" s="58"/>
      <c r="C2273" s="59"/>
      <c r="D2273" s="58"/>
      <c r="E2273" s="58"/>
      <c r="H2273" s="14"/>
      <c r="I2273" s="60"/>
    </row>
    <row r="2274" spans="1:9" s="13" customFormat="1">
      <c r="A2274" s="14"/>
      <c r="B2274" s="58"/>
      <c r="C2274" s="59"/>
      <c r="D2274" s="58"/>
      <c r="E2274" s="58"/>
      <c r="H2274" s="14"/>
      <c r="I2274" s="60"/>
    </row>
    <row r="2275" spans="1:9" s="13" customFormat="1">
      <c r="A2275" s="14"/>
      <c r="B2275" s="58"/>
      <c r="C2275" s="59"/>
      <c r="D2275" s="58"/>
      <c r="E2275" s="58"/>
      <c r="H2275" s="14"/>
      <c r="I2275" s="60"/>
    </row>
    <row r="2276" spans="1:9" s="13" customFormat="1">
      <c r="A2276" s="14"/>
      <c r="B2276" s="58"/>
      <c r="C2276" s="59"/>
      <c r="D2276" s="58"/>
      <c r="E2276" s="58"/>
      <c r="H2276" s="14"/>
      <c r="I2276" s="60"/>
    </row>
    <row r="2277" spans="1:9" s="13" customFormat="1">
      <c r="A2277" s="14"/>
      <c r="B2277" s="58"/>
      <c r="C2277" s="59"/>
      <c r="D2277" s="58"/>
      <c r="E2277" s="58"/>
      <c r="H2277" s="14"/>
      <c r="I2277" s="60"/>
    </row>
    <row r="2278" spans="1:9" s="13" customFormat="1">
      <c r="A2278" s="14"/>
      <c r="B2278" s="58"/>
      <c r="C2278" s="59"/>
      <c r="D2278" s="58"/>
      <c r="E2278" s="58"/>
      <c r="H2278" s="14"/>
      <c r="I2278" s="60"/>
    </row>
    <row r="2279" spans="1:9" s="13" customFormat="1">
      <c r="A2279" s="14"/>
      <c r="B2279" s="58"/>
      <c r="C2279" s="59"/>
      <c r="D2279" s="58"/>
      <c r="E2279" s="58"/>
      <c r="H2279" s="14"/>
      <c r="I2279" s="60"/>
    </row>
    <row r="2280" spans="1:9" s="13" customFormat="1">
      <c r="A2280" s="14"/>
      <c r="B2280" s="58"/>
      <c r="C2280" s="59"/>
      <c r="D2280" s="58"/>
      <c r="E2280" s="58"/>
      <c r="H2280" s="14"/>
      <c r="I2280" s="60"/>
    </row>
    <row r="2281" spans="1:9" s="13" customFormat="1">
      <c r="A2281" s="14"/>
      <c r="B2281" s="58"/>
      <c r="C2281" s="59"/>
      <c r="D2281" s="58"/>
      <c r="E2281" s="58"/>
      <c r="H2281" s="14"/>
      <c r="I2281" s="60"/>
    </row>
    <row r="2282" spans="1:9" s="13" customFormat="1">
      <c r="A2282" s="14"/>
      <c r="B2282" s="58"/>
      <c r="C2282" s="59"/>
      <c r="D2282" s="58"/>
      <c r="E2282" s="58"/>
      <c r="H2282" s="14"/>
      <c r="I2282" s="60"/>
    </row>
    <row r="2283" spans="1:9" s="13" customFormat="1">
      <c r="A2283" s="14"/>
      <c r="B2283" s="58"/>
      <c r="C2283" s="59"/>
      <c r="D2283" s="58"/>
      <c r="E2283" s="58"/>
      <c r="H2283" s="14"/>
      <c r="I2283" s="60"/>
    </row>
    <row r="2284" spans="1:9" s="13" customFormat="1">
      <c r="A2284" s="14"/>
      <c r="B2284" s="58"/>
      <c r="C2284" s="59"/>
      <c r="D2284" s="58"/>
      <c r="E2284" s="58"/>
      <c r="H2284" s="14"/>
      <c r="I2284" s="60"/>
    </row>
    <row r="2285" spans="1:9" s="13" customFormat="1">
      <c r="A2285" s="14"/>
      <c r="B2285" s="58"/>
      <c r="C2285" s="59"/>
      <c r="D2285" s="58"/>
      <c r="E2285" s="58"/>
      <c r="H2285" s="14"/>
      <c r="I2285" s="60"/>
    </row>
    <row r="2286" spans="1:9" s="13" customFormat="1">
      <c r="A2286" s="14"/>
      <c r="B2286" s="58"/>
      <c r="C2286" s="59"/>
      <c r="D2286" s="58"/>
      <c r="E2286" s="58"/>
      <c r="H2286" s="14"/>
      <c r="I2286" s="60"/>
    </row>
    <row r="2287" spans="1:9" s="13" customFormat="1">
      <c r="A2287" s="14"/>
      <c r="B2287" s="58"/>
      <c r="C2287" s="59"/>
      <c r="D2287" s="58"/>
      <c r="E2287" s="58"/>
      <c r="H2287" s="14"/>
      <c r="I2287" s="60"/>
    </row>
    <row r="2288" spans="1:9" s="13" customFormat="1">
      <c r="A2288" s="14"/>
      <c r="B2288" s="58"/>
      <c r="C2288" s="59"/>
      <c r="D2288" s="58"/>
      <c r="E2288" s="58"/>
      <c r="H2288" s="14"/>
      <c r="I2288" s="60"/>
    </row>
    <row r="2289" spans="1:9" s="13" customFormat="1">
      <c r="A2289" s="14"/>
      <c r="B2289" s="58"/>
      <c r="C2289" s="59"/>
      <c r="D2289" s="58"/>
      <c r="E2289" s="58"/>
      <c r="H2289" s="14"/>
      <c r="I2289" s="60"/>
    </row>
    <row r="2290" spans="1:9" s="13" customFormat="1">
      <c r="A2290" s="14"/>
      <c r="B2290" s="58"/>
      <c r="C2290" s="59"/>
      <c r="D2290" s="58"/>
      <c r="E2290" s="58"/>
      <c r="H2290" s="14"/>
      <c r="I2290" s="60"/>
    </row>
    <row r="2291" spans="1:9" s="13" customFormat="1">
      <c r="A2291" s="14"/>
      <c r="B2291" s="58"/>
      <c r="C2291" s="59"/>
      <c r="D2291" s="58"/>
      <c r="E2291" s="58"/>
      <c r="H2291" s="14"/>
      <c r="I2291" s="60"/>
    </row>
    <row r="2292" spans="1:9" s="13" customFormat="1">
      <c r="A2292" s="14"/>
      <c r="B2292" s="58"/>
      <c r="C2292" s="59"/>
      <c r="D2292" s="58"/>
      <c r="E2292" s="58"/>
      <c r="H2292" s="14"/>
      <c r="I2292" s="60"/>
    </row>
    <row r="2293" spans="1:9" s="13" customFormat="1">
      <c r="A2293" s="14"/>
      <c r="B2293" s="58"/>
      <c r="C2293" s="59"/>
      <c r="D2293" s="58"/>
      <c r="E2293" s="58"/>
      <c r="H2293" s="14"/>
      <c r="I2293" s="60"/>
    </row>
    <row r="2294" spans="1:9" s="13" customFormat="1">
      <c r="A2294" s="14"/>
      <c r="B2294" s="58"/>
      <c r="C2294" s="59"/>
      <c r="D2294" s="58"/>
      <c r="E2294" s="58"/>
      <c r="H2294" s="14"/>
      <c r="I2294" s="60"/>
    </row>
    <row r="2295" spans="1:9" s="13" customFormat="1">
      <c r="A2295" s="14"/>
      <c r="B2295" s="58"/>
      <c r="C2295" s="59"/>
      <c r="D2295" s="58"/>
      <c r="E2295" s="58"/>
      <c r="H2295" s="14"/>
      <c r="I2295" s="60"/>
    </row>
    <row r="2296" spans="1:9" s="13" customFormat="1">
      <c r="A2296" s="14"/>
      <c r="B2296" s="58"/>
      <c r="C2296" s="59"/>
      <c r="D2296" s="58"/>
      <c r="E2296" s="58"/>
      <c r="H2296" s="14"/>
      <c r="I2296" s="60"/>
    </row>
    <row r="2297" spans="1:9" s="13" customFormat="1">
      <c r="A2297" s="14"/>
      <c r="B2297" s="58"/>
      <c r="C2297" s="59"/>
      <c r="D2297" s="58"/>
      <c r="E2297" s="58"/>
      <c r="H2297" s="14"/>
      <c r="I2297" s="60"/>
    </row>
    <row r="2298" spans="1:9" s="13" customFormat="1">
      <c r="A2298" s="14"/>
      <c r="B2298" s="58"/>
      <c r="C2298" s="59"/>
      <c r="D2298" s="58"/>
      <c r="E2298" s="58"/>
      <c r="H2298" s="14"/>
      <c r="I2298" s="60"/>
    </row>
    <row r="2299" spans="1:9" s="13" customFormat="1">
      <c r="A2299" s="14"/>
      <c r="B2299" s="58"/>
      <c r="C2299" s="59"/>
      <c r="D2299" s="58"/>
      <c r="E2299" s="58"/>
      <c r="H2299" s="14"/>
      <c r="I2299" s="60"/>
    </row>
    <row r="2300" spans="1:9" s="13" customFormat="1">
      <c r="A2300" s="14"/>
      <c r="B2300" s="58"/>
      <c r="C2300" s="59"/>
      <c r="D2300" s="58"/>
      <c r="E2300" s="58"/>
      <c r="H2300" s="14"/>
      <c r="I2300" s="60"/>
    </row>
    <row r="2301" spans="1:9" s="13" customFormat="1">
      <c r="A2301" s="14"/>
      <c r="B2301" s="58"/>
      <c r="C2301" s="59"/>
      <c r="D2301" s="58"/>
      <c r="E2301" s="58"/>
      <c r="H2301" s="14"/>
      <c r="I2301" s="60"/>
    </row>
    <row r="2302" spans="1:9" s="13" customFormat="1">
      <c r="A2302" s="14"/>
      <c r="B2302" s="58"/>
      <c r="C2302" s="59"/>
      <c r="D2302" s="58"/>
      <c r="E2302" s="58"/>
      <c r="H2302" s="14"/>
      <c r="I2302" s="60"/>
    </row>
    <row r="2303" spans="1:9" s="13" customFormat="1">
      <c r="A2303" s="14"/>
      <c r="B2303" s="58"/>
      <c r="C2303" s="59"/>
      <c r="D2303" s="58"/>
      <c r="E2303" s="58"/>
      <c r="H2303" s="14"/>
      <c r="I2303" s="60"/>
    </row>
    <row r="2304" spans="1:9" s="13" customFormat="1">
      <c r="A2304" s="14"/>
      <c r="B2304" s="58"/>
      <c r="C2304" s="59"/>
      <c r="D2304" s="58"/>
      <c r="E2304" s="58"/>
      <c r="H2304" s="14"/>
      <c r="I2304" s="60"/>
    </row>
    <row r="2305" spans="1:9" s="13" customFormat="1">
      <c r="A2305" s="14"/>
      <c r="B2305" s="58"/>
      <c r="C2305" s="59"/>
      <c r="D2305" s="58"/>
      <c r="E2305" s="58"/>
      <c r="H2305" s="14"/>
      <c r="I2305" s="60"/>
    </row>
    <row r="2306" spans="1:9" s="13" customFormat="1">
      <c r="A2306" s="14"/>
      <c r="B2306" s="58"/>
      <c r="C2306" s="59"/>
      <c r="D2306" s="58"/>
      <c r="E2306" s="58"/>
      <c r="H2306" s="14"/>
      <c r="I2306" s="60"/>
    </row>
    <row r="2307" spans="1:9" s="13" customFormat="1">
      <c r="A2307" s="14"/>
      <c r="B2307" s="58"/>
      <c r="C2307" s="59"/>
      <c r="D2307" s="58"/>
      <c r="E2307" s="58"/>
      <c r="H2307" s="14"/>
      <c r="I2307" s="60"/>
    </row>
    <row r="2308" spans="1:9" s="13" customFormat="1">
      <c r="A2308" s="14"/>
      <c r="B2308" s="58"/>
      <c r="C2308" s="59"/>
      <c r="D2308" s="58"/>
      <c r="E2308" s="58"/>
      <c r="H2308" s="14"/>
      <c r="I2308" s="60"/>
    </row>
    <row r="2309" spans="1:9" s="13" customFormat="1">
      <c r="A2309" s="14"/>
      <c r="B2309" s="58"/>
      <c r="C2309" s="59"/>
      <c r="D2309" s="58"/>
      <c r="E2309" s="58"/>
      <c r="H2309" s="14"/>
      <c r="I2309" s="60"/>
    </row>
    <row r="2310" spans="1:9" s="13" customFormat="1">
      <c r="A2310" s="14"/>
      <c r="B2310" s="58"/>
      <c r="C2310" s="59"/>
      <c r="D2310" s="58"/>
      <c r="E2310" s="58"/>
      <c r="H2310" s="14"/>
      <c r="I2310" s="60"/>
    </row>
    <row r="2311" spans="1:9" s="13" customFormat="1">
      <c r="A2311" s="14"/>
      <c r="B2311" s="58"/>
      <c r="C2311" s="59"/>
      <c r="D2311" s="58"/>
      <c r="E2311" s="58"/>
      <c r="H2311" s="14"/>
      <c r="I2311" s="60"/>
    </row>
    <row r="2312" spans="1:9" s="13" customFormat="1">
      <c r="A2312" s="14"/>
      <c r="B2312" s="58"/>
      <c r="C2312" s="59"/>
      <c r="D2312" s="58"/>
      <c r="E2312" s="58"/>
      <c r="H2312" s="14"/>
      <c r="I2312" s="60"/>
    </row>
    <row r="2313" spans="1:9" s="13" customFormat="1">
      <c r="A2313" s="14"/>
      <c r="B2313" s="58"/>
      <c r="C2313" s="59"/>
      <c r="D2313" s="58"/>
      <c r="E2313" s="58"/>
      <c r="H2313" s="14"/>
      <c r="I2313" s="60"/>
    </row>
    <row r="2314" spans="1:9" s="13" customFormat="1">
      <c r="A2314" s="14"/>
      <c r="B2314" s="58"/>
      <c r="C2314" s="59"/>
      <c r="D2314" s="58"/>
      <c r="E2314" s="58"/>
      <c r="H2314" s="14"/>
      <c r="I2314" s="60"/>
    </row>
    <row r="2315" spans="1:9" s="13" customFormat="1">
      <c r="A2315" s="14"/>
      <c r="B2315" s="58"/>
      <c r="C2315" s="59"/>
      <c r="D2315" s="58"/>
      <c r="E2315" s="58"/>
      <c r="H2315" s="14"/>
      <c r="I2315" s="60"/>
    </row>
    <row r="2316" spans="1:9" s="13" customFormat="1">
      <c r="A2316" s="14"/>
      <c r="B2316" s="58"/>
      <c r="C2316" s="59"/>
      <c r="D2316" s="58"/>
      <c r="E2316" s="58"/>
      <c r="H2316" s="14"/>
      <c r="I2316" s="60"/>
    </row>
    <row r="2317" spans="1:9" s="13" customFormat="1">
      <c r="A2317" s="14"/>
      <c r="B2317" s="58"/>
      <c r="C2317" s="59"/>
      <c r="D2317" s="58"/>
      <c r="E2317" s="58"/>
      <c r="H2317" s="14"/>
      <c r="I2317" s="60"/>
    </row>
    <row r="2318" spans="1:9" s="13" customFormat="1">
      <c r="A2318" s="14"/>
      <c r="B2318" s="58"/>
      <c r="C2318" s="59"/>
      <c r="D2318" s="58"/>
      <c r="E2318" s="58"/>
      <c r="H2318" s="14"/>
      <c r="I2318" s="60"/>
    </row>
    <row r="2319" spans="1:9" s="13" customFormat="1">
      <c r="A2319" s="14"/>
      <c r="B2319" s="58"/>
      <c r="C2319" s="59"/>
      <c r="D2319" s="58"/>
      <c r="E2319" s="58"/>
      <c r="H2319" s="14"/>
      <c r="I2319" s="60"/>
    </row>
    <row r="2320" spans="1:9" s="13" customFormat="1">
      <c r="A2320" s="14"/>
      <c r="B2320" s="58"/>
      <c r="C2320" s="59"/>
      <c r="D2320" s="58"/>
      <c r="E2320" s="58"/>
      <c r="H2320" s="14"/>
      <c r="I2320" s="60"/>
    </row>
    <row r="2321" spans="1:9" s="13" customFormat="1">
      <c r="A2321" s="14"/>
      <c r="B2321" s="58"/>
      <c r="C2321" s="59"/>
      <c r="D2321" s="58"/>
      <c r="E2321" s="58"/>
      <c r="H2321" s="14"/>
      <c r="I2321" s="60"/>
    </row>
    <row r="2322" spans="1:9" s="13" customFormat="1">
      <c r="A2322" s="14"/>
      <c r="B2322" s="58"/>
      <c r="C2322" s="59"/>
      <c r="D2322" s="58"/>
      <c r="E2322" s="58"/>
      <c r="H2322" s="14"/>
      <c r="I2322" s="60"/>
    </row>
    <row r="2323" spans="1:9" s="13" customFormat="1">
      <c r="A2323" s="14"/>
      <c r="B2323" s="58"/>
      <c r="C2323" s="59"/>
      <c r="D2323" s="58"/>
      <c r="E2323" s="58"/>
      <c r="H2323" s="14"/>
      <c r="I2323" s="60"/>
    </row>
    <row r="2324" spans="1:9" s="13" customFormat="1">
      <c r="A2324" s="14"/>
      <c r="B2324" s="58"/>
      <c r="C2324" s="59"/>
      <c r="D2324" s="58"/>
      <c r="E2324" s="58"/>
      <c r="H2324" s="14"/>
      <c r="I2324" s="60"/>
    </row>
    <row r="2325" spans="1:9" s="13" customFormat="1">
      <c r="A2325" s="14"/>
      <c r="B2325" s="58"/>
      <c r="C2325" s="59"/>
      <c r="D2325" s="58"/>
      <c r="E2325" s="58"/>
      <c r="H2325" s="14"/>
      <c r="I2325" s="60"/>
    </row>
    <row r="2326" spans="1:9" s="13" customFormat="1">
      <c r="A2326" s="14"/>
      <c r="B2326" s="58"/>
      <c r="C2326" s="59"/>
      <c r="D2326" s="58"/>
      <c r="E2326" s="58"/>
      <c r="H2326" s="14"/>
      <c r="I2326" s="60"/>
    </row>
    <row r="2327" spans="1:9" s="13" customFormat="1">
      <c r="A2327" s="14"/>
      <c r="B2327" s="58"/>
      <c r="C2327" s="59"/>
      <c r="D2327" s="58"/>
      <c r="E2327" s="58"/>
      <c r="H2327" s="14"/>
      <c r="I2327" s="60"/>
    </row>
    <row r="2328" spans="1:9" s="13" customFormat="1">
      <c r="A2328" s="14"/>
      <c r="B2328" s="58"/>
      <c r="C2328" s="59"/>
      <c r="D2328" s="58"/>
      <c r="E2328" s="58"/>
      <c r="H2328" s="14"/>
      <c r="I2328" s="60"/>
    </row>
    <row r="2329" spans="1:9" s="13" customFormat="1">
      <c r="A2329" s="14"/>
      <c r="B2329" s="58"/>
      <c r="C2329" s="59"/>
      <c r="D2329" s="58"/>
      <c r="E2329" s="58"/>
      <c r="H2329" s="14"/>
      <c r="I2329" s="60"/>
    </row>
    <row r="2330" spans="1:9" s="13" customFormat="1">
      <c r="A2330" s="14"/>
      <c r="B2330" s="58"/>
      <c r="C2330" s="59"/>
      <c r="D2330" s="58"/>
      <c r="E2330" s="58"/>
      <c r="H2330" s="14"/>
      <c r="I2330" s="60"/>
    </row>
    <row r="2331" spans="1:9" s="13" customFormat="1">
      <c r="A2331" s="14"/>
      <c r="B2331" s="58"/>
      <c r="C2331" s="59"/>
      <c r="D2331" s="58"/>
      <c r="E2331" s="58"/>
      <c r="H2331" s="14"/>
      <c r="I2331" s="60"/>
    </row>
    <row r="2332" spans="1:9" s="13" customFormat="1">
      <c r="A2332" s="14"/>
      <c r="B2332" s="58"/>
      <c r="C2332" s="59"/>
      <c r="D2332" s="58"/>
      <c r="E2332" s="58"/>
      <c r="H2332" s="14"/>
      <c r="I2332" s="60"/>
    </row>
    <row r="2333" spans="1:9" s="13" customFormat="1">
      <c r="A2333" s="14"/>
      <c r="B2333" s="58"/>
      <c r="C2333" s="59"/>
      <c r="D2333" s="58"/>
      <c r="E2333" s="58"/>
      <c r="H2333" s="14"/>
      <c r="I2333" s="60"/>
    </row>
    <row r="2334" spans="1:9" s="13" customFormat="1">
      <c r="A2334" s="14"/>
      <c r="B2334" s="58"/>
      <c r="C2334" s="59"/>
      <c r="D2334" s="58"/>
      <c r="E2334" s="58"/>
      <c r="H2334" s="14"/>
      <c r="I2334" s="60"/>
    </row>
    <row r="2335" spans="1:9" s="13" customFormat="1">
      <c r="A2335" s="14"/>
      <c r="B2335" s="58"/>
      <c r="C2335" s="59"/>
      <c r="D2335" s="58"/>
      <c r="E2335" s="58"/>
      <c r="H2335" s="14"/>
      <c r="I2335" s="60"/>
    </row>
    <row r="2336" spans="1:9" s="13" customFormat="1">
      <c r="A2336" s="14"/>
      <c r="B2336" s="58"/>
      <c r="C2336" s="59"/>
      <c r="D2336" s="58"/>
      <c r="E2336" s="58"/>
      <c r="H2336" s="14"/>
      <c r="I2336" s="60"/>
    </row>
    <row r="2337" spans="1:9" s="13" customFormat="1">
      <c r="A2337" s="14"/>
      <c r="B2337" s="58"/>
      <c r="C2337" s="59"/>
      <c r="D2337" s="58"/>
      <c r="E2337" s="58"/>
      <c r="H2337" s="14"/>
      <c r="I2337" s="60"/>
    </row>
    <row r="2338" spans="1:9" s="13" customFormat="1">
      <c r="A2338" s="14"/>
      <c r="B2338" s="58"/>
      <c r="C2338" s="59"/>
      <c r="D2338" s="58"/>
      <c r="E2338" s="58"/>
      <c r="H2338" s="14"/>
      <c r="I2338" s="60"/>
    </row>
    <row r="2339" spans="1:9" s="13" customFormat="1">
      <c r="A2339" s="14"/>
      <c r="B2339" s="58"/>
      <c r="C2339" s="59"/>
      <c r="D2339" s="58"/>
      <c r="E2339" s="58"/>
      <c r="H2339" s="14"/>
      <c r="I2339" s="60"/>
    </row>
    <row r="2340" spans="1:9" s="13" customFormat="1">
      <c r="A2340" s="14"/>
      <c r="B2340" s="58"/>
      <c r="C2340" s="59"/>
      <c r="D2340" s="58"/>
      <c r="E2340" s="58"/>
      <c r="H2340" s="14"/>
      <c r="I2340" s="60"/>
    </row>
    <row r="2341" spans="1:9" s="13" customFormat="1">
      <c r="A2341" s="14"/>
      <c r="B2341" s="58"/>
      <c r="C2341" s="59"/>
      <c r="D2341" s="58"/>
      <c r="E2341" s="58"/>
      <c r="H2341" s="14"/>
      <c r="I2341" s="60"/>
    </row>
    <row r="2342" spans="1:9" s="13" customFormat="1">
      <c r="A2342" s="14"/>
      <c r="B2342" s="58"/>
      <c r="C2342" s="59"/>
      <c r="D2342" s="58"/>
      <c r="E2342" s="58"/>
      <c r="H2342" s="14"/>
      <c r="I2342" s="60"/>
    </row>
    <row r="2343" spans="1:9" s="13" customFormat="1">
      <c r="A2343" s="14"/>
      <c r="B2343" s="58"/>
      <c r="C2343" s="59"/>
      <c r="D2343" s="58"/>
      <c r="E2343" s="58"/>
      <c r="H2343" s="14"/>
      <c r="I2343" s="60"/>
    </row>
    <row r="2344" spans="1:9" s="13" customFormat="1">
      <c r="A2344" s="14"/>
      <c r="B2344" s="58"/>
      <c r="C2344" s="59"/>
      <c r="D2344" s="58"/>
      <c r="E2344" s="58"/>
      <c r="H2344" s="14"/>
      <c r="I2344" s="60"/>
    </row>
    <row r="2345" spans="1:9" s="13" customFormat="1">
      <c r="A2345" s="14"/>
      <c r="B2345" s="58"/>
      <c r="C2345" s="59"/>
      <c r="D2345" s="58"/>
      <c r="E2345" s="58"/>
      <c r="H2345" s="14"/>
      <c r="I2345" s="60"/>
    </row>
    <row r="2346" spans="1:9" s="13" customFormat="1">
      <c r="A2346" s="14"/>
      <c r="B2346" s="58"/>
      <c r="C2346" s="59"/>
      <c r="D2346" s="58"/>
      <c r="E2346" s="58"/>
      <c r="H2346" s="14"/>
      <c r="I2346" s="60"/>
    </row>
    <row r="2347" spans="1:9" s="13" customFormat="1">
      <c r="A2347" s="14"/>
      <c r="B2347" s="58"/>
      <c r="C2347" s="59"/>
      <c r="D2347" s="58"/>
      <c r="E2347" s="58"/>
      <c r="H2347" s="14"/>
      <c r="I2347" s="60"/>
    </row>
    <row r="2348" spans="1:9" s="13" customFormat="1">
      <c r="A2348" s="14"/>
      <c r="B2348" s="58"/>
      <c r="C2348" s="59"/>
      <c r="D2348" s="58"/>
      <c r="E2348" s="58"/>
      <c r="H2348" s="14"/>
      <c r="I2348" s="60"/>
    </row>
    <row r="2349" spans="1:9" s="13" customFormat="1">
      <c r="A2349" s="14"/>
      <c r="B2349" s="58"/>
      <c r="C2349" s="59"/>
      <c r="D2349" s="58"/>
      <c r="E2349" s="58"/>
      <c r="H2349" s="14"/>
      <c r="I2349" s="60"/>
    </row>
    <row r="2350" spans="1:9" s="13" customFormat="1">
      <c r="A2350" s="14"/>
      <c r="B2350" s="58"/>
      <c r="C2350" s="59"/>
      <c r="D2350" s="58"/>
      <c r="E2350" s="58"/>
      <c r="H2350" s="14"/>
      <c r="I2350" s="60"/>
    </row>
    <row r="2351" spans="1:9" s="13" customFormat="1">
      <c r="A2351" s="14"/>
      <c r="B2351" s="58"/>
      <c r="C2351" s="59"/>
      <c r="D2351" s="58"/>
      <c r="E2351" s="58"/>
      <c r="H2351" s="14"/>
      <c r="I2351" s="60"/>
    </row>
    <row r="2352" spans="1:9" s="13" customFormat="1">
      <c r="A2352" s="14"/>
      <c r="B2352" s="58"/>
      <c r="C2352" s="59"/>
      <c r="D2352" s="58"/>
      <c r="E2352" s="58"/>
      <c r="H2352" s="14"/>
      <c r="I2352" s="60"/>
    </row>
    <row r="2353" spans="1:9" s="13" customFormat="1">
      <c r="A2353" s="14"/>
      <c r="B2353" s="58"/>
      <c r="C2353" s="59"/>
      <c r="D2353" s="58"/>
      <c r="E2353" s="58"/>
      <c r="H2353" s="14"/>
      <c r="I2353" s="60"/>
    </row>
    <row r="2354" spans="1:9" s="13" customFormat="1">
      <c r="A2354" s="14"/>
      <c r="B2354" s="58"/>
      <c r="C2354" s="59"/>
      <c r="D2354" s="58"/>
      <c r="E2354" s="58"/>
      <c r="H2354" s="14"/>
      <c r="I2354" s="60"/>
    </row>
    <row r="2355" spans="1:9" s="13" customFormat="1">
      <c r="A2355" s="14"/>
      <c r="B2355" s="58"/>
      <c r="C2355" s="59"/>
      <c r="D2355" s="58"/>
      <c r="E2355" s="58"/>
      <c r="H2355" s="14"/>
      <c r="I2355" s="60"/>
    </row>
    <row r="2356" spans="1:9" s="13" customFormat="1">
      <c r="A2356" s="14"/>
      <c r="B2356" s="58"/>
      <c r="C2356" s="59"/>
      <c r="D2356" s="58"/>
      <c r="E2356" s="58"/>
      <c r="H2356" s="14"/>
      <c r="I2356" s="60"/>
    </row>
    <row r="2357" spans="1:9" s="13" customFormat="1">
      <c r="A2357" s="14"/>
      <c r="B2357" s="58"/>
      <c r="C2357" s="59"/>
      <c r="D2357" s="58"/>
      <c r="E2357" s="58"/>
      <c r="H2357" s="14"/>
      <c r="I2357" s="60"/>
    </row>
    <row r="2358" spans="1:9" s="13" customFormat="1">
      <c r="A2358" s="14"/>
      <c r="B2358" s="58"/>
      <c r="C2358" s="59"/>
      <c r="D2358" s="58"/>
      <c r="E2358" s="58"/>
      <c r="H2358" s="14"/>
      <c r="I2358" s="60"/>
    </row>
    <row r="2359" spans="1:9" s="13" customFormat="1">
      <c r="A2359" s="14"/>
      <c r="B2359" s="58"/>
      <c r="C2359" s="59"/>
      <c r="D2359" s="58"/>
      <c r="E2359" s="58"/>
      <c r="H2359" s="14"/>
      <c r="I2359" s="60"/>
    </row>
    <row r="2360" spans="1:9" s="13" customFormat="1">
      <c r="A2360" s="14"/>
      <c r="B2360" s="58"/>
      <c r="C2360" s="59"/>
      <c r="D2360" s="58"/>
      <c r="E2360" s="58"/>
      <c r="H2360" s="14"/>
      <c r="I2360" s="60"/>
    </row>
    <row r="2361" spans="1:9" s="13" customFormat="1">
      <c r="A2361" s="14"/>
      <c r="B2361" s="58"/>
      <c r="C2361" s="59"/>
      <c r="D2361" s="58"/>
      <c r="E2361" s="58"/>
      <c r="H2361" s="14"/>
      <c r="I2361" s="60"/>
    </row>
    <row r="2362" spans="1:9" s="13" customFormat="1">
      <c r="A2362" s="14"/>
      <c r="B2362" s="58"/>
      <c r="C2362" s="59"/>
      <c r="D2362" s="58"/>
      <c r="E2362" s="58"/>
      <c r="H2362" s="14"/>
      <c r="I2362" s="60"/>
    </row>
    <row r="2363" spans="1:9" s="13" customFormat="1">
      <c r="A2363" s="14"/>
      <c r="B2363" s="58"/>
      <c r="C2363" s="59"/>
      <c r="D2363" s="58"/>
      <c r="E2363" s="58"/>
      <c r="H2363" s="14"/>
      <c r="I2363" s="60"/>
    </row>
    <row r="2364" spans="1:9" s="13" customFormat="1">
      <c r="A2364" s="14"/>
      <c r="B2364" s="58"/>
      <c r="C2364" s="59"/>
      <c r="D2364" s="58"/>
      <c r="E2364" s="58"/>
      <c r="H2364" s="14"/>
      <c r="I2364" s="60"/>
    </row>
    <row r="2365" spans="1:9" s="13" customFormat="1">
      <c r="A2365" s="14"/>
      <c r="B2365" s="58"/>
      <c r="C2365" s="59"/>
      <c r="D2365" s="58"/>
      <c r="E2365" s="58"/>
      <c r="H2365" s="14"/>
      <c r="I2365" s="60"/>
    </row>
    <row r="2366" spans="1:9" s="13" customFormat="1">
      <c r="A2366" s="14"/>
      <c r="B2366" s="58"/>
      <c r="C2366" s="59"/>
      <c r="D2366" s="58"/>
      <c r="E2366" s="58"/>
      <c r="H2366" s="14"/>
      <c r="I2366" s="60"/>
    </row>
    <row r="2367" spans="1:9" s="13" customFormat="1">
      <c r="A2367" s="14"/>
      <c r="B2367" s="58"/>
      <c r="C2367" s="59"/>
      <c r="D2367" s="58"/>
      <c r="E2367" s="58"/>
      <c r="H2367" s="14"/>
      <c r="I2367" s="60"/>
    </row>
    <row r="2368" spans="1:9" s="13" customFormat="1">
      <c r="A2368" s="14"/>
      <c r="B2368" s="58"/>
      <c r="C2368" s="59"/>
      <c r="D2368" s="58"/>
      <c r="E2368" s="58"/>
      <c r="H2368" s="14"/>
      <c r="I2368" s="60"/>
    </row>
    <row r="2369" spans="1:9" s="13" customFormat="1">
      <c r="A2369" s="14"/>
      <c r="B2369" s="58"/>
      <c r="C2369" s="59"/>
      <c r="D2369" s="58"/>
      <c r="E2369" s="58"/>
      <c r="H2369" s="14"/>
      <c r="I2369" s="60"/>
    </row>
    <row r="2370" spans="1:9" s="13" customFormat="1">
      <c r="A2370" s="14"/>
      <c r="B2370" s="58"/>
      <c r="C2370" s="59"/>
      <c r="D2370" s="58"/>
      <c r="E2370" s="58"/>
      <c r="H2370" s="14"/>
      <c r="I2370" s="60"/>
    </row>
    <row r="2371" spans="1:9" s="13" customFormat="1">
      <c r="A2371" s="14"/>
      <c r="B2371" s="58"/>
      <c r="C2371" s="59"/>
      <c r="D2371" s="58"/>
      <c r="E2371" s="58"/>
      <c r="H2371" s="14"/>
      <c r="I2371" s="60"/>
    </row>
    <row r="2372" spans="1:9" s="13" customFormat="1">
      <c r="A2372" s="14"/>
      <c r="B2372" s="58"/>
      <c r="C2372" s="59"/>
      <c r="D2372" s="58"/>
      <c r="E2372" s="58"/>
      <c r="H2372" s="14"/>
      <c r="I2372" s="60"/>
    </row>
    <row r="2373" spans="1:9" s="13" customFormat="1">
      <c r="A2373" s="14"/>
      <c r="B2373" s="58"/>
      <c r="C2373" s="59"/>
      <c r="D2373" s="58"/>
      <c r="E2373" s="58"/>
      <c r="H2373" s="14"/>
      <c r="I2373" s="60"/>
    </row>
    <row r="2374" spans="1:9" s="13" customFormat="1">
      <c r="A2374" s="14"/>
      <c r="B2374" s="58"/>
      <c r="C2374" s="59"/>
      <c r="D2374" s="58"/>
      <c r="E2374" s="58"/>
      <c r="H2374" s="14"/>
      <c r="I2374" s="60"/>
    </row>
    <row r="2375" spans="1:9" s="13" customFormat="1">
      <c r="A2375" s="14"/>
      <c r="B2375" s="58"/>
      <c r="C2375" s="59"/>
      <c r="D2375" s="58"/>
      <c r="E2375" s="58"/>
      <c r="H2375" s="14"/>
      <c r="I2375" s="60"/>
    </row>
    <row r="2376" spans="1:9" s="13" customFormat="1">
      <c r="A2376" s="14"/>
      <c r="B2376" s="58"/>
      <c r="C2376" s="59"/>
      <c r="D2376" s="58"/>
      <c r="E2376" s="58"/>
      <c r="H2376" s="14"/>
      <c r="I2376" s="60"/>
    </row>
    <row r="2377" spans="1:9" s="13" customFormat="1">
      <c r="A2377" s="14"/>
      <c r="B2377" s="58"/>
      <c r="C2377" s="59"/>
      <c r="D2377" s="58"/>
      <c r="E2377" s="58"/>
      <c r="H2377" s="14"/>
      <c r="I2377" s="60"/>
    </row>
    <row r="2378" spans="1:9" s="13" customFormat="1">
      <c r="A2378" s="14"/>
      <c r="B2378" s="58"/>
      <c r="C2378" s="59"/>
      <c r="D2378" s="58"/>
      <c r="E2378" s="58"/>
      <c r="H2378" s="14"/>
      <c r="I2378" s="60"/>
    </row>
    <row r="2379" spans="1:9" s="13" customFormat="1">
      <c r="A2379" s="14"/>
      <c r="B2379" s="58"/>
      <c r="C2379" s="59"/>
      <c r="D2379" s="58"/>
      <c r="E2379" s="58"/>
      <c r="H2379" s="14"/>
      <c r="I2379" s="60"/>
    </row>
    <row r="2380" spans="1:9" s="13" customFormat="1">
      <c r="A2380" s="14"/>
      <c r="B2380" s="58"/>
      <c r="C2380" s="59"/>
      <c r="D2380" s="58"/>
      <c r="E2380" s="58"/>
      <c r="H2380" s="14"/>
      <c r="I2380" s="60"/>
    </row>
    <row r="2381" spans="1:9" s="13" customFormat="1">
      <c r="A2381" s="14"/>
      <c r="B2381" s="58"/>
      <c r="C2381" s="59"/>
      <c r="D2381" s="58"/>
      <c r="E2381" s="58"/>
      <c r="H2381" s="14"/>
      <c r="I2381" s="60"/>
    </row>
    <row r="2382" spans="1:9" s="13" customFormat="1">
      <c r="A2382" s="14"/>
      <c r="B2382" s="58"/>
      <c r="C2382" s="59"/>
      <c r="D2382" s="58"/>
      <c r="E2382" s="58"/>
      <c r="H2382" s="14"/>
      <c r="I2382" s="60"/>
    </row>
    <row r="2383" spans="1:9" s="13" customFormat="1">
      <c r="A2383" s="14"/>
      <c r="B2383" s="58"/>
      <c r="C2383" s="59"/>
      <c r="D2383" s="58"/>
      <c r="E2383" s="58"/>
      <c r="H2383" s="14"/>
      <c r="I2383" s="60"/>
    </row>
    <row r="2384" spans="1:9" s="13" customFormat="1">
      <c r="A2384" s="14"/>
      <c r="B2384" s="58"/>
      <c r="C2384" s="59"/>
      <c r="D2384" s="58"/>
      <c r="E2384" s="58"/>
      <c r="H2384" s="14"/>
      <c r="I2384" s="60"/>
    </row>
    <row r="2385" spans="1:9" s="13" customFormat="1">
      <c r="A2385" s="14"/>
      <c r="B2385" s="58"/>
      <c r="C2385" s="59"/>
      <c r="D2385" s="58"/>
      <c r="E2385" s="58"/>
      <c r="H2385" s="14"/>
      <c r="I2385" s="60"/>
    </row>
    <row r="2386" spans="1:9" s="13" customFormat="1">
      <c r="A2386" s="14"/>
      <c r="B2386" s="58"/>
      <c r="C2386" s="59"/>
      <c r="D2386" s="58"/>
      <c r="E2386" s="58"/>
      <c r="H2386" s="14"/>
      <c r="I2386" s="60"/>
    </row>
    <row r="2387" spans="1:9" s="13" customFormat="1">
      <c r="A2387" s="14"/>
      <c r="B2387" s="58"/>
      <c r="C2387" s="59"/>
      <c r="D2387" s="58"/>
      <c r="E2387" s="58"/>
      <c r="H2387" s="14"/>
      <c r="I2387" s="60"/>
    </row>
    <row r="2388" spans="1:9" s="13" customFormat="1">
      <c r="A2388" s="14"/>
      <c r="B2388" s="58"/>
      <c r="C2388" s="59"/>
      <c r="D2388" s="58"/>
      <c r="E2388" s="58"/>
      <c r="H2388" s="14"/>
      <c r="I2388" s="60"/>
    </row>
    <row r="2389" spans="1:9" s="13" customFormat="1">
      <c r="A2389" s="14"/>
      <c r="B2389" s="58"/>
      <c r="C2389" s="59"/>
      <c r="D2389" s="58"/>
      <c r="E2389" s="58"/>
      <c r="H2389" s="14"/>
      <c r="I2389" s="60"/>
    </row>
    <row r="2390" spans="1:9" s="13" customFormat="1">
      <c r="A2390" s="14"/>
      <c r="B2390" s="58"/>
      <c r="C2390" s="59"/>
      <c r="D2390" s="58"/>
      <c r="E2390" s="58"/>
      <c r="H2390" s="14"/>
      <c r="I2390" s="60"/>
    </row>
    <row r="2391" spans="1:9" s="13" customFormat="1">
      <c r="A2391" s="14"/>
      <c r="B2391" s="58"/>
      <c r="C2391" s="59"/>
      <c r="D2391" s="58"/>
      <c r="E2391" s="58"/>
      <c r="H2391" s="14"/>
      <c r="I2391" s="60"/>
    </row>
    <row r="2392" spans="1:9" s="13" customFormat="1">
      <c r="A2392" s="14"/>
      <c r="B2392" s="58"/>
      <c r="C2392" s="59"/>
      <c r="D2392" s="58"/>
      <c r="E2392" s="58"/>
      <c r="H2392" s="14"/>
      <c r="I2392" s="60"/>
    </row>
    <row r="2393" spans="1:9" s="13" customFormat="1">
      <c r="A2393" s="14"/>
      <c r="B2393" s="58"/>
      <c r="C2393" s="59"/>
      <c r="D2393" s="58"/>
      <c r="E2393" s="58"/>
      <c r="H2393" s="14"/>
      <c r="I2393" s="60"/>
    </row>
    <row r="2394" spans="1:9" s="13" customFormat="1">
      <c r="A2394" s="14"/>
      <c r="B2394" s="58"/>
      <c r="C2394" s="59"/>
      <c r="D2394" s="58"/>
      <c r="E2394" s="58"/>
      <c r="H2394" s="14"/>
      <c r="I2394" s="60"/>
    </row>
    <row r="2395" spans="1:9" s="13" customFormat="1">
      <c r="A2395" s="14"/>
      <c r="B2395" s="58"/>
      <c r="C2395" s="59"/>
      <c r="D2395" s="58"/>
      <c r="E2395" s="58"/>
      <c r="H2395" s="14"/>
      <c r="I2395" s="60"/>
    </row>
    <row r="2396" spans="1:9" s="13" customFormat="1">
      <c r="A2396" s="14"/>
      <c r="B2396" s="58"/>
      <c r="C2396" s="59"/>
      <c r="D2396" s="58"/>
      <c r="E2396" s="58"/>
      <c r="H2396" s="14"/>
      <c r="I2396" s="60"/>
    </row>
    <row r="2397" spans="1:9" s="13" customFormat="1">
      <c r="A2397" s="14"/>
      <c r="B2397" s="58"/>
      <c r="C2397" s="59"/>
      <c r="D2397" s="58"/>
      <c r="E2397" s="58"/>
      <c r="H2397" s="14"/>
      <c r="I2397" s="60"/>
    </row>
    <row r="2398" spans="1:9" s="13" customFormat="1">
      <c r="A2398" s="14"/>
      <c r="B2398" s="58"/>
      <c r="C2398" s="59"/>
      <c r="D2398" s="58"/>
      <c r="E2398" s="58"/>
      <c r="H2398" s="14"/>
      <c r="I2398" s="60"/>
    </row>
    <row r="2399" spans="1:9" s="13" customFormat="1">
      <c r="A2399" s="14"/>
      <c r="B2399" s="58"/>
      <c r="C2399" s="59"/>
      <c r="D2399" s="58"/>
      <c r="E2399" s="58"/>
      <c r="H2399" s="14"/>
      <c r="I2399" s="60"/>
    </row>
    <row r="2400" spans="1:9" s="13" customFormat="1">
      <c r="A2400" s="14"/>
      <c r="B2400" s="58"/>
      <c r="C2400" s="59"/>
      <c r="D2400" s="58"/>
      <c r="E2400" s="58"/>
      <c r="H2400" s="14"/>
      <c r="I2400" s="60"/>
    </row>
    <row r="2401" spans="1:9" s="13" customFormat="1">
      <c r="A2401" s="14"/>
      <c r="B2401" s="58"/>
      <c r="C2401" s="59"/>
      <c r="D2401" s="58"/>
      <c r="E2401" s="58"/>
      <c r="H2401" s="14"/>
      <c r="I2401" s="60"/>
    </row>
    <row r="2402" spans="1:9" s="13" customFormat="1">
      <c r="A2402" s="14"/>
      <c r="B2402" s="58"/>
      <c r="C2402" s="59"/>
      <c r="D2402" s="58"/>
      <c r="E2402" s="58"/>
      <c r="H2402" s="14"/>
      <c r="I2402" s="60"/>
    </row>
    <row r="2403" spans="1:9" s="13" customFormat="1">
      <c r="A2403" s="14"/>
      <c r="B2403" s="58"/>
      <c r="C2403" s="59"/>
      <c r="D2403" s="58"/>
      <c r="E2403" s="58"/>
      <c r="H2403" s="14"/>
      <c r="I2403" s="60"/>
    </row>
    <row r="2404" spans="1:9" s="13" customFormat="1">
      <c r="A2404" s="14"/>
      <c r="B2404" s="58"/>
      <c r="C2404" s="59"/>
      <c r="D2404" s="58"/>
      <c r="E2404" s="58"/>
      <c r="H2404" s="14"/>
      <c r="I2404" s="60"/>
    </row>
    <row r="2405" spans="1:9" s="13" customFormat="1">
      <c r="A2405" s="14"/>
      <c r="B2405" s="58"/>
      <c r="C2405" s="59"/>
      <c r="D2405" s="58"/>
      <c r="E2405" s="58"/>
      <c r="H2405" s="14"/>
      <c r="I2405" s="60"/>
    </row>
    <row r="2406" spans="1:9" s="13" customFormat="1">
      <c r="A2406" s="14"/>
      <c r="B2406" s="58"/>
      <c r="C2406" s="59"/>
      <c r="D2406" s="58"/>
      <c r="E2406" s="58"/>
      <c r="H2406" s="14"/>
      <c r="I2406" s="60"/>
    </row>
    <row r="2407" spans="1:9" s="13" customFormat="1">
      <c r="A2407" s="14"/>
      <c r="B2407" s="58"/>
      <c r="C2407" s="59"/>
      <c r="D2407" s="58"/>
      <c r="E2407" s="58"/>
      <c r="H2407" s="14"/>
      <c r="I2407" s="60"/>
    </row>
    <row r="2408" spans="1:9" s="13" customFormat="1">
      <c r="A2408" s="14"/>
      <c r="B2408" s="58"/>
      <c r="C2408" s="59"/>
      <c r="D2408" s="58"/>
      <c r="E2408" s="58"/>
      <c r="H2408" s="14"/>
      <c r="I2408" s="60"/>
    </row>
    <row r="2409" spans="1:9" s="13" customFormat="1">
      <c r="A2409" s="14"/>
      <c r="B2409" s="58"/>
      <c r="C2409" s="59"/>
      <c r="D2409" s="58"/>
      <c r="E2409" s="58"/>
      <c r="H2409" s="14"/>
      <c r="I2409" s="60"/>
    </row>
    <row r="2410" spans="1:9" s="13" customFormat="1">
      <c r="A2410" s="14"/>
      <c r="B2410" s="58"/>
      <c r="C2410" s="59"/>
      <c r="D2410" s="58"/>
      <c r="E2410" s="58"/>
      <c r="H2410" s="14"/>
      <c r="I2410" s="60"/>
    </row>
    <row r="2411" spans="1:9" s="13" customFormat="1">
      <c r="A2411" s="14"/>
      <c r="B2411" s="58"/>
      <c r="C2411" s="59"/>
      <c r="D2411" s="58"/>
      <c r="E2411" s="58"/>
      <c r="H2411" s="14"/>
      <c r="I2411" s="60"/>
    </row>
    <row r="2412" spans="1:9" s="13" customFormat="1">
      <c r="A2412" s="14"/>
      <c r="B2412" s="58"/>
      <c r="C2412" s="59"/>
      <c r="D2412" s="58"/>
      <c r="E2412" s="58"/>
      <c r="H2412" s="14"/>
      <c r="I2412" s="60"/>
    </row>
    <row r="2413" spans="1:9" s="13" customFormat="1">
      <c r="A2413" s="14"/>
      <c r="B2413" s="58"/>
      <c r="C2413" s="59"/>
      <c r="D2413" s="58"/>
      <c r="E2413" s="58"/>
      <c r="H2413" s="14"/>
      <c r="I2413" s="60"/>
    </row>
    <row r="2414" spans="1:9" s="13" customFormat="1">
      <c r="A2414" s="14"/>
      <c r="B2414" s="58"/>
      <c r="C2414" s="59"/>
      <c r="D2414" s="58"/>
      <c r="E2414" s="58"/>
      <c r="H2414" s="14"/>
      <c r="I2414" s="60"/>
    </row>
    <row r="2415" spans="1:9" s="13" customFormat="1">
      <c r="A2415" s="14"/>
      <c r="B2415" s="58"/>
      <c r="C2415" s="59"/>
      <c r="D2415" s="58"/>
      <c r="E2415" s="58"/>
      <c r="H2415" s="14"/>
      <c r="I2415" s="60"/>
    </row>
    <row r="2416" spans="1:9" s="13" customFormat="1">
      <c r="A2416" s="14"/>
      <c r="B2416" s="58"/>
      <c r="C2416" s="59"/>
      <c r="D2416" s="58"/>
      <c r="E2416" s="58"/>
      <c r="H2416" s="14"/>
      <c r="I2416" s="60"/>
    </row>
    <row r="2417" spans="1:9" s="13" customFormat="1">
      <c r="A2417" s="14"/>
      <c r="B2417" s="58"/>
      <c r="C2417" s="59"/>
      <c r="D2417" s="58"/>
      <c r="E2417" s="58"/>
      <c r="H2417" s="14"/>
      <c r="I2417" s="60"/>
    </row>
    <row r="2418" spans="1:9" s="13" customFormat="1">
      <c r="A2418" s="14"/>
      <c r="B2418" s="58"/>
      <c r="C2418" s="59"/>
      <c r="D2418" s="58"/>
      <c r="E2418" s="58"/>
      <c r="H2418" s="14"/>
      <c r="I2418" s="60"/>
    </row>
    <row r="2419" spans="1:9" s="13" customFormat="1">
      <c r="A2419" s="14"/>
      <c r="B2419" s="58"/>
      <c r="C2419" s="59"/>
      <c r="D2419" s="58"/>
      <c r="E2419" s="58"/>
      <c r="H2419" s="14"/>
      <c r="I2419" s="60"/>
    </row>
    <row r="2420" spans="1:9" s="13" customFormat="1">
      <c r="A2420" s="14"/>
      <c r="B2420" s="58"/>
      <c r="C2420" s="59"/>
      <c r="D2420" s="58"/>
      <c r="E2420" s="58"/>
      <c r="H2420" s="14"/>
      <c r="I2420" s="60"/>
    </row>
    <row r="2421" spans="1:9" s="13" customFormat="1">
      <c r="A2421" s="14"/>
      <c r="B2421" s="58"/>
      <c r="C2421" s="59"/>
      <c r="D2421" s="58"/>
      <c r="E2421" s="58"/>
      <c r="H2421" s="14"/>
      <c r="I2421" s="60"/>
    </row>
    <row r="2422" spans="1:9" s="13" customFormat="1">
      <c r="A2422" s="14"/>
      <c r="B2422" s="58"/>
      <c r="C2422" s="59"/>
      <c r="D2422" s="58"/>
      <c r="E2422" s="58"/>
      <c r="H2422" s="14"/>
      <c r="I2422" s="60"/>
    </row>
    <row r="2423" spans="1:9" s="13" customFormat="1">
      <c r="A2423" s="14"/>
      <c r="B2423" s="58"/>
      <c r="C2423" s="59"/>
      <c r="D2423" s="58"/>
      <c r="E2423" s="58"/>
      <c r="H2423" s="14"/>
      <c r="I2423" s="60"/>
    </row>
    <row r="2424" spans="1:9" s="13" customFormat="1">
      <c r="A2424" s="14"/>
      <c r="B2424" s="58"/>
      <c r="C2424" s="59"/>
      <c r="D2424" s="58"/>
      <c r="E2424" s="58"/>
      <c r="H2424" s="14"/>
      <c r="I2424" s="60"/>
    </row>
    <row r="2425" spans="1:9" s="13" customFormat="1">
      <c r="A2425" s="14"/>
      <c r="B2425" s="58"/>
      <c r="C2425" s="59"/>
      <c r="D2425" s="58"/>
      <c r="E2425" s="58"/>
      <c r="H2425" s="14"/>
      <c r="I2425" s="60"/>
    </row>
    <row r="2426" spans="1:9" s="13" customFormat="1">
      <c r="A2426" s="14"/>
      <c r="B2426" s="58"/>
      <c r="C2426" s="59"/>
      <c r="D2426" s="58"/>
      <c r="E2426" s="58"/>
      <c r="H2426" s="14"/>
      <c r="I2426" s="60"/>
    </row>
    <row r="2427" spans="1:9" s="13" customFormat="1">
      <c r="A2427" s="14"/>
      <c r="B2427" s="58"/>
      <c r="C2427" s="59"/>
      <c r="D2427" s="58"/>
      <c r="E2427" s="58"/>
      <c r="H2427" s="14"/>
      <c r="I2427" s="60"/>
    </row>
    <row r="2428" spans="1:9" s="13" customFormat="1">
      <c r="A2428" s="14"/>
      <c r="B2428" s="58"/>
      <c r="C2428" s="59"/>
      <c r="D2428" s="58"/>
      <c r="E2428" s="58"/>
      <c r="H2428" s="14"/>
      <c r="I2428" s="60"/>
    </row>
    <row r="2429" spans="1:9" s="13" customFormat="1">
      <c r="A2429" s="14"/>
      <c r="B2429" s="58"/>
      <c r="C2429" s="59"/>
      <c r="D2429" s="58"/>
      <c r="E2429" s="58"/>
      <c r="H2429" s="14"/>
      <c r="I2429" s="60"/>
    </row>
    <row r="2430" spans="1:9" s="13" customFormat="1">
      <c r="A2430" s="14"/>
      <c r="B2430" s="58"/>
      <c r="C2430" s="59"/>
      <c r="D2430" s="58"/>
      <c r="E2430" s="58"/>
      <c r="H2430" s="14"/>
      <c r="I2430" s="60"/>
    </row>
    <row r="2431" spans="1:9" s="13" customFormat="1">
      <c r="A2431" s="14"/>
      <c r="B2431" s="58"/>
      <c r="C2431" s="59"/>
      <c r="D2431" s="58"/>
      <c r="E2431" s="58"/>
      <c r="H2431" s="14"/>
      <c r="I2431" s="60"/>
    </row>
    <row r="2432" spans="1:9" s="13" customFormat="1">
      <c r="A2432" s="14"/>
      <c r="B2432" s="58"/>
      <c r="C2432" s="59"/>
      <c r="D2432" s="58"/>
      <c r="E2432" s="58"/>
      <c r="H2432" s="14"/>
      <c r="I2432" s="60"/>
    </row>
    <row r="2433" spans="1:9" s="13" customFormat="1">
      <c r="A2433" s="14"/>
      <c r="B2433" s="58"/>
      <c r="C2433" s="59"/>
      <c r="D2433" s="58"/>
      <c r="E2433" s="58"/>
      <c r="H2433" s="14"/>
      <c r="I2433" s="60"/>
    </row>
    <row r="2434" spans="1:9" s="13" customFormat="1">
      <c r="A2434" s="14"/>
      <c r="B2434" s="58"/>
      <c r="C2434" s="59"/>
      <c r="D2434" s="58"/>
      <c r="E2434" s="58"/>
      <c r="H2434" s="14"/>
      <c r="I2434" s="60"/>
    </row>
    <row r="2435" spans="1:9" s="13" customFormat="1">
      <c r="A2435" s="14"/>
      <c r="B2435" s="58"/>
      <c r="C2435" s="59"/>
      <c r="D2435" s="58"/>
      <c r="E2435" s="58"/>
      <c r="H2435" s="14"/>
      <c r="I2435" s="60"/>
    </row>
    <row r="2436" spans="1:9" s="13" customFormat="1">
      <c r="A2436" s="14"/>
      <c r="B2436" s="58"/>
      <c r="C2436" s="59"/>
      <c r="D2436" s="58"/>
      <c r="E2436" s="58"/>
      <c r="H2436" s="14"/>
      <c r="I2436" s="60"/>
    </row>
    <row r="2437" spans="1:9" s="13" customFormat="1">
      <c r="A2437" s="14"/>
      <c r="B2437" s="58"/>
      <c r="C2437" s="59"/>
      <c r="D2437" s="58"/>
      <c r="E2437" s="58"/>
      <c r="H2437" s="14"/>
      <c r="I2437" s="60"/>
    </row>
    <row r="2438" spans="1:9" s="13" customFormat="1">
      <c r="A2438" s="14"/>
      <c r="B2438" s="58"/>
      <c r="C2438" s="59"/>
      <c r="D2438" s="58"/>
      <c r="E2438" s="58"/>
      <c r="H2438" s="14"/>
      <c r="I2438" s="60"/>
    </row>
    <row r="2439" spans="1:9" s="13" customFormat="1">
      <c r="A2439" s="14"/>
      <c r="B2439" s="58"/>
      <c r="C2439" s="59"/>
      <c r="D2439" s="58"/>
      <c r="E2439" s="58"/>
      <c r="H2439" s="14"/>
      <c r="I2439" s="60"/>
    </row>
    <row r="2440" spans="1:9" s="13" customFormat="1">
      <c r="A2440" s="14"/>
      <c r="B2440" s="58"/>
      <c r="C2440" s="59"/>
      <c r="D2440" s="58"/>
      <c r="E2440" s="58"/>
      <c r="H2440" s="14"/>
      <c r="I2440" s="60"/>
    </row>
    <row r="2441" spans="1:9" s="13" customFormat="1">
      <c r="A2441" s="14"/>
      <c r="B2441" s="58"/>
      <c r="C2441" s="59"/>
      <c r="D2441" s="58"/>
      <c r="E2441" s="58"/>
      <c r="H2441" s="14"/>
      <c r="I2441" s="60"/>
    </row>
    <row r="2442" spans="1:9" s="13" customFormat="1">
      <c r="A2442" s="14"/>
      <c r="B2442" s="58"/>
      <c r="C2442" s="59"/>
      <c r="D2442" s="58"/>
      <c r="E2442" s="58"/>
      <c r="H2442" s="14"/>
      <c r="I2442" s="60"/>
    </row>
    <row r="2443" spans="1:9" s="13" customFormat="1">
      <c r="A2443" s="14"/>
      <c r="B2443" s="58"/>
      <c r="C2443" s="59"/>
      <c r="D2443" s="58"/>
      <c r="E2443" s="58"/>
      <c r="H2443" s="14"/>
      <c r="I2443" s="60"/>
    </row>
    <row r="2444" spans="1:9" s="13" customFormat="1">
      <c r="A2444" s="14"/>
      <c r="B2444" s="58"/>
      <c r="C2444" s="59"/>
      <c r="D2444" s="58"/>
      <c r="E2444" s="58"/>
      <c r="H2444" s="14"/>
      <c r="I2444" s="60"/>
    </row>
    <row r="2445" spans="1:9" s="13" customFormat="1">
      <c r="A2445" s="14"/>
      <c r="B2445" s="58"/>
      <c r="C2445" s="59"/>
      <c r="D2445" s="58"/>
      <c r="E2445" s="58"/>
      <c r="H2445" s="14"/>
      <c r="I2445" s="60"/>
    </row>
    <row r="2446" spans="1:9" s="13" customFormat="1">
      <c r="A2446" s="14"/>
      <c r="B2446" s="58"/>
      <c r="C2446" s="59"/>
      <c r="D2446" s="58"/>
      <c r="E2446" s="58"/>
      <c r="H2446" s="14"/>
      <c r="I2446" s="60"/>
    </row>
    <row r="2447" spans="1:9" s="13" customFormat="1">
      <c r="A2447" s="14"/>
      <c r="B2447" s="58"/>
      <c r="C2447" s="59"/>
      <c r="D2447" s="58"/>
      <c r="E2447" s="58"/>
      <c r="H2447" s="14"/>
      <c r="I2447" s="60"/>
    </row>
    <row r="2448" spans="1:9" s="13" customFormat="1">
      <c r="A2448" s="14"/>
      <c r="B2448" s="58"/>
      <c r="C2448" s="59"/>
      <c r="D2448" s="58"/>
      <c r="E2448" s="58"/>
      <c r="H2448" s="14"/>
      <c r="I2448" s="60"/>
    </row>
    <row r="2449" spans="1:9" s="13" customFormat="1">
      <c r="A2449" s="14"/>
      <c r="B2449" s="58"/>
      <c r="C2449" s="59"/>
      <c r="D2449" s="58"/>
      <c r="E2449" s="58"/>
      <c r="H2449" s="14"/>
      <c r="I2449" s="60"/>
    </row>
    <row r="2450" spans="1:9" s="13" customFormat="1">
      <c r="A2450" s="14"/>
      <c r="B2450" s="58"/>
      <c r="C2450" s="59"/>
      <c r="D2450" s="58"/>
      <c r="E2450" s="58"/>
      <c r="H2450" s="14"/>
      <c r="I2450" s="60"/>
    </row>
    <row r="2451" spans="1:9" s="13" customFormat="1">
      <c r="A2451" s="14"/>
      <c r="B2451" s="58"/>
      <c r="C2451" s="59"/>
      <c r="D2451" s="58"/>
      <c r="E2451" s="58"/>
      <c r="H2451" s="14"/>
      <c r="I2451" s="60"/>
    </row>
    <row r="2452" spans="1:9" s="13" customFormat="1">
      <c r="A2452" s="14"/>
      <c r="B2452" s="58"/>
      <c r="C2452" s="59"/>
      <c r="D2452" s="58"/>
      <c r="E2452" s="58"/>
      <c r="H2452" s="14"/>
      <c r="I2452" s="60"/>
    </row>
    <row r="2453" spans="1:9" s="13" customFormat="1">
      <c r="A2453" s="14"/>
      <c r="B2453" s="58"/>
      <c r="C2453" s="59"/>
      <c r="D2453" s="58"/>
      <c r="E2453" s="58"/>
      <c r="H2453" s="14"/>
      <c r="I2453" s="60"/>
    </row>
    <row r="2454" spans="1:9" s="13" customFormat="1">
      <c r="A2454" s="14"/>
      <c r="B2454" s="58"/>
      <c r="C2454" s="59"/>
      <c r="D2454" s="58"/>
      <c r="E2454" s="58"/>
      <c r="H2454" s="14"/>
      <c r="I2454" s="60"/>
    </row>
    <row r="2455" spans="1:9" s="13" customFormat="1">
      <c r="A2455" s="14"/>
      <c r="B2455" s="58"/>
      <c r="C2455" s="59"/>
      <c r="D2455" s="58"/>
      <c r="E2455" s="58"/>
      <c r="H2455" s="14"/>
      <c r="I2455" s="60"/>
    </row>
    <row r="2456" spans="1:9" s="13" customFormat="1">
      <c r="A2456" s="14"/>
      <c r="B2456" s="58"/>
      <c r="C2456" s="59"/>
      <c r="D2456" s="58"/>
      <c r="E2456" s="58"/>
      <c r="H2456" s="14"/>
      <c r="I2456" s="60"/>
    </row>
    <row r="2457" spans="1:9" s="13" customFormat="1">
      <c r="A2457" s="14"/>
      <c r="B2457" s="58"/>
      <c r="C2457" s="59"/>
      <c r="D2457" s="58"/>
      <c r="E2457" s="58"/>
      <c r="H2457" s="14"/>
      <c r="I2457" s="60"/>
    </row>
    <row r="2458" spans="1:9" s="13" customFormat="1">
      <c r="A2458" s="14"/>
      <c r="B2458" s="58"/>
      <c r="C2458" s="59"/>
      <c r="D2458" s="58"/>
      <c r="E2458" s="58"/>
      <c r="H2458" s="14"/>
      <c r="I2458" s="60"/>
    </row>
    <row r="2459" spans="1:9" s="13" customFormat="1">
      <c r="A2459" s="14"/>
      <c r="B2459" s="58"/>
      <c r="C2459" s="59"/>
      <c r="D2459" s="58"/>
      <c r="E2459" s="58"/>
      <c r="H2459" s="14"/>
      <c r="I2459" s="60"/>
    </row>
    <row r="2460" spans="1:9" s="13" customFormat="1">
      <c r="A2460" s="14"/>
      <c r="B2460" s="58"/>
      <c r="C2460" s="59"/>
      <c r="D2460" s="58"/>
      <c r="E2460" s="58"/>
      <c r="H2460" s="14"/>
      <c r="I2460" s="60"/>
    </row>
    <row r="2461" spans="1:9" s="13" customFormat="1">
      <c r="A2461" s="14"/>
      <c r="B2461" s="58"/>
      <c r="C2461" s="59"/>
      <c r="D2461" s="58"/>
      <c r="E2461" s="58"/>
      <c r="H2461" s="14"/>
      <c r="I2461" s="60"/>
    </row>
    <row r="2462" spans="1:9" s="13" customFormat="1">
      <c r="A2462" s="14"/>
      <c r="B2462" s="58"/>
      <c r="C2462" s="59"/>
      <c r="D2462" s="58"/>
      <c r="E2462" s="58"/>
      <c r="H2462" s="14"/>
      <c r="I2462" s="60"/>
    </row>
    <row r="2463" spans="1:9" s="13" customFormat="1">
      <c r="A2463" s="14"/>
      <c r="B2463" s="58"/>
      <c r="C2463" s="59"/>
      <c r="D2463" s="58"/>
      <c r="E2463" s="58"/>
      <c r="H2463" s="14"/>
      <c r="I2463" s="60"/>
    </row>
    <row r="2464" spans="1:9" s="13" customFormat="1">
      <c r="A2464" s="14"/>
      <c r="B2464" s="58"/>
      <c r="C2464" s="59"/>
      <c r="D2464" s="58"/>
      <c r="E2464" s="58"/>
      <c r="H2464" s="14"/>
      <c r="I2464" s="60"/>
    </row>
    <row r="2465" spans="1:9" s="13" customFormat="1">
      <c r="A2465" s="14"/>
      <c r="B2465" s="58"/>
      <c r="C2465" s="59"/>
      <c r="D2465" s="58"/>
      <c r="E2465" s="58"/>
      <c r="H2465" s="14"/>
      <c r="I2465" s="60"/>
    </row>
    <row r="2466" spans="1:9" s="13" customFormat="1">
      <c r="A2466" s="14"/>
      <c r="B2466" s="58"/>
      <c r="C2466" s="59"/>
      <c r="D2466" s="58"/>
      <c r="E2466" s="58"/>
      <c r="H2466" s="14"/>
      <c r="I2466" s="60"/>
    </row>
    <row r="2467" spans="1:9" s="13" customFormat="1">
      <c r="A2467" s="14"/>
      <c r="B2467" s="58"/>
      <c r="C2467" s="59"/>
      <c r="D2467" s="58"/>
      <c r="E2467" s="58"/>
      <c r="H2467" s="14"/>
      <c r="I2467" s="60"/>
    </row>
    <row r="2468" spans="1:9" s="13" customFormat="1">
      <c r="A2468" s="14"/>
      <c r="B2468" s="58"/>
      <c r="C2468" s="59"/>
      <c r="D2468" s="58"/>
      <c r="E2468" s="58"/>
      <c r="H2468" s="14"/>
      <c r="I2468" s="60"/>
    </row>
    <row r="2469" spans="1:9" s="13" customFormat="1">
      <c r="A2469" s="14"/>
      <c r="B2469" s="58"/>
      <c r="C2469" s="59"/>
      <c r="D2469" s="58"/>
      <c r="E2469" s="58"/>
      <c r="H2469" s="14"/>
      <c r="I2469" s="60"/>
    </row>
    <row r="2470" spans="1:9" s="13" customFormat="1">
      <c r="A2470" s="14"/>
      <c r="B2470" s="58"/>
      <c r="C2470" s="59"/>
      <c r="D2470" s="58"/>
      <c r="E2470" s="58"/>
      <c r="H2470" s="14"/>
      <c r="I2470" s="60"/>
    </row>
    <row r="2471" spans="1:9" s="13" customFormat="1">
      <c r="A2471" s="14"/>
      <c r="B2471" s="58"/>
      <c r="C2471" s="59"/>
      <c r="D2471" s="58"/>
      <c r="E2471" s="58"/>
      <c r="H2471" s="14"/>
      <c r="I2471" s="60"/>
    </row>
    <row r="2472" spans="1:9" s="13" customFormat="1">
      <c r="A2472" s="14"/>
      <c r="B2472" s="58"/>
      <c r="C2472" s="59"/>
      <c r="D2472" s="58"/>
      <c r="E2472" s="58"/>
      <c r="H2472" s="14"/>
      <c r="I2472" s="60"/>
    </row>
    <row r="2473" spans="1:9" s="13" customFormat="1">
      <c r="A2473" s="14"/>
      <c r="B2473" s="58"/>
      <c r="C2473" s="59"/>
      <c r="D2473" s="58"/>
      <c r="E2473" s="58"/>
      <c r="H2473" s="14"/>
      <c r="I2473" s="60"/>
    </row>
    <row r="2474" spans="1:9" s="13" customFormat="1">
      <c r="A2474" s="14"/>
      <c r="B2474" s="58"/>
      <c r="C2474" s="59"/>
      <c r="D2474" s="58"/>
      <c r="E2474" s="58"/>
      <c r="H2474" s="14"/>
      <c r="I2474" s="60"/>
    </row>
    <row r="2475" spans="1:9" s="13" customFormat="1">
      <c r="A2475" s="14"/>
      <c r="B2475" s="58"/>
      <c r="C2475" s="59"/>
      <c r="D2475" s="58"/>
      <c r="E2475" s="58"/>
      <c r="H2475" s="14"/>
      <c r="I2475" s="60"/>
    </row>
    <row r="2476" spans="1:9" s="13" customFormat="1">
      <c r="A2476" s="14"/>
      <c r="B2476" s="58"/>
      <c r="C2476" s="59"/>
      <c r="D2476" s="58"/>
      <c r="E2476" s="58"/>
      <c r="H2476" s="14"/>
      <c r="I2476" s="60"/>
    </row>
    <row r="2477" spans="1:9" s="13" customFormat="1">
      <c r="A2477" s="14"/>
      <c r="B2477" s="58"/>
      <c r="C2477" s="59"/>
      <c r="D2477" s="58"/>
      <c r="E2477" s="58"/>
      <c r="H2477" s="14"/>
      <c r="I2477" s="60"/>
    </row>
    <row r="2478" spans="1:9" s="13" customFormat="1">
      <c r="A2478" s="14"/>
      <c r="B2478" s="58"/>
      <c r="C2478" s="59"/>
      <c r="D2478" s="58"/>
      <c r="E2478" s="58"/>
      <c r="H2478" s="14"/>
      <c r="I2478" s="60"/>
    </row>
    <row r="2479" spans="1:9" s="13" customFormat="1">
      <c r="A2479" s="14"/>
      <c r="B2479" s="58"/>
      <c r="C2479" s="59"/>
      <c r="D2479" s="58"/>
      <c r="E2479" s="58"/>
      <c r="H2479" s="14"/>
      <c r="I2479" s="60"/>
    </row>
    <row r="2480" spans="1:9" s="13" customFormat="1">
      <c r="A2480" s="14"/>
      <c r="B2480" s="58"/>
      <c r="C2480" s="59"/>
      <c r="D2480" s="58"/>
      <c r="E2480" s="58"/>
      <c r="H2480" s="14"/>
      <c r="I2480" s="60"/>
    </row>
    <row r="2481" spans="1:9" s="13" customFormat="1">
      <c r="A2481" s="14"/>
      <c r="B2481" s="58"/>
      <c r="C2481" s="59"/>
      <c r="D2481" s="58"/>
      <c r="E2481" s="58"/>
      <c r="H2481" s="14"/>
      <c r="I2481" s="60"/>
    </row>
    <row r="2482" spans="1:9" s="13" customFormat="1">
      <c r="A2482" s="14"/>
      <c r="B2482" s="58"/>
      <c r="C2482" s="59"/>
      <c r="D2482" s="58"/>
      <c r="E2482" s="58"/>
      <c r="H2482" s="14"/>
      <c r="I2482" s="60"/>
    </row>
    <row r="2483" spans="1:9" s="13" customFormat="1">
      <c r="A2483" s="14"/>
      <c r="B2483" s="58"/>
      <c r="C2483" s="59"/>
      <c r="D2483" s="58"/>
      <c r="E2483" s="58"/>
      <c r="H2483" s="14"/>
      <c r="I2483" s="60"/>
    </row>
    <row r="2484" spans="1:9" s="13" customFormat="1">
      <c r="A2484" s="14"/>
      <c r="B2484" s="58"/>
      <c r="C2484" s="59"/>
      <c r="D2484" s="58"/>
      <c r="E2484" s="58"/>
      <c r="H2484" s="14"/>
      <c r="I2484" s="60"/>
    </row>
    <row r="2485" spans="1:9" s="13" customFormat="1">
      <c r="A2485" s="14"/>
      <c r="B2485" s="58"/>
      <c r="C2485" s="59"/>
      <c r="D2485" s="58"/>
      <c r="E2485" s="58"/>
      <c r="H2485" s="14"/>
      <c r="I2485" s="60"/>
    </row>
    <row r="2486" spans="1:9" s="13" customFormat="1">
      <c r="A2486" s="14"/>
      <c r="B2486" s="58"/>
      <c r="C2486" s="59"/>
      <c r="D2486" s="58"/>
      <c r="E2486" s="58"/>
      <c r="H2486" s="14"/>
      <c r="I2486" s="60"/>
    </row>
    <row r="2487" spans="1:9" s="13" customFormat="1">
      <c r="A2487" s="14"/>
      <c r="B2487" s="58"/>
      <c r="C2487" s="59"/>
      <c r="D2487" s="58"/>
      <c r="E2487" s="58"/>
      <c r="H2487" s="14"/>
      <c r="I2487" s="60"/>
    </row>
    <row r="2488" spans="1:9" s="13" customFormat="1">
      <c r="A2488" s="14"/>
      <c r="B2488" s="58"/>
      <c r="C2488" s="59"/>
      <c r="D2488" s="58"/>
      <c r="E2488" s="58"/>
      <c r="H2488" s="14"/>
      <c r="I2488" s="60"/>
    </row>
    <row r="2489" spans="1:9" s="13" customFormat="1">
      <c r="A2489" s="14"/>
      <c r="B2489" s="58"/>
      <c r="C2489" s="59"/>
      <c r="D2489" s="58"/>
      <c r="E2489" s="58"/>
      <c r="H2489" s="14"/>
      <c r="I2489" s="60"/>
    </row>
    <row r="2490" spans="1:9" s="13" customFormat="1">
      <c r="A2490" s="14"/>
      <c r="B2490" s="58"/>
      <c r="C2490" s="59"/>
      <c r="D2490" s="58"/>
      <c r="E2490" s="58"/>
      <c r="H2490" s="14"/>
      <c r="I2490" s="60"/>
    </row>
    <row r="2491" spans="1:9" s="13" customFormat="1">
      <c r="A2491" s="14"/>
      <c r="B2491" s="58"/>
      <c r="C2491" s="59"/>
      <c r="D2491" s="58"/>
      <c r="E2491" s="58"/>
      <c r="H2491" s="14"/>
      <c r="I2491" s="60"/>
    </row>
    <row r="2492" spans="1:9" s="13" customFormat="1">
      <c r="A2492" s="14"/>
      <c r="B2492" s="58"/>
      <c r="C2492" s="59"/>
      <c r="D2492" s="58"/>
      <c r="E2492" s="58"/>
      <c r="H2492" s="14"/>
      <c r="I2492" s="60"/>
    </row>
    <row r="2493" spans="1:9" s="13" customFormat="1">
      <c r="A2493" s="14"/>
      <c r="B2493" s="58"/>
      <c r="C2493" s="59"/>
      <c r="D2493" s="58"/>
      <c r="E2493" s="58"/>
      <c r="H2493" s="14"/>
      <c r="I2493" s="60"/>
    </row>
    <row r="2494" spans="1:9" s="13" customFormat="1">
      <c r="A2494" s="14"/>
      <c r="B2494" s="58"/>
      <c r="C2494" s="59"/>
      <c r="D2494" s="58"/>
      <c r="E2494" s="58"/>
      <c r="H2494" s="14"/>
      <c r="I2494" s="60"/>
    </row>
    <row r="2495" spans="1:9" s="13" customFormat="1">
      <c r="A2495" s="14"/>
      <c r="B2495" s="58"/>
      <c r="C2495" s="59"/>
      <c r="D2495" s="58"/>
      <c r="E2495" s="58"/>
      <c r="H2495" s="14"/>
      <c r="I2495" s="60"/>
    </row>
    <row r="2496" spans="1:9" s="13" customFormat="1">
      <c r="A2496" s="14"/>
      <c r="B2496" s="58"/>
      <c r="C2496" s="59"/>
      <c r="D2496" s="58"/>
      <c r="E2496" s="58"/>
      <c r="H2496" s="14"/>
      <c r="I2496" s="60"/>
    </row>
    <row r="2497" spans="1:9" s="13" customFormat="1">
      <c r="A2497" s="14"/>
      <c r="B2497" s="58"/>
      <c r="C2497" s="59"/>
      <c r="D2497" s="58"/>
      <c r="E2497" s="58"/>
      <c r="H2497" s="14"/>
      <c r="I2497" s="60"/>
    </row>
    <row r="2498" spans="1:9" s="13" customFormat="1">
      <c r="A2498" s="14"/>
      <c r="B2498" s="58"/>
      <c r="C2498" s="59"/>
      <c r="D2498" s="58"/>
      <c r="E2498" s="58"/>
      <c r="H2498" s="14"/>
      <c r="I2498" s="60"/>
    </row>
    <row r="2499" spans="1:9" s="13" customFormat="1">
      <c r="A2499" s="14"/>
      <c r="B2499" s="58"/>
      <c r="C2499" s="59"/>
      <c r="D2499" s="58"/>
      <c r="E2499" s="58"/>
      <c r="H2499" s="14"/>
      <c r="I2499" s="60"/>
    </row>
    <row r="2500" spans="1:9" s="13" customFormat="1">
      <c r="A2500" s="14"/>
      <c r="B2500" s="58"/>
      <c r="C2500" s="59"/>
      <c r="D2500" s="58"/>
      <c r="E2500" s="58"/>
      <c r="H2500" s="14"/>
      <c r="I2500" s="60"/>
    </row>
    <row r="2501" spans="1:9" s="13" customFormat="1">
      <c r="A2501" s="14"/>
      <c r="B2501" s="58"/>
      <c r="C2501" s="59"/>
      <c r="D2501" s="58"/>
      <c r="E2501" s="58"/>
      <c r="H2501" s="14"/>
      <c r="I2501" s="60"/>
    </row>
    <row r="2502" spans="1:9" s="13" customFormat="1">
      <c r="A2502" s="14"/>
      <c r="B2502" s="58"/>
      <c r="C2502" s="59"/>
      <c r="D2502" s="58"/>
      <c r="E2502" s="58"/>
      <c r="H2502" s="14"/>
      <c r="I2502" s="60"/>
    </row>
    <row r="2503" spans="1:9" s="13" customFormat="1">
      <c r="A2503" s="14"/>
      <c r="B2503" s="58"/>
      <c r="C2503" s="59"/>
      <c r="D2503" s="58"/>
      <c r="E2503" s="58"/>
      <c r="H2503" s="14"/>
      <c r="I2503" s="60"/>
    </row>
    <row r="2504" spans="1:9" s="13" customFormat="1">
      <c r="A2504" s="14"/>
      <c r="B2504" s="58"/>
      <c r="C2504" s="59"/>
      <c r="D2504" s="58"/>
      <c r="E2504" s="58"/>
      <c r="H2504" s="14"/>
      <c r="I2504" s="60"/>
    </row>
    <row r="2505" spans="1:9" s="13" customFormat="1">
      <c r="A2505" s="14"/>
      <c r="B2505" s="58"/>
      <c r="C2505" s="59"/>
      <c r="D2505" s="58"/>
      <c r="E2505" s="58"/>
      <c r="H2505" s="14"/>
      <c r="I2505" s="60"/>
    </row>
    <row r="2506" spans="1:9" s="13" customFormat="1">
      <c r="A2506" s="14"/>
      <c r="B2506" s="58"/>
      <c r="C2506" s="59"/>
      <c r="D2506" s="58"/>
      <c r="E2506" s="58"/>
      <c r="H2506" s="14"/>
      <c r="I2506" s="60"/>
    </row>
    <row r="2507" spans="1:9" s="13" customFormat="1">
      <c r="A2507" s="14"/>
      <c r="B2507" s="58"/>
      <c r="C2507" s="59"/>
      <c r="D2507" s="58"/>
      <c r="E2507" s="58"/>
      <c r="H2507" s="14"/>
      <c r="I2507" s="60"/>
    </row>
    <row r="2508" spans="1:9" s="13" customFormat="1">
      <c r="A2508" s="14"/>
      <c r="B2508" s="58"/>
      <c r="C2508" s="59"/>
      <c r="D2508" s="58"/>
      <c r="E2508" s="58"/>
      <c r="H2508" s="14"/>
      <c r="I2508" s="60"/>
    </row>
    <row r="2509" spans="1:9" s="13" customFormat="1">
      <c r="A2509" s="14"/>
      <c r="B2509" s="58"/>
      <c r="C2509" s="59"/>
      <c r="D2509" s="58"/>
      <c r="E2509" s="58"/>
      <c r="H2509" s="14"/>
      <c r="I2509" s="60"/>
    </row>
    <row r="2510" spans="1:9" s="13" customFormat="1">
      <c r="A2510" s="14"/>
      <c r="B2510" s="58"/>
      <c r="C2510" s="59"/>
      <c r="D2510" s="58"/>
      <c r="E2510" s="58"/>
      <c r="H2510" s="14"/>
      <c r="I2510" s="60"/>
    </row>
    <row r="2511" spans="1:9" s="13" customFormat="1">
      <c r="A2511" s="14"/>
      <c r="B2511" s="58"/>
      <c r="C2511" s="59"/>
      <c r="D2511" s="58"/>
      <c r="E2511" s="58"/>
      <c r="H2511" s="14"/>
      <c r="I2511" s="60"/>
    </row>
    <row r="2512" spans="1:9" s="13" customFormat="1">
      <c r="A2512" s="14"/>
      <c r="B2512" s="58"/>
      <c r="C2512" s="59"/>
      <c r="D2512" s="58"/>
      <c r="E2512" s="58"/>
      <c r="H2512" s="14"/>
      <c r="I2512" s="60"/>
    </row>
    <row r="2513" spans="1:9" s="13" customFormat="1">
      <c r="A2513" s="14"/>
      <c r="B2513" s="58"/>
      <c r="C2513" s="59"/>
      <c r="D2513" s="58"/>
      <c r="E2513" s="58"/>
      <c r="H2513" s="14"/>
      <c r="I2513" s="60"/>
    </row>
    <row r="2514" spans="1:9" s="13" customFormat="1">
      <c r="A2514" s="14"/>
      <c r="B2514" s="58"/>
      <c r="C2514" s="59"/>
      <c r="D2514" s="58"/>
      <c r="E2514" s="58"/>
      <c r="H2514" s="14"/>
      <c r="I2514" s="60"/>
    </row>
    <row r="2515" spans="1:9" s="13" customFormat="1">
      <c r="A2515" s="14"/>
      <c r="B2515" s="58"/>
      <c r="C2515" s="59"/>
      <c r="D2515" s="58"/>
      <c r="E2515" s="58"/>
      <c r="H2515" s="14"/>
      <c r="I2515" s="60"/>
    </row>
    <row r="2516" spans="1:9" s="13" customFormat="1">
      <c r="A2516" s="14"/>
      <c r="B2516" s="58"/>
      <c r="C2516" s="59"/>
      <c r="D2516" s="58"/>
      <c r="E2516" s="58"/>
      <c r="H2516" s="14"/>
      <c r="I2516" s="60"/>
    </row>
    <row r="2517" spans="1:9" s="13" customFormat="1">
      <c r="A2517" s="14"/>
      <c r="B2517" s="58"/>
      <c r="C2517" s="59"/>
      <c r="D2517" s="58"/>
      <c r="E2517" s="58"/>
      <c r="H2517" s="14"/>
      <c r="I2517" s="60"/>
    </row>
    <row r="2518" spans="1:9" s="13" customFormat="1">
      <c r="A2518" s="14"/>
      <c r="B2518" s="58"/>
      <c r="C2518" s="59"/>
      <c r="D2518" s="58"/>
      <c r="E2518" s="58"/>
      <c r="H2518" s="14"/>
      <c r="I2518" s="60"/>
    </row>
    <row r="2519" spans="1:9" s="13" customFormat="1">
      <c r="A2519" s="14"/>
      <c r="B2519" s="58"/>
      <c r="C2519" s="59"/>
      <c r="D2519" s="58"/>
      <c r="E2519" s="58"/>
      <c r="H2519" s="14"/>
      <c r="I2519" s="60"/>
    </row>
    <row r="2520" spans="1:9" s="13" customFormat="1">
      <c r="A2520" s="14"/>
      <c r="B2520" s="58"/>
      <c r="C2520" s="59"/>
      <c r="D2520" s="58"/>
      <c r="E2520" s="58"/>
      <c r="H2520" s="14"/>
      <c r="I2520" s="60"/>
    </row>
    <row r="2521" spans="1:9" s="13" customFormat="1">
      <c r="A2521" s="14"/>
      <c r="B2521" s="58"/>
      <c r="C2521" s="59"/>
      <c r="D2521" s="58"/>
      <c r="E2521" s="58"/>
      <c r="H2521" s="14"/>
      <c r="I2521" s="60"/>
    </row>
    <row r="2522" spans="1:9" s="13" customFormat="1">
      <c r="A2522" s="14"/>
      <c r="B2522" s="58"/>
      <c r="C2522" s="59"/>
      <c r="D2522" s="58"/>
      <c r="E2522" s="58"/>
      <c r="H2522" s="14"/>
      <c r="I2522" s="60"/>
    </row>
    <row r="2523" spans="1:9" s="13" customFormat="1">
      <c r="A2523" s="14"/>
      <c r="B2523" s="58"/>
      <c r="C2523" s="59"/>
      <c r="D2523" s="58"/>
      <c r="E2523" s="58"/>
      <c r="H2523" s="14"/>
      <c r="I2523" s="60"/>
    </row>
    <row r="2524" spans="1:9" s="13" customFormat="1">
      <c r="A2524" s="14"/>
      <c r="B2524" s="58"/>
      <c r="C2524" s="59"/>
      <c r="D2524" s="58"/>
      <c r="E2524" s="58"/>
      <c r="H2524" s="14"/>
      <c r="I2524" s="60"/>
    </row>
    <row r="2525" spans="1:9" s="13" customFormat="1">
      <c r="A2525" s="14"/>
      <c r="B2525" s="58"/>
      <c r="C2525" s="59"/>
      <c r="D2525" s="58"/>
      <c r="E2525" s="58"/>
      <c r="H2525" s="14"/>
      <c r="I2525" s="60"/>
    </row>
    <row r="2526" spans="1:9" s="13" customFormat="1">
      <c r="A2526" s="14"/>
      <c r="B2526" s="58"/>
      <c r="C2526" s="59"/>
      <c r="D2526" s="58"/>
      <c r="E2526" s="58"/>
      <c r="H2526" s="14"/>
      <c r="I2526" s="60"/>
    </row>
    <row r="2527" spans="1:9" s="13" customFormat="1">
      <c r="A2527" s="14"/>
      <c r="B2527" s="58"/>
      <c r="C2527" s="59"/>
      <c r="D2527" s="58"/>
      <c r="E2527" s="58"/>
      <c r="H2527" s="14"/>
      <c r="I2527" s="60"/>
    </row>
    <row r="2528" spans="1:9" s="13" customFormat="1">
      <c r="A2528" s="14"/>
      <c r="B2528" s="58"/>
      <c r="C2528" s="59"/>
      <c r="D2528" s="58"/>
      <c r="E2528" s="58"/>
      <c r="H2528" s="14"/>
      <c r="I2528" s="60"/>
    </row>
    <row r="2529" spans="1:9" s="13" customFormat="1">
      <c r="A2529" s="14"/>
      <c r="B2529" s="58"/>
      <c r="C2529" s="59"/>
      <c r="D2529" s="58"/>
      <c r="E2529" s="58"/>
      <c r="H2529" s="14"/>
      <c r="I2529" s="60"/>
    </row>
    <row r="2530" spans="1:9" s="13" customFormat="1">
      <c r="A2530" s="14"/>
      <c r="B2530" s="58"/>
      <c r="C2530" s="59"/>
      <c r="D2530" s="58"/>
      <c r="E2530" s="58"/>
      <c r="H2530" s="14"/>
      <c r="I2530" s="60"/>
    </row>
    <row r="2531" spans="1:9" s="13" customFormat="1">
      <c r="A2531" s="14"/>
      <c r="B2531" s="58"/>
      <c r="C2531" s="59"/>
      <c r="D2531" s="58"/>
      <c r="E2531" s="58"/>
      <c r="H2531" s="14"/>
      <c r="I2531" s="60"/>
    </row>
    <row r="2532" spans="1:9" s="13" customFormat="1">
      <c r="A2532" s="14"/>
      <c r="B2532" s="58"/>
      <c r="C2532" s="59"/>
      <c r="D2532" s="58"/>
      <c r="E2532" s="58"/>
      <c r="H2532" s="14"/>
      <c r="I2532" s="60"/>
    </row>
    <row r="2533" spans="1:9" s="13" customFormat="1">
      <c r="A2533" s="14"/>
      <c r="B2533" s="58"/>
      <c r="C2533" s="59"/>
      <c r="D2533" s="58"/>
      <c r="E2533" s="58"/>
      <c r="H2533" s="14"/>
      <c r="I2533" s="60"/>
    </row>
    <row r="2534" spans="1:9" s="13" customFormat="1">
      <c r="A2534" s="14"/>
      <c r="B2534" s="58"/>
      <c r="C2534" s="59"/>
      <c r="D2534" s="58"/>
      <c r="E2534" s="58"/>
      <c r="H2534" s="14"/>
      <c r="I2534" s="60"/>
    </row>
    <row r="2535" spans="1:9" s="13" customFormat="1">
      <c r="A2535" s="14"/>
      <c r="B2535" s="58"/>
      <c r="C2535" s="59"/>
      <c r="D2535" s="58"/>
      <c r="E2535" s="58"/>
      <c r="H2535" s="14"/>
      <c r="I2535" s="60"/>
    </row>
    <row r="2536" spans="1:9" s="13" customFormat="1">
      <c r="A2536" s="14"/>
      <c r="B2536" s="58"/>
      <c r="C2536" s="59"/>
      <c r="D2536" s="58"/>
      <c r="E2536" s="58"/>
      <c r="H2536" s="14"/>
      <c r="I2536" s="60"/>
    </row>
    <row r="2537" spans="1:9" s="13" customFormat="1">
      <c r="A2537" s="14"/>
      <c r="B2537" s="58"/>
      <c r="C2537" s="59"/>
      <c r="D2537" s="58"/>
      <c r="E2537" s="58"/>
      <c r="H2537" s="14"/>
      <c r="I2537" s="60"/>
    </row>
    <row r="2538" spans="1:9" s="13" customFormat="1">
      <c r="A2538" s="14"/>
      <c r="B2538" s="58"/>
      <c r="C2538" s="59"/>
      <c r="D2538" s="58"/>
      <c r="E2538" s="58"/>
      <c r="H2538" s="14"/>
      <c r="I2538" s="60"/>
    </row>
    <row r="2539" spans="1:9" s="13" customFormat="1">
      <c r="A2539" s="14"/>
      <c r="B2539" s="58"/>
      <c r="C2539" s="59"/>
      <c r="D2539" s="58"/>
      <c r="E2539" s="58"/>
      <c r="H2539" s="14"/>
      <c r="I2539" s="60"/>
    </row>
    <row r="2540" spans="1:9" s="13" customFormat="1">
      <c r="A2540" s="14"/>
      <c r="B2540" s="58"/>
      <c r="C2540" s="59"/>
      <c r="D2540" s="58"/>
      <c r="E2540" s="58"/>
      <c r="H2540" s="14"/>
      <c r="I2540" s="60"/>
    </row>
    <row r="2541" spans="1:9" s="13" customFormat="1">
      <c r="A2541" s="14"/>
      <c r="B2541" s="58"/>
      <c r="C2541" s="59"/>
      <c r="D2541" s="58"/>
      <c r="E2541" s="58"/>
      <c r="H2541" s="14"/>
      <c r="I2541" s="60"/>
    </row>
    <row r="2542" spans="1:9" s="13" customFormat="1">
      <c r="A2542" s="14"/>
      <c r="B2542" s="58"/>
      <c r="C2542" s="59"/>
      <c r="D2542" s="58"/>
      <c r="E2542" s="58"/>
      <c r="H2542" s="14"/>
      <c r="I2542" s="60"/>
    </row>
    <row r="2543" spans="1:9" s="13" customFormat="1">
      <c r="A2543" s="14"/>
      <c r="B2543" s="58"/>
      <c r="C2543" s="59"/>
      <c r="D2543" s="58"/>
      <c r="E2543" s="58"/>
      <c r="H2543" s="14"/>
      <c r="I2543" s="60"/>
    </row>
    <row r="2544" spans="1:9" s="13" customFormat="1">
      <c r="A2544" s="14"/>
      <c r="B2544" s="58"/>
      <c r="C2544" s="59"/>
      <c r="D2544" s="58"/>
      <c r="E2544" s="58"/>
      <c r="H2544" s="14"/>
      <c r="I2544" s="60"/>
    </row>
    <row r="2545" spans="1:9" s="13" customFormat="1">
      <c r="A2545" s="14"/>
      <c r="B2545" s="58"/>
      <c r="C2545" s="59"/>
      <c r="D2545" s="58"/>
      <c r="E2545" s="58"/>
      <c r="H2545" s="14"/>
      <c r="I2545" s="60"/>
    </row>
    <row r="2546" spans="1:9" s="13" customFormat="1">
      <c r="A2546" s="14"/>
      <c r="B2546" s="58"/>
      <c r="C2546" s="59"/>
      <c r="D2546" s="58"/>
      <c r="E2546" s="58"/>
      <c r="H2546" s="14"/>
      <c r="I2546" s="60"/>
    </row>
    <row r="2547" spans="1:9" s="13" customFormat="1">
      <c r="A2547" s="14"/>
      <c r="B2547" s="58"/>
      <c r="C2547" s="59"/>
      <c r="D2547" s="58"/>
      <c r="E2547" s="58"/>
      <c r="H2547" s="14"/>
      <c r="I2547" s="60"/>
    </row>
    <row r="2548" spans="1:9" s="13" customFormat="1">
      <c r="A2548" s="14"/>
      <c r="B2548" s="58"/>
      <c r="C2548" s="59"/>
      <c r="D2548" s="58"/>
      <c r="E2548" s="58"/>
      <c r="H2548" s="14"/>
      <c r="I2548" s="60"/>
    </row>
    <row r="2549" spans="1:9" s="13" customFormat="1">
      <c r="A2549" s="14"/>
      <c r="B2549" s="58"/>
      <c r="C2549" s="59"/>
      <c r="D2549" s="58"/>
      <c r="E2549" s="58"/>
      <c r="H2549" s="14"/>
      <c r="I2549" s="60"/>
    </row>
    <row r="2550" spans="1:9" s="13" customFormat="1">
      <c r="A2550" s="14"/>
      <c r="B2550" s="58"/>
      <c r="C2550" s="59"/>
      <c r="D2550" s="58"/>
      <c r="E2550" s="58"/>
      <c r="H2550" s="14"/>
      <c r="I2550" s="60"/>
    </row>
    <row r="2551" spans="1:9" s="13" customFormat="1">
      <c r="A2551" s="14"/>
      <c r="B2551" s="58"/>
      <c r="C2551" s="59"/>
      <c r="D2551" s="58"/>
      <c r="E2551" s="58"/>
      <c r="H2551" s="14"/>
      <c r="I2551" s="60"/>
    </row>
    <row r="2552" spans="1:9" s="13" customFormat="1">
      <c r="A2552" s="14"/>
      <c r="B2552" s="58"/>
      <c r="C2552" s="59"/>
      <c r="D2552" s="58"/>
      <c r="E2552" s="58"/>
      <c r="H2552" s="14"/>
      <c r="I2552" s="60"/>
    </row>
    <row r="2553" spans="1:9" s="13" customFormat="1">
      <c r="A2553" s="14"/>
      <c r="B2553" s="58"/>
      <c r="C2553" s="59"/>
      <c r="D2553" s="58"/>
      <c r="E2553" s="58"/>
      <c r="H2553" s="14"/>
      <c r="I2553" s="60"/>
    </row>
    <row r="2554" spans="1:9" s="13" customFormat="1">
      <c r="A2554" s="14"/>
      <c r="B2554" s="58"/>
      <c r="C2554" s="59"/>
      <c r="D2554" s="58"/>
      <c r="E2554" s="58"/>
      <c r="H2554" s="14"/>
      <c r="I2554" s="60"/>
    </row>
    <row r="2555" spans="1:9" s="13" customFormat="1">
      <c r="A2555" s="14"/>
      <c r="B2555" s="58"/>
      <c r="C2555" s="59"/>
      <c r="D2555" s="58"/>
      <c r="E2555" s="58"/>
      <c r="H2555" s="14"/>
      <c r="I2555" s="60"/>
    </row>
    <row r="2556" spans="1:9" s="13" customFormat="1">
      <c r="A2556" s="14"/>
      <c r="B2556" s="58"/>
      <c r="C2556" s="59"/>
      <c r="D2556" s="58"/>
      <c r="E2556" s="58"/>
      <c r="H2556" s="14"/>
      <c r="I2556" s="60"/>
    </row>
    <row r="2557" spans="1:9" s="13" customFormat="1">
      <c r="A2557" s="14"/>
      <c r="B2557" s="58"/>
      <c r="C2557" s="59"/>
      <c r="D2557" s="58"/>
      <c r="E2557" s="58"/>
      <c r="H2557" s="14"/>
      <c r="I2557" s="60"/>
    </row>
    <row r="2558" spans="1:9" s="13" customFormat="1">
      <c r="A2558" s="14"/>
      <c r="B2558" s="58"/>
      <c r="C2558" s="59"/>
      <c r="D2558" s="58"/>
      <c r="E2558" s="58"/>
      <c r="H2558" s="14"/>
      <c r="I2558" s="60"/>
    </row>
    <row r="2559" spans="1:9" s="13" customFormat="1">
      <c r="A2559" s="14"/>
      <c r="B2559" s="58"/>
      <c r="C2559" s="59"/>
      <c r="D2559" s="58"/>
      <c r="E2559" s="58"/>
      <c r="H2559" s="14"/>
      <c r="I2559" s="60"/>
    </row>
    <row r="2560" spans="1:9" s="13" customFormat="1">
      <c r="A2560" s="14"/>
      <c r="B2560" s="58"/>
      <c r="C2560" s="59"/>
      <c r="D2560" s="58"/>
      <c r="E2560" s="58"/>
      <c r="H2560" s="14"/>
      <c r="I2560" s="60"/>
    </row>
    <row r="2561" spans="1:9" s="13" customFormat="1">
      <c r="A2561" s="14"/>
      <c r="B2561" s="58"/>
      <c r="C2561" s="59"/>
      <c r="D2561" s="58"/>
      <c r="E2561" s="58"/>
      <c r="H2561" s="14"/>
      <c r="I2561" s="60"/>
    </row>
    <row r="2562" spans="1:9" s="13" customFormat="1">
      <c r="A2562" s="14"/>
      <c r="B2562" s="58"/>
      <c r="C2562" s="59"/>
      <c r="D2562" s="58"/>
      <c r="E2562" s="58"/>
      <c r="H2562" s="14"/>
      <c r="I2562" s="60"/>
    </row>
    <row r="2563" spans="1:9" s="13" customFormat="1">
      <c r="A2563" s="14"/>
      <c r="B2563" s="58"/>
      <c r="C2563" s="59"/>
      <c r="D2563" s="58"/>
      <c r="E2563" s="58"/>
      <c r="H2563" s="14"/>
      <c r="I2563" s="60"/>
    </row>
    <row r="2564" spans="1:9" s="13" customFormat="1">
      <c r="A2564" s="14"/>
      <c r="B2564" s="58"/>
      <c r="C2564" s="59"/>
      <c r="D2564" s="58"/>
      <c r="E2564" s="58"/>
      <c r="H2564" s="14"/>
      <c r="I2564" s="60"/>
    </row>
    <row r="2565" spans="1:9" s="13" customFormat="1">
      <c r="A2565" s="14"/>
      <c r="B2565" s="58"/>
      <c r="C2565" s="59"/>
      <c r="D2565" s="58"/>
      <c r="E2565" s="58"/>
      <c r="H2565" s="14"/>
      <c r="I2565" s="60"/>
    </row>
    <row r="2566" spans="1:9" s="13" customFormat="1">
      <c r="A2566" s="14"/>
      <c r="B2566" s="58"/>
      <c r="C2566" s="59"/>
      <c r="D2566" s="58"/>
      <c r="E2566" s="58"/>
      <c r="H2566" s="14"/>
      <c r="I2566" s="60"/>
    </row>
    <row r="2567" spans="1:9" s="13" customFormat="1">
      <c r="A2567" s="14"/>
      <c r="B2567" s="58"/>
      <c r="C2567" s="59"/>
      <c r="D2567" s="58"/>
      <c r="E2567" s="58"/>
      <c r="H2567" s="14"/>
      <c r="I2567" s="60"/>
    </row>
    <row r="2568" spans="1:9" s="13" customFormat="1">
      <c r="A2568" s="14"/>
      <c r="B2568" s="58"/>
      <c r="C2568" s="59"/>
      <c r="D2568" s="58"/>
      <c r="E2568" s="58"/>
      <c r="H2568" s="14"/>
      <c r="I2568" s="60"/>
    </row>
    <row r="2569" spans="1:9" s="13" customFormat="1">
      <c r="A2569" s="14"/>
      <c r="B2569" s="58"/>
      <c r="C2569" s="59"/>
      <c r="D2569" s="58"/>
      <c r="E2569" s="58"/>
      <c r="H2569" s="14"/>
      <c r="I2569" s="60"/>
    </row>
    <row r="2570" spans="1:9" s="13" customFormat="1">
      <c r="A2570" s="14"/>
      <c r="B2570" s="58"/>
      <c r="C2570" s="59"/>
      <c r="D2570" s="58"/>
      <c r="E2570" s="58"/>
      <c r="H2570" s="14"/>
      <c r="I2570" s="60"/>
    </row>
    <row r="2571" spans="1:9" s="13" customFormat="1">
      <c r="A2571" s="14"/>
      <c r="B2571" s="58"/>
      <c r="C2571" s="59"/>
      <c r="D2571" s="58"/>
      <c r="E2571" s="58"/>
      <c r="H2571" s="14"/>
      <c r="I2571" s="60"/>
    </row>
    <row r="2572" spans="1:9" s="13" customFormat="1">
      <c r="A2572" s="14"/>
      <c r="B2572" s="58"/>
      <c r="C2572" s="59"/>
      <c r="D2572" s="58"/>
      <c r="E2572" s="58"/>
      <c r="H2572" s="14"/>
      <c r="I2572" s="60"/>
    </row>
    <row r="2573" spans="1:9" s="13" customFormat="1">
      <c r="A2573" s="14"/>
      <c r="B2573" s="58"/>
      <c r="C2573" s="59"/>
      <c r="D2573" s="58"/>
      <c r="E2573" s="58"/>
      <c r="H2573" s="14"/>
      <c r="I2573" s="60"/>
    </row>
    <row r="2574" spans="1:9" s="13" customFormat="1">
      <c r="A2574" s="14"/>
      <c r="B2574" s="58"/>
      <c r="C2574" s="59"/>
      <c r="D2574" s="58"/>
      <c r="E2574" s="58"/>
      <c r="H2574" s="14"/>
      <c r="I2574" s="60"/>
    </row>
    <row r="2575" spans="1:9" s="13" customFormat="1">
      <c r="A2575" s="14"/>
      <c r="B2575" s="58"/>
      <c r="C2575" s="59"/>
      <c r="D2575" s="58"/>
      <c r="E2575" s="58"/>
      <c r="H2575" s="14"/>
      <c r="I2575" s="60"/>
    </row>
    <row r="2576" spans="1:9" s="13" customFormat="1">
      <c r="A2576" s="14"/>
      <c r="B2576" s="58"/>
      <c r="C2576" s="59"/>
      <c r="D2576" s="58"/>
      <c r="E2576" s="58"/>
      <c r="H2576" s="14"/>
      <c r="I2576" s="60"/>
    </row>
    <row r="2577" spans="1:9" s="13" customFormat="1">
      <c r="A2577" s="14"/>
      <c r="B2577" s="58"/>
      <c r="C2577" s="59"/>
      <c r="D2577" s="58"/>
      <c r="E2577" s="58"/>
      <c r="H2577" s="14"/>
      <c r="I2577" s="60"/>
    </row>
    <row r="2578" spans="1:9" s="13" customFormat="1">
      <c r="A2578" s="14"/>
      <c r="B2578" s="58"/>
      <c r="C2578" s="59"/>
      <c r="D2578" s="58"/>
      <c r="E2578" s="58"/>
      <c r="H2578" s="14"/>
      <c r="I2578" s="60"/>
    </row>
    <row r="2579" spans="1:9" s="13" customFormat="1">
      <c r="A2579" s="14"/>
      <c r="B2579" s="58"/>
      <c r="C2579" s="59"/>
      <c r="D2579" s="58"/>
      <c r="E2579" s="58"/>
      <c r="H2579" s="14"/>
      <c r="I2579" s="60"/>
    </row>
    <row r="2580" spans="1:9" s="13" customFormat="1">
      <c r="A2580" s="14"/>
      <c r="B2580" s="58"/>
      <c r="C2580" s="59"/>
      <c r="D2580" s="58"/>
      <c r="E2580" s="58"/>
      <c r="H2580" s="14"/>
      <c r="I2580" s="60"/>
    </row>
    <row r="2581" spans="1:9" s="13" customFormat="1">
      <c r="A2581" s="14"/>
      <c r="B2581" s="58"/>
      <c r="C2581" s="59"/>
      <c r="D2581" s="58"/>
      <c r="E2581" s="58"/>
      <c r="H2581" s="14"/>
      <c r="I2581" s="60"/>
    </row>
    <row r="2582" spans="1:9" s="13" customFormat="1">
      <c r="A2582" s="14"/>
      <c r="B2582" s="58"/>
      <c r="C2582" s="59"/>
      <c r="D2582" s="58"/>
      <c r="E2582" s="58"/>
      <c r="H2582" s="14"/>
      <c r="I2582" s="60"/>
    </row>
    <row r="2583" spans="1:9" s="13" customFormat="1">
      <c r="A2583" s="14"/>
      <c r="B2583" s="58"/>
      <c r="C2583" s="59"/>
      <c r="D2583" s="58"/>
      <c r="E2583" s="58"/>
      <c r="H2583" s="14"/>
      <c r="I2583" s="60"/>
    </row>
    <row r="2584" spans="1:9" s="13" customFormat="1">
      <c r="A2584" s="14"/>
      <c r="B2584" s="58"/>
      <c r="C2584" s="59"/>
      <c r="D2584" s="58"/>
      <c r="E2584" s="58"/>
      <c r="H2584" s="14"/>
      <c r="I2584" s="60"/>
    </row>
    <row r="2585" spans="1:9" s="13" customFormat="1">
      <c r="A2585" s="14"/>
      <c r="B2585" s="58"/>
      <c r="C2585" s="59"/>
      <c r="D2585" s="58"/>
      <c r="E2585" s="58"/>
      <c r="H2585" s="14"/>
      <c r="I2585" s="60"/>
    </row>
    <row r="2586" spans="1:9" s="13" customFormat="1">
      <c r="A2586" s="14"/>
      <c r="B2586" s="58"/>
      <c r="C2586" s="59"/>
      <c r="D2586" s="58"/>
      <c r="E2586" s="58"/>
      <c r="H2586" s="14"/>
      <c r="I2586" s="60"/>
    </row>
    <row r="2587" spans="1:9" s="13" customFormat="1">
      <c r="A2587" s="14"/>
      <c r="B2587" s="58"/>
      <c r="C2587" s="59"/>
      <c r="D2587" s="58"/>
      <c r="E2587" s="58"/>
      <c r="H2587" s="14"/>
      <c r="I2587" s="60"/>
    </row>
    <row r="2588" spans="1:9" s="13" customFormat="1">
      <c r="A2588" s="14"/>
      <c r="B2588" s="58"/>
      <c r="C2588" s="59"/>
      <c r="D2588" s="58"/>
      <c r="E2588" s="58"/>
      <c r="H2588" s="14"/>
      <c r="I2588" s="60"/>
    </row>
    <row r="2589" spans="1:9" s="13" customFormat="1">
      <c r="A2589" s="14"/>
      <c r="B2589" s="58"/>
      <c r="C2589" s="59"/>
      <c r="D2589" s="58"/>
      <c r="E2589" s="58"/>
      <c r="H2589" s="14"/>
      <c r="I2589" s="60"/>
    </row>
    <row r="2590" spans="1:9" s="13" customFormat="1">
      <c r="A2590" s="14"/>
      <c r="B2590" s="58"/>
      <c r="C2590" s="59"/>
      <c r="D2590" s="58"/>
      <c r="E2590" s="58"/>
      <c r="H2590" s="14"/>
      <c r="I2590" s="60"/>
    </row>
    <row r="2591" spans="1:9" s="13" customFormat="1">
      <c r="A2591" s="14"/>
      <c r="B2591" s="58"/>
      <c r="C2591" s="59"/>
      <c r="D2591" s="58"/>
      <c r="E2591" s="58"/>
      <c r="H2591" s="14"/>
      <c r="I2591" s="60"/>
    </row>
    <row r="2592" spans="1:9" s="13" customFormat="1">
      <c r="A2592" s="14"/>
      <c r="B2592" s="58"/>
      <c r="C2592" s="59"/>
      <c r="D2592" s="58"/>
      <c r="E2592" s="58"/>
      <c r="H2592" s="14"/>
      <c r="I2592" s="60"/>
    </row>
    <row r="2593" spans="1:9" s="13" customFormat="1">
      <c r="A2593" s="14"/>
      <c r="B2593" s="58"/>
      <c r="C2593" s="59"/>
      <c r="D2593" s="58"/>
      <c r="E2593" s="58"/>
      <c r="H2593" s="14"/>
      <c r="I2593" s="60"/>
    </row>
    <row r="2594" spans="1:9" s="13" customFormat="1">
      <c r="A2594" s="14"/>
      <c r="B2594" s="58"/>
      <c r="C2594" s="59"/>
      <c r="D2594" s="58"/>
      <c r="E2594" s="58"/>
      <c r="H2594" s="14"/>
      <c r="I2594" s="60"/>
    </row>
    <row r="2595" spans="1:9" s="13" customFormat="1">
      <c r="A2595" s="14"/>
      <c r="B2595" s="58"/>
      <c r="C2595" s="59"/>
      <c r="D2595" s="58"/>
      <c r="E2595" s="58"/>
      <c r="H2595" s="14"/>
      <c r="I2595" s="60"/>
    </row>
    <row r="2596" spans="1:9" s="13" customFormat="1">
      <c r="A2596" s="14"/>
      <c r="B2596" s="58"/>
      <c r="C2596" s="59"/>
      <c r="D2596" s="58"/>
      <c r="E2596" s="58"/>
      <c r="H2596" s="14"/>
      <c r="I2596" s="60"/>
    </row>
    <row r="2597" spans="1:9" s="13" customFormat="1">
      <c r="A2597" s="14"/>
      <c r="B2597" s="58"/>
      <c r="C2597" s="59"/>
      <c r="D2597" s="58"/>
      <c r="E2597" s="58"/>
      <c r="H2597" s="14"/>
      <c r="I2597" s="60"/>
    </row>
    <row r="2598" spans="1:9" s="13" customFormat="1">
      <c r="A2598" s="14"/>
      <c r="B2598" s="58"/>
      <c r="C2598" s="59"/>
      <c r="D2598" s="58"/>
      <c r="E2598" s="58"/>
      <c r="H2598" s="14"/>
      <c r="I2598" s="60"/>
    </row>
    <row r="2599" spans="1:9" s="13" customFormat="1">
      <c r="A2599" s="14"/>
      <c r="B2599" s="58"/>
      <c r="C2599" s="59"/>
      <c r="D2599" s="58"/>
      <c r="E2599" s="58"/>
      <c r="H2599" s="14"/>
      <c r="I2599" s="60"/>
    </row>
    <row r="2600" spans="1:9" s="13" customFormat="1">
      <c r="A2600" s="14"/>
      <c r="B2600" s="58"/>
      <c r="C2600" s="59"/>
      <c r="D2600" s="58"/>
      <c r="E2600" s="58"/>
      <c r="H2600" s="14"/>
      <c r="I2600" s="60"/>
    </row>
    <row r="2601" spans="1:9" s="13" customFormat="1">
      <c r="A2601" s="14"/>
      <c r="B2601" s="58"/>
      <c r="C2601" s="59"/>
      <c r="D2601" s="58"/>
      <c r="E2601" s="58"/>
      <c r="H2601" s="14"/>
      <c r="I2601" s="60"/>
    </row>
    <row r="2602" spans="1:9" s="13" customFormat="1">
      <c r="A2602" s="14"/>
      <c r="B2602" s="58"/>
      <c r="C2602" s="59"/>
      <c r="D2602" s="58"/>
      <c r="E2602" s="58"/>
      <c r="H2602" s="14"/>
      <c r="I2602" s="60"/>
    </row>
    <row r="2603" spans="1:9" s="13" customFormat="1">
      <c r="A2603" s="14"/>
      <c r="B2603" s="58"/>
      <c r="C2603" s="59"/>
      <c r="D2603" s="58"/>
      <c r="E2603" s="58"/>
      <c r="H2603" s="14"/>
      <c r="I2603" s="60"/>
    </row>
    <row r="2604" spans="1:9" s="13" customFormat="1">
      <c r="A2604" s="14"/>
      <c r="B2604" s="58"/>
      <c r="C2604" s="59"/>
      <c r="D2604" s="58"/>
      <c r="E2604" s="58"/>
      <c r="H2604" s="14"/>
      <c r="I2604" s="60"/>
    </row>
    <row r="2605" spans="1:9" s="13" customFormat="1">
      <c r="A2605" s="14"/>
      <c r="B2605" s="58"/>
      <c r="C2605" s="59"/>
      <c r="D2605" s="58"/>
      <c r="E2605" s="58"/>
      <c r="H2605" s="14"/>
      <c r="I2605" s="60"/>
    </row>
    <row r="2606" spans="1:9" s="13" customFormat="1">
      <c r="A2606" s="14"/>
      <c r="B2606" s="58"/>
      <c r="C2606" s="59"/>
      <c r="D2606" s="58"/>
      <c r="E2606" s="58"/>
      <c r="H2606" s="14"/>
      <c r="I2606" s="60"/>
    </row>
    <row r="2607" spans="1:9" s="13" customFormat="1">
      <c r="A2607" s="14"/>
      <c r="B2607" s="58"/>
      <c r="C2607" s="59"/>
      <c r="D2607" s="58"/>
      <c r="E2607" s="58"/>
      <c r="H2607" s="14"/>
      <c r="I2607" s="60"/>
    </row>
    <row r="2608" spans="1:9" s="13" customFormat="1">
      <c r="A2608" s="14"/>
      <c r="B2608" s="58"/>
      <c r="C2608" s="59"/>
      <c r="D2608" s="58"/>
      <c r="E2608" s="58"/>
      <c r="H2608" s="14"/>
      <c r="I2608" s="60"/>
    </row>
    <row r="2609" spans="1:9" s="13" customFormat="1">
      <c r="A2609" s="14"/>
      <c r="B2609" s="58"/>
      <c r="C2609" s="59"/>
      <c r="D2609" s="58"/>
      <c r="E2609" s="58"/>
      <c r="H2609" s="14"/>
      <c r="I2609" s="60"/>
    </row>
    <row r="2610" spans="1:9" s="13" customFormat="1">
      <c r="A2610" s="14"/>
      <c r="B2610" s="58"/>
      <c r="C2610" s="59"/>
      <c r="D2610" s="58"/>
      <c r="E2610" s="58"/>
      <c r="H2610" s="14"/>
      <c r="I2610" s="60"/>
    </row>
    <row r="2611" spans="1:9" s="13" customFormat="1">
      <c r="A2611" s="14"/>
      <c r="B2611" s="58"/>
      <c r="C2611" s="59"/>
      <c r="D2611" s="58"/>
      <c r="E2611" s="58"/>
      <c r="H2611" s="14"/>
      <c r="I2611" s="60"/>
    </row>
    <row r="2612" spans="1:9" s="13" customFormat="1">
      <c r="A2612" s="14"/>
      <c r="B2612" s="58"/>
      <c r="C2612" s="59"/>
      <c r="D2612" s="58"/>
      <c r="E2612" s="58"/>
      <c r="H2612" s="14"/>
      <c r="I2612" s="60"/>
    </row>
    <row r="2613" spans="1:9" s="13" customFormat="1">
      <c r="A2613" s="14"/>
      <c r="B2613" s="58"/>
      <c r="C2613" s="59"/>
      <c r="D2613" s="58"/>
      <c r="E2613" s="58"/>
      <c r="H2613" s="14"/>
      <c r="I2613" s="60"/>
    </row>
    <row r="2614" spans="1:9" s="13" customFormat="1">
      <c r="A2614" s="14"/>
      <c r="B2614" s="58"/>
      <c r="C2614" s="59"/>
      <c r="D2614" s="58"/>
      <c r="E2614" s="58"/>
      <c r="H2614" s="14"/>
      <c r="I2614" s="60"/>
    </row>
    <row r="2615" spans="1:9" s="13" customFormat="1">
      <c r="A2615" s="14"/>
      <c r="B2615" s="58"/>
      <c r="C2615" s="59"/>
      <c r="D2615" s="58"/>
      <c r="E2615" s="58"/>
      <c r="H2615" s="14"/>
      <c r="I2615" s="60"/>
    </row>
    <row r="2616" spans="1:9" s="13" customFormat="1">
      <c r="A2616" s="14"/>
      <c r="B2616" s="58"/>
      <c r="C2616" s="59"/>
      <c r="D2616" s="58"/>
      <c r="E2616" s="58"/>
      <c r="H2616" s="14"/>
      <c r="I2616" s="60"/>
    </row>
    <row r="2617" spans="1:9" s="13" customFormat="1">
      <c r="A2617" s="14"/>
      <c r="B2617" s="58"/>
      <c r="C2617" s="59"/>
      <c r="D2617" s="58"/>
      <c r="E2617" s="58"/>
      <c r="H2617" s="14"/>
      <c r="I2617" s="60"/>
    </row>
    <row r="2618" spans="1:9" s="13" customFormat="1">
      <c r="A2618" s="14"/>
      <c r="B2618" s="58"/>
      <c r="C2618" s="59"/>
      <c r="D2618" s="58"/>
      <c r="E2618" s="58"/>
      <c r="H2618" s="14"/>
      <c r="I2618" s="60"/>
    </row>
    <row r="2619" spans="1:9" s="13" customFormat="1">
      <c r="A2619" s="14"/>
      <c r="B2619" s="58"/>
      <c r="C2619" s="59"/>
      <c r="D2619" s="58"/>
      <c r="E2619" s="58"/>
      <c r="H2619" s="14"/>
      <c r="I2619" s="60"/>
    </row>
    <row r="2620" spans="1:9" s="13" customFormat="1">
      <c r="A2620" s="14"/>
      <c r="B2620" s="58"/>
      <c r="C2620" s="59"/>
      <c r="D2620" s="58"/>
      <c r="E2620" s="58"/>
      <c r="H2620" s="14"/>
      <c r="I2620" s="60"/>
    </row>
    <row r="2621" spans="1:9" s="13" customFormat="1">
      <c r="A2621" s="14"/>
      <c r="B2621" s="58"/>
      <c r="C2621" s="59"/>
      <c r="D2621" s="58"/>
      <c r="E2621" s="58"/>
      <c r="H2621" s="14"/>
      <c r="I2621" s="60"/>
    </row>
    <row r="2622" spans="1:9" s="13" customFormat="1">
      <c r="A2622" s="14"/>
      <c r="B2622" s="58"/>
      <c r="C2622" s="59"/>
      <c r="D2622" s="58"/>
      <c r="E2622" s="58"/>
      <c r="H2622" s="14"/>
      <c r="I2622" s="60"/>
    </row>
    <row r="2623" spans="1:9" s="13" customFormat="1">
      <c r="A2623" s="14"/>
      <c r="B2623" s="58"/>
      <c r="C2623" s="59"/>
      <c r="D2623" s="58"/>
      <c r="E2623" s="58"/>
      <c r="H2623" s="14"/>
      <c r="I2623" s="60"/>
    </row>
    <row r="2624" spans="1:9" s="13" customFormat="1">
      <c r="A2624" s="14"/>
      <c r="B2624" s="58"/>
      <c r="C2624" s="59"/>
      <c r="D2624" s="58"/>
      <c r="E2624" s="58"/>
      <c r="H2624" s="14"/>
      <c r="I2624" s="60"/>
    </row>
    <row r="2625" spans="1:9" s="13" customFormat="1">
      <c r="A2625" s="14"/>
      <c r="B2625" s="58"/>
      <c r="C2625" s="59"/>
      <c r="D2625" s="58"/>
      <c r="E2625" s="58"/>
      <c r="H2625" s="14"/>
      <c r="I2625" s="60"/>
    </row>
    <row r="2626" spans="1:9" s="13" customFormat="1">
      <c r="A2626" s="14"/>
      <c r="B2626" s="58"/>
      <c r="C2626" s="59"/>
      <c r="D2626" s="58"/>
      <c r="E2626" s="58"/>
      <c r="H2626" s="14"/>
      <c r="I2626" s="60"/>
    </row>
    <row r="2627" spans="1:9" s="13" customFormat="1">
      <c r="A2627" s="14"/>
      <c r="B2627" s="58"/>
      <c r="C2627" s="59"/>
      <c r="D2627" s="58"/>
      <c r="E2627" s="58"/>
      <c r="H2627" s="14"/>
      <c r="I2627" s="60"/>
    </row>
    <row r="2628" spans="1:9" s="13" customFormat="1">
      <c r="A2628" s="14"/>
      <c r="B2628" s="58"/>
      <c r="C2628" s="59"/>
      <c r="D2628" s="58"/>
      <c r="E2628" s="58"/>
      <c r="H2628" s="14"/>
      <c r="I2628" s="60"/>
    </row>
    <row r="2629" spans="1:9" s="13" customFormat="1">
      <c r="A2629" s="14"/>
      <c r="B2629" s="58"/>
      <c r="C2629" s="59"/>
      <c r="D2629" s="58"/>
      <c r="E2629" s="58"/>
      <c r="H2629" s="14"/>
      <c r="I2629" s="60"/>
    </row>
    <row r="2630" spans="1:9" s="13" customFormat="1">
      <c r="A2630" s="14"/>
      <c r="B2630" s="58"/>
      <c r="C2630" s="59"/>
      <c r="D2630" s="58"/>
      <c r="E2630" s="58"/>
      <c r="H2630" s="14"/>
      <c r="I2630" s="60"/>
    </row>
    <row r="2631" spans="1:9" s="13" customFormat="1">
      <c r="A2631" s="14"/>
      <c r="B2631" s="58"/>
      <c r="C2631" s="59"/>
      <c r="D2631" s="58"/>
      <c r="E2631" s="58"/>
      <c r="H2631" s="14"/>
      <c r="I2631" s="60"/>
    </row>
    <row r="2632" spans="1:9" s="13" customFormat="1">
      <c r="A2632" s="14"/>
      <c r="B2632" s="58"/>
      <c r="C2632" s="59"/>
      <c r="D2632" s="58"/>
      <c r="E2632" s="58"/>
      <c r="H2632" s="14"/>
      <c r="I2632" s="60"/>
    </row>
    <row r="2633" spans="1:9" s="13" customFormat="1">
      <c r="A2633" s="14"/>
      <c r="B2633" s="58"/>
      <c r="C2633" s="59"/>
      <c r="D2633" s="58"/>
      <c r="E2633" s="58"/>
      <c r="H2633" s="14"/>
      <c r="I2633" s="60"/>
    </row>
    <row r="2634" spans="1:9" s="13" customFormat="1">
      <c r="A2634" s="14"/>
      <c r="B2634" s="58"/>
      <c r="C2634" s="59"/>
      <c r="D2634" s="58"/>
      <c r="E2634" s="58"/>
      <c r="H2634" s="14"/>
      <c r="I2634" s="60"/>
    </row>
    <row r="2635" spans="1:9" s="13" customFormat="1">
      <c r="A2635" s="14"/>
      <c r="B2635" s="58"/>
      <c r="C2635" s="59"/>
      <c r="D2635" s="58"/>
      <c r="E2635" s="58"/>
      <c r="H2635" s="14"/>
      <c r="I2635" s="60"/>
    </row>
    <row r="2636" spans="1:9" s="13" customFormat="1">
      <c r="A2636" s="14"/>
      <c r="B2636" s="58"/>
      <c r="C2636" s="59"/>
      <c r="D2636" s="58"/>
      <c r="E2636" s="58"/>
      <c r="H2636" s="14"/>
      <c r="I2636" s="60"/>
    </row>
    <row r="2637" spans="1:9" s="13" customFormat="1">
      <c r="A2637" s="14"/>
      <c r="B2637" s="58"/>
      <c r="C2637" s="59"/>
      <c r="D2637" s="58"/>
      <c r="E2637" s="58"/>
      <c r="H2637" s="14"/>
      <c r="I2637" s="60"/>
    </row>
    <row r="2638" spans="1:9" s="13" customFormat="1">
      <c r="A2638" s="14"/>
      <c r="B2638" s="58"/>
      <c r="C2638" s="59"/>
      <c r="D2638" s="58"/>
      <c r="E2638" s="58"/>
      <c r="H2638" s="14"/>
      <c r="I2638" s="60"/>
    </row>
    <row r="2639" spans="1:9" s="13" customFormat="1">
      <c r="A2639" s="14"/>
      <c r="B2639" s="58"/>
      <c r="C2639" s="59"/>
      <c r="D2639" s="58"/>
      <c r="E2639" s="58"/>
      <c r="H2639" s="14"/>
      <c r="I2639" s="60"/>
    </row>
    <row r="2640" spans="1:9" s="13" customFormat="1">
      <c r="A2640" s="14"/>
      <c r="B2640" s="58"/>
      <c r="C2640" s="59"/>
      <c r="D2640" s="58"/>
      <c r="E2640" s="58"/>
      <c r="H2640" s="14"/>
      <c r="I2640" s="60"/>
    </row>
    <row r="2641" spans="1:9" s="13" customFormat="1">
      <c r="A2641" s="14"/>
      <c r="B2641" s="58"/>
      <c r="C2641" s="59"/>
      <c r="D2641" s="58"/>
      <c r="E2641" s="58"/>
      <c r="H2641" s="14"/>
      <c r="I2641" s="60"/>
    </row>
    <row r="2642" spans="1:9" s="13" customFormat="1">
      <c r="A2642" s="14"/>
      <c r="B2642" s="58"/>
      <c r="C2642" s="59"/>
      <c r="D2642" s="58"/>
      <c r="E2642" s="58"/>
      <c r="H2642" s="14"/>
      <c r="I2642" s="60"/>
    </row>
    <row r="2643" spans="1:9" s="13" customFormat="1">
      <c r="A2643" s="14"/>
      <c r="B2643" s="58"/>
      <c r="C2643" s="59"/>
      <c r="D2643" s="58"/>
      <c r="E2643" s="58"/>
      <c r="H2643" s="14"/>
      <c r="I2643" s="60"/>
    </row>
    <row r="2644" spans="1:9" s="13" customFormat="1">
      <c r="A2644" s="14"/>
      <c r="B2644" s="58"/>
      <c r="C2644" s="59"/>
      <c r="D2644" s="58"/>
      <c r="E2644" s="58"/>
      <c r="H2644" s="14"/>
      <c r="I2644" s="60"/>
    </row>
    <row r="2645" spans="1:9" s="13" customFormat="1">
      <c r="A2645" s="14"/>
      <c r="B2645" s="58"/>
      <c r="C2645" s="59"/>
      <c r="D2645" s="58"/>
      <c r="E2645" s="58"/>
      <c r="H2645" s="14"/>
      <c r="I2645" s="60"/>
    </row>
    <row r="2646" spans="1:9" s="13" customFormat="1">
      <c r="A2646" s="14"/>
      <c r="B2646" s="58"/>
      <c r="C2646" s="59"/>
      <c r="D2646" s="58"/>
      <c r="E2646" s="58"/>
      <c r="H2646" s="14"/>
      <c r="I2646" s="60"/>
    </row>
    <row r="2647" spans="1:9" s="13" customFormat="1">
      <c r="A2647" s="14"/>
      <c r="B2647" s="58"/>
      <c r="C2647" s="59"/>
      <c r="D2647" s="58"/>
      <c r="E2647" s="58"/>
      <c r="H2647" s="14"/>
      <c r="I2647" s="60"/>
    </row>
    <row r="2648" spans="1:9" s="13" customFormat="1">
      <c r="A2648" s="14"/>
      <c r="B2648" s="58"/>
      <c r="C2648" s="59"/>
      <c r="D2648" s="58"/>
      <c r="E2648" s="58"/>
      <c r="H2648" s="14"/>
      <c r="I2648" s="60"/>
    </row>
    <row r="2649" spans="1:9" s="13" customFormat="1">
      <c r="A2649" s="14"/>
      <c r="B2649" s="58"/>
      <c r="C2649" s="59"/>
      <c r="D2649" s="58"/>
      <c r="E2649" s="58"/>
      <c r="H2649" s="14"/>
      <c r="I2649" s="60"/>
    </row>
    <row r="2650" spans="1:9" s="13" customFormat="1">
      <c r="A2650" s="14"/>
      <c r="B2650" s="58"/>
      <c r="C2650" s="59"/>
      <c r="D2650" s="58"/>
      <c r="E2650" s="58"/>
      <c r="H2650" s="14"/>
      <c r="I2650" s="60"/>
    </row>
    <row r="2651" spans="1:9" s="13" customFormat="1">
      <c r="A2651" s="14"/>
      <c r="B2651" s="58"/>
      <c r="C2651" s="59"/>
      <c r="D2651" s="58"/>
      <c r="E2651" s="58"/>
      <c r="H2651" s="14"/>
      <c r="I2651" s="60"/>
    </row>
    <row r="2652" spans="1:9" s="13" customFormat="1">
      <c r="A2652" s="14"/>
      <c r="B2652" s="58"/>
      <c r="C2652" s="59"/>
      <c r="D2652" s="58"/>
      <c r="E2652" s="58"/>
      <c r="H2652" s="14"/>
      <c r="I2652" s="60"/>
    </row>
    <row r="2653" spans="1:9" s="13" customFormat="1">
      <c r="A2653" s="14"/>
      <c r="B2653" s="58"/>
      <c r="C2653" s="59"/>
      <c r="D2653" s="58"/>
      <c r="E2653" s="58"/>
      <c r="H2653" s="14"/>
      <c r="I2653" s="60"/>
    </row>
    <row r="2654" spans="1:9" s="13" customFormat="1">
      <c r="A2654" s="14"/>
      <c r="B2654" s="58"/>
      <c r="C2654" s="59"/>
      <c r="D2654" s="58"/>
      <c r="E2654" s="58"/>
      <c r="H2654" s="14"/>
      <c r="I2654" s="60"/>
    </row>
    <row r="2655" spans="1:9" s="13" customFormat="1">
      <c r="A2655" s="14"/>
      <c r="B2655" s="58"/>
      <c r="C2655" s="59"/>
      <c r="D2655" s="58"/>
      <c r="E2655" s="58"/>
      <c r="H2655" s="14"/>
      <c r="I2655" s="60"/>
    </row>
    <row r="2656" spans="1:9" s="13" customFormat="1">
      <c r="A2656" s="14"/>
      <c r="B2656" s="58"/>
      <c r="C2656" s="59"/>
      <c r="D2656" s="58"/>
      <c r="E2656" s="58"/>
      <c r="H2656" s="14"/>
      <c r="I2656" s="60"/>
    </row>
    <row r="2657" spans="1:9" s="13" customFormat="1">
      <c r="A2657" s="14"/>
      <c r="B2657" s="58"/>
      <c r="C2657" s="59"/>
      <c r="D2657" s="58"/>
      <c r="E2657" s="58"/>
      <c r="H2657" s="14"/>
      <c r="I2657" s="60"/>
    </row>
    <row r="2658" spans="1:9" s="13" customFormat="1">
      <c r="A2658" s="14"/>
      <c r="B2658" s="58"/>
      <c r="C2658" s="59"/>
      <c r="D2658" s="58"/>
      <c r="E2658" s="58"/>
      <c r="H2658" s="14"/>
      <c r="I2658" s="60"/>
    </row>
    <row r="2659" spans="1:9" s="13" customFormat="1">
      <c r="A2659" s="14"/>
      <c r="B2659" s="58"/>
      <c r="C2659" s="59"/>
      <c r="D2659" s="58"/>
      <c r="E2659" s="58"/>
      <c r="H2659" s="14"/>
      <c r="I2659" s="60"/>
    </row>
    <row r="2660" spans="1:9" s="13" customFormat="1">
      <c r="A2660" s="14"/>
      <c r="B2660" s="58"/>
      <c r="C2660" s="59"/>
      <c r="D2660" s="58"/>
      <c r="E2660" s="58"/>
      <c r="H2660" s="14"/>
      <c r="I2660" s="60"/>
    </row>
    <row r="2661" spans="1:9" s="13" customFormat="1">
      <c r="A2661" s="14"/>
      <c r="B2661" s="58"/>
      <c r="C2661" s="59"/>
      <c r="D2661" s="58"/>
      <c r="E2661" s="58"/>
      <c r="H2661" s="14"/>
      <c r="I2661" s="60"/>
    </row>
    <row r="2662" spans="1:9" s="13" customFormat="1">
      <c r="A2662" s="14"/>
      <c r="B2662" s="58"/>
      <c r="C2662" s="59"/>
      <c r="D2662" s="58"/>
      <c r="E2662" s="58"/>
      <c r="H2662" s="14"/>
      <c r="I2662" s="60"/>
    </row>
    <row r="2663" spans="1:9" s="13" customFormat="1">
      <c r="A2663" s="14"/>
      <c r="B2663" s="58"/>
      <c r="C2663" s="59"/>
      <c r="D2663" s="58"/>
      <c r="E2663" s="58"/>
      <c r="H2663" s="14"/>
      <c r="I2663" s="60"/>
    </row>
    <row r="2664" spans="1:9" s="13" customFormat="1">
      <c r="A2664" s="14"/>
      <c r="B2664" s="58"/>
      <c r="C2664" s="59"/>
      <c r="D2664" s="58"/>
      <c r="E2664" s="58"/>
      <c r="H2664" s="14"/>
      <c r="I2664" s="60"/>
    </row>
    <row r="2665" spans="1:9" s="13" customFormat="1">
      <c r="A2665" s="14"/>
      <c r="B2665" s="58"/>
      <c r="C2665" s="59"/>
      <c r="D2665" s="58"/>
      <c r="E2665" s="58"/>
      <c r="H2665" s="14"/>
      <c r="I2665" s="60"/>
    </row>
    <row r="2666" spans="1:9" s="13" customFormat="1">
      <c r="A2666" s="14"/>
      <c r="B2666" s="58"/>
      <c r="C2666" s="59"/>
      <c r="D2666" s="58"/>
      <c r="E2666" s="58"/>
      <c r="H2666" s="14"/>
      <c r="I2666" s="60"/>
    </row>
    <row r="2667" spans="1:9" s="13" customFormat="1">
      <c r="A2667" s="14"/>
      <c r="B2667" s="58"/>
      <c r="C2667" s="59"/>
      <c r="D2667" s="58"/>
      <c r="E2667" s="58"/>
      <c r="H2667" s="14"/>
      <c r="I2667" s="60"/>
    </row>
    <row r="2668" spans="1:9" s="13" customFormat="1">
      <c r="A2668" s="14"/>
      <c r="B2668" s="58"/>
      <c r="C2668" s="59"/>
      <c r="D2668" s="58"/>
      <c r="E2668" s="58"/>
      <c r="H2668" s="14"/>
      <c r="I2668" s="60"/>
    </row>
    <row r="2669" spans="1:9" s="13" customFormat="1">
      <c r="A2669" s="14"/>
      <c r="B2669" s="58"/>
      <c r="C2669" s="59"/>
      <c r="D2669" s="58"/>
      <c r="E2669" s="58"/>
      <c r="H2669" s="14"/>
      <c r="I2669" s="60"/>
    </row>
    <row r="2670" spans="1:9" s="13" customFormat="1">
      <c r="A2670" s="14"/>
      <c r="B2670" s="58"/>
      <c r="C2670" s="59"/>
      <c r="D2670" s="58"/>
      <c r="E2670" s="58"/>
      <c r="H2670" s="14"/>
      <c r="I2670" s="60"/>
    </row>
    <row r="2671" spans="1:9" s="13" customFormat="1">
      <c r="A2671" s="14"/>
      <c r="B2671" s="58"/>
      <c r="C2671" s="59"/>
      <c r="D2671" s="58"/>
      <c r="E2671" s="58"/>
      <c r="H2671" s="14"/>
      <c r="I2671" s="60"/>
    </row>
    <row r="2672" spans="1:9" s="13" customFormat="1">
      <c r="A2672" s="14"/>
      <c r="B2672" s="58"/>
      <c r="C2672" s="59"/>
      <c r="D2672" s="58"/>
      <c r="E2672" s="58"/>
      <c r="H2672" s="14"/>
      <c r="I2672" s="60"/>
    </row>
    <row r="2673" spans="1:9" s="13" customFormat="1">
      <c r="A2673" s="14"/>
      <c r="B2673" s="58"/>
      <c r="C2673" s="59"/>
      <c r="D2673" s="58"/>
      <c r="E2673" s="58"/>
      <c r="H2673" s="14"/>
      <c r="I2673" s="60"/>
    </row>
    <row r="2674" spans="1:9" s="13" customFormat="1">
      <c r="A2674" s="14"/>
      <c r="B2674" s="58"/>
      <c r="C2674" s="59"/>
      <c r="D2674" s="58"/>
      <c r="E2674" s="58"/>
      <c r="H2674" s="14"/>
      <c r="I2674" s="60"/>
    </row>
    <row r="2675" spans="1:9" s="13" customFormat="1">
      <c r="A2675" s="14"/>
      <c r="B2675" s="58"/>
      <c r="C2675" s="59"/>
      <c r="D2675" s="58"/>
      <c r="E2675" s="58"/>
      <c r="H2675" s="14"/>
      <c r="I2675" s="60"/>
    </row>
    <row r="2676" spans="1:9" s="13" customFormat="1">
      <c r="A2676" s="14"/>
      <c r="B2676" s="58"/>
      <c r="C2676" s="59"/>
      <c r="D2676" s="58"/>
      <c r="E2676" s="58"/>
      <c r="H2676" s="14"/>
      <c r="I2676" s="60"/>
    </row>
    <row r="2677" spans="1:9" s="13" customFormat="1">
      <c r="A2677" s="14"/>
      <c r="B2677" s="58"/>
      <c r="C2677" s="59"/>
      <c r="D2677" s="58"/>
      <c r="E2677" s="58"/>
      <c r="H2677" s="14"/>
      <c r="I2677" s="60"/>
    </row>
    <row r="2678" spans="1:9" s="13" customFormat="1">
      <c r="A2678" s="14"/>
      <c r="B2678" s="58"/>
      <c r="C2678" s="59"/>
      <c r="D2678" s="58"/>
      <c r="E2678" s="58"/>
      <c r="H2678" s="14"/>
      <c r="I2678" s="60"/>
    </row>
    <row r="2679" spans="1:9" s="13" customFormat="1">
      <c r="A2679" s="14"/>
      <c r="B2679" s="58"/>
      <c r="C2679" s="59"/>
      <c r="D2679" s="58"/>
      <c r="E2679" s="58"/>
      <c r="H2679" s="14"/>
      <c r="I2679" s="60"/>
    </row>
    <row r="2680" spans="1:9" s="13" customFormat="1">
      <c r="A2680" s="14"/>
      <c r="B2680" s="58"/>
      <c r="C2680" s="59"/>
      <c r="D2680" s="58"/>
      <c r="E2680" s="58"/>
      <c r="H2680" s="14"/>
      <c r="I2680" s="60"/>
    </row>
    <row r="2681" spans="1:9" s="13" customFormat="1">
      <c r="A2681" s="14"/>
      <c r="B2681" s="58"/>
      <c r="C2681" s="59"/>
      <c r="D2681" s="58"/>
      <c r="E2681" s="58"/>
      <c r="H2681" s="14"/>
      <c r="I2681" s="60"/>
    </row>
    <row r="2682" spans="1:9" s="13" customFormat="1">
      <c r="A2682" s="14"/>
      <c r="B2682" s="58"/>
      <c r="C2682" s="59"/>
      <c r="D2682" s="58"/>
      <c r="E2682" s="58"/>
      <c r="H2682" s="14"/>
      <c r="I2682" s="60"/>
    </row>
    <row r="2683" spans="1:9" s="13" customFormat="1">
      <c r="A2683" s="14"/>
      <c r="B2683" s="58"/>
      <c r="C2683" s="59"/>
      <c r="D2683" s="58"/>
      <c r="E2683" s="58"/>
      <c r="H2683" s="14"/>
      <c r="I2683" s="60"/>
    </row>
    <row r="2684" spans="1:9" s="13" customFormat="1">
      <c r="A2684" s="14"/>
      <c r="B2684" s="58"/>
      <c r="C2684" s="59"/>
      <c r="D2684" s="58"/>
      <c r="E2684" s="58"/>
      <c r="H2684" s="14"/>
      <c r="I2684" s="60"/>
    </row>
    <row r="2685" spans="1:9" s="13" customFormat="1">
      <c r="A2685" s="14"/>
      <c r="B2685" s="58"/>
      <c r="C2685" s="59"/>
      <c r="D2685" s="58"/>
      <c r="E2685" s="58"/>
      <c r="H2685" s="14"/>
      <c r="I2685" s="60"/>
    </row>
    <row r="2686" spans="1:9" s="13" customFormat="1">
      <c r="A2686" s="14"/>
      <c r="B2686" s="58"/>
      <c r="C2686" s="59"/>
      <c r="D2686" s="58"/>
      <c r="E2686" s="58"/>
      <c r="H2686" s="14"/>
      <c r="I2686" s="60"/>
    </row>
    <row r="2687" spans="1:9" s="13" customFormat="1">
      <c r="A2687" s="14"/>
      <c r="B2687" s="58"/>
      <c r="C2687" s="59"/>
      <c r="D2687" s="58"/>
      <c r="E2687" s="58"/>
      <c r="H2687" s="14"/>
      <c r="I2687" s="60"/>
    </row>
    <row r="2688" spans="1:9" s="13" customFormat="1">
      <c r="A2688" s="14"/>
      <c r="B2688" s="58"/>
      <c r="C2688" s="59"/>
      <c r="D2688" s="58"/>
      <c r="E2688" s="58"/>
      <c r="H2688" s="14"/>
      <c r="I2688" s="60"/>
    </row>
    <row r="2689" spans="1:9" s="13" customFormat="1">
      <c r="A2689" s="14"/>
      <c r="B2689" s="58"/>
      <c r="C2689" s="59"/>
      <c r="D2689" s="58"/>
      <c r="E2689" s="58"/>
      <c r="H2689" s="14"/>
      <c r="I2689" s="60"/>
    </row>
    <row r="2690" spans="1:9" s="13" customFormat="1">
      <c r="A2690" s="14"/>
      <c r="B2690" s="58"/>
      <c r="C2690" s="59"/>
      <c r="D2690" s="58"/>
      <c r="E2690" s="58"/>
      <c r="H2690" s="14"/>
      <c r="I2690" s="60"/>
    </row>
    <row r="2691" spans="1:9" s="13" customFormat="1">
      <c r="A2691" s="14"/>
      <c r="B2691" s="58"/>
      <c r="C2691" s="59"/>
      <c r="D2691" s="58"/>
      <c r="E2691" s="58"/>
      <c r="H2691" s="14"/>
      <c r="I2691" s="60"/>
    </row>
    <row r="2692" spans="1:9" s="13" customFormat="1">
      <c r="A2692" s="14"/>
      <c r="B2692" s="58"/>
      <c r="C2692" s="59"/>
      <c r="D2692" s="58"/>
      <c r="E2692" s="58"/>
      <c r="H2692" s="14"/>
      <c r="I2692" s="60"/>
    </row>
    <row r="2693" spans="1:9" s="13" customFormat="1">
      <c r="A2693" s="14"/>
      <c r="B2693" s="58"/>
      <c r="C2693" s="59"/>
      <c r="D2693" s="58"/>
      <c r="E2693" s="58"/>
      <c r="H2693" s="14"/>
      <c r="I2693" s="60"/>
    </row>
    <row r="2694" spans="1:9" s="13" customFormat="1">
      <c r="A2694" s="14"/>
      <c r="B2694" s="58"/>
      <c r="C2694" s="59"/>
      <c r="D2694" s="58"/>
      <c r="E2694" s="58"/>
      <c r="H2694" s="14"/>
      <c r="I2694" s="60"/>
    </row>
    <row r="2695" spans="1:9" s="13" customFormat="1">
      <c r="A2695" s="14"/>
      <c r="B2695" s="58"/>
      <c r="C2695" s="59"/>
      <c r="D2695" s="58"/>
      <c r="E2695" s="58"/>
      <c r="H2695" s="14"/>
      <c r="I2695" s="60"/>
    </row>
    <row r="2696" spans="1:9" s="13" customFormat="1">
      <c r="A2696" s="14"/>
      <c r="B2696" s="58"/>
      <c r="C2696" s="59"/>
      <c r="D2696" s="58"/>
      <c r="E2696" s="58"/>
      <c r="H2696" s="14"/>
      <c r="I2696" s="60"/>
    </row>
    <row r="2697" spans="1:9" s="13" customFormat="1">
      <c r="A2697" s="14"/>
      <c r="B2697" s="58"/>
      <c r="C2697" s="59"/>
      <c r="D2697" s="58"/>
      <c r="E2697" s="58"/>
      <c r="H2697" s="14"/>
      <c r="I2697" s="60"/>
    </row>
    <row r="2698" spans="1:9" s="13" customFormat="1">
      <c r="A2698" s="14"/>
      <c r="B2698" s="58"/>
      <c r="C2698" s="59"/>
      <c r="D2698" s="58"/>
      <c r="E2698" s="58"/>
      <c r="H2698" s="14"/>
      <c r="I2698" s="60"/>
    </row>
    <row r="2699" spans="1:9" s="13" customFormat="1">
      <c r="A2699" s="14"/>
      <c r="B2699" s="58"/>
      <c r="C2699" s="59"/>
      <c r="D2699" s="58"/>
      <c r="E2699" s="58"/>
      <c r="H2699" s="14"/>
      <c r="I2699" s="60"/>
    </row>
    <row r="2700" spans="1:9" s="13" customFormat="1">
      <c r="A2700" s="14"/>
      <c r="B2700" s="58"/>
      <c r="C2700" s="59"/>
      <c r="D2700" s="58"/>
      <c r="E2700" s="58"/>
      <c r="H2700" s="14"/>
      <c r="I2700" s="60"/>
    </row>
    <row r="2701" spans="1:9" s="13" customFormat="1">
      <c r="A2701" s="14"/>
      <c r="B2701" s="58"/>
      <c r="C2701" s="59"/>
      <c r="D2701" s="58"/>
      <c r="E2701" s="58"/>
      <c r="H2701" s="14"/>
      <c r="I2701" s="60"/>
    </row>
    <row r="2702" spans="1:9" s="13" customFormat="1">
      <c r="A2702" s="14"/>
      <c r="B2702" s="58"/>
      <c r="C2702" s="59"/>
      <c r="D2702" s="58"/>
      <c r="E2702" s="58"/>
      <c r="H2702" s="14"/>
      <c r="I2702" s="60"/>
    </row>
    <row r="2703" spans="1:9" s="13" customFormat="1">
      <c r="A2703" s="14"/>
      <c r="B2703" s="58"/>
      <c r="C2703" s="59"/>
      <c r="D2703" s="58"/>
      <c r="E2703" s="58"/>
      <c r="H2703" s="14"/>
      <c r="I2703" s="60"/>
    </row>
    <row r="2704" spans="1:9" s="13" customFormat="1">
      <c r="A2704" s="14"/>
      <c r="B2704" s="58"/>
      <c r="C2704" s="59"/>
      <c r="D2704" s="58"/>
      <c r="E2704" s="58"/>
      <c r="H2704" s="14"/>
      <c r="I2704" s="60"/>
    </row>
    <row r="2705" spans="1:9" s="13" customFormat="1">
      <c r="A2705" s="14"/>
      <c r="B2705" s="58"/>
      <c r="C2705" s="59"/>
      <c r="D2705" s="58"/>
      <c r="E2705" s="58"/>
      <c r="H2705" s="14"/>
      <c r="I2705" s="60"/>
    </row>
    <row r="2706" spans="1:9" s="13" customFormat="1">
      <c r="A2706" s="14"/>
      <c r="B2706" s="58"/>
      <c r="C2706" s="59"/>
      <c r="D2706" s="58"/>
      <c r="E2706" s="58"/>
      <c r="H2706" s="14"/>
      <c r="I2706" s="60"/>
    </row>
    <row r="2707" spans="1:9" s="13" customFormat="1">
      <c r="A2707" s="14"/>
      <c r="B2707" s="58"/>
      <c r="C2707" s="59"/>
      <c r="D2707" s="58"/>
      <c r="E2707" s="58"/>
      <c r="H2707" s="14"/>
      <c r="I2707" s="60"/>
    </row>
    <row r="2708" spans="1:9" s="13" customFormat="1">
      <c r="A2708" s="14"/>
      <c r="B2708" s="58"/>
      <c r="C2708" s="59"/>
      <c r="D2708" s="58"/>
      <c r="E2708" s="58"/>
      <c r="H2708" s="14"/>
      <c r="I2708" s="60"/>
    </row>
    <row r="2709" spans="1:9" s="13" customFormat="1">
      <c r="A2709" s="14"/>
      <c r="B2709" s="58"/>
      <c r="C2709" s="59"/>
      <c r="D2709" s="58"/>
      <c r="E2709" s="58"/>
      <c r="H2709" s="14"/>
      <c r="I2709" s="60"/>
    </row>
    <row r="2710" spans="1:9" s="13" customFormat="1">
      <c r="A2710" s="14"/>
      <c r="B2710" s="58"/>
      <c r="C2710" s="59"/>
      <c r="D2710" s="58"/>
      <c r="E2710" s="58"/>
      <c r="H2710" s="14"/>
      <c r="I2710" s="60"/>
    </row>
    <row r="2711" spans="1:9" s="13" customFormat="1">
      <c r="A2711" s="14"/>
      <c r="B2711" s="58"/>
      <c r="C2711" s="59"/>
      <c r="D2711" s="58"/>
      <c r="E2711" s="58"/>
      <c r="H2711" s="14"/>
      <c r="I2711" s="60"/>
    </row>
    <row r="2712" spans="1:9" s="13" customFormat="1">
      <c r="A2712" s="14"/>
      <c r="B2712" s="58"/>
      <c r="C2712" s="59"/>
      <c r="D2712" s="58"/>
      <c r="E2712" s="58"/>
      <c r="H2712" s="14"/>
      <c r="I2712" s="60"/>
    </row>
    <row r="2713" spans="1:9" s="13" customFormat="1">
      <c r="A2713" s="14"/>
      <c r="B2713" s="58"/>
      <c r="C2713" s="59"/>
      <c r="D2713" s="58"/>
      <c r="E2713" s="58"/>
      <c r="H2713" s="14"/>
      <c r="I2713" s="60"/>
    </row>
    <row r="2714" spans="1:9" s="13" customFormat="1">
      <c r="A2714" s="14"/>
      <c r="B2714" s="58"/>
      <c r="C2714" s="59"/>
      <c r="D2714" s="58"/>
      <c r="E2714" s="58"/>
      <c r="H2714" s="14"/>
      <c r="I2714" s="60"/>
    </row>
    <row r="2715" spans="1:9" s="13" customFormat="1">
      <c r="A2715" s="14"/>
      <c r="B2715" s="58"/>
      <c r="C2715" s="59"/>
      <c r="D2715" s="58"/>
      <c r="E2715" s="58"/>
      <c r="H2715" s="14"/>
      <c r="I2715" s="60"/>
    </row>
    <row r="2716" spans="1:9" s="13" customFormat="1">
      <c r="A2716" s="14"/>
      <c r="B2716" s="58"/>
      <c r="C2716" s="59"/>
      <c r="D2716" s="58"/>
      <c r="E2716" s="58"/>
      <c r="H2716" s="14"/>
      <c r="I2716" s="60"/>
    </row>
    <row r="2717" spans="1:9" s="13" customFormat="1">
      <c r="A2717" s="14"/>
      <c r="B2717" s="58"/>
      <c r="C2717" s="59"/>
      <c r="D2717" s="58"/>
      <c r="E2717" s="58"/>
      <c r="H2717" s="14"/>
      <c r="I2717" s="60"/>
    </row>
    <row r="2718" spans="1:9" s="13" customFormat="1">
      <c r="A2718" s="14"/>
      <c r="B2718" s="58"/>
      <c r="C2718" s="59"/>
      <c r="D2718" s="58"/>
      <c r="E2718" s="58"/>
      <c r="H2718" s="14"/>
      <c r="I2718" s="60"/>
    </row>
    <row r="2719" spans="1:9" s="13" customFormat="1">
      <c r="A2719" s="14"/>
      <c r="B2719" s="58"/>
      <c r="C2719" s="59"/>
      <c r="D2719" s="58"/>
      <c r="E2719" s="58"/>
      <c r="H2719" s="14"/>
      <c r="I2719" s="60"/>
    </row>
    <row r="2720" spans="1:9" s="13" customFormat="1">
      <c r="A2720" s="14"/>
      <c r="B2720" s="58"/>
      <c r="C2720" s="59"/>
      <c r="D2720" s="58"/>
      <c r="E2720" s="58"/>
      <c r="H2720" s="14"/>
      <c r="I2720" s="60"/>
    </row>
    <row r="2721" spans="1:9" s="13" customFormat="1">
      <c r="A2721" s="14"/>
      <c r="B2721" s="58"/>
      <c r="C2721" s="59"/>
      <c r="D2721" s="58"/>
      <c r="E2721" s="58"/>
      <c r="H2721" s="14"/>
      <c r="I2721" s="60"/>
    </row>
    <row r="2722" spans="1:9" s="13" customFormat="1">
      <c r="A2722" s="14"/>
      <c r="B2722" s="58"/>
      <c r="C2722" s="59"/>
      <c r="D2722" s="58"/>
      <c r="E2722" s="58"/>
      <c r="H2722" s="14"/>
      <c r="I2722" s="60"/>
    </row>
    <row r="2723" spans="1:9" s="13" customFormat="1">
      <c r="A2723" s="14"/>
      <c r="B2723" s="58"/>
      <c r="C2723" s="59"/>
      <c r="D2723" s="58"/>
      <c r="E2723" s="58"/>
      <c r="H2723" s="14"/>
      <c r="I2723" s="60"/>
    </row>
    <row r="2724" spans="1:9" s="13" customFormat="1">
      <c r="A2724" s="14"/>
      <c r="B2724" s="58"/>
      <c r="C2724" s="59"/>
      <c r="D2724" s="58"/>
      <c r="E2724" s="58"/>
      <c r="H2724" s="14"/>
      <c r="I2724" s="60"/>
    </row>
    <row r="2725" spans="1:9" s="13" customFormat="1">
      <c r="A2725" s="14"/>
      <c r="B2725" s="58"/>
      <c r="C2725" s="59"/>
      <c r="D2725" s="58"/>
      <c r="E2725" s="58"/>
      <c r="H2725" s="14"/>
      <c r="I2725" s="60"/>
    </row>
    <row r="2726" spans="1:9" s="13" customFormat="1">
      <c r="A2726" s="14"/>
      <c r="B2726" s="58"/>
      <c r="C2726" s="59"/>
      <c r="D2726" s="58"/>
      <c r="E2726" s="58"/>
      <c r="H2726" s="14"/>
      <c r="I2726" s="60"/>
    </row>
    <row r="2727" spans="1:9" s="13" customFormat="1">
      <c r="A2727" s="14"/>
      <c r="B2727" s="58"/>
      <c r="C2727" s="59"/>
      <c r="D2727" s="58"/>
      <c r="E2727" s="58"/>
      <c r="H2727" s="14"/>
      <c r="I2727" s="60"/>
    </row>
    <row r="2728" spans="1:9" s="13" customFormat="1">
      <c r="A2728" s="14"/>
      <c r="B2728" s="58"/>
      <c r="C2728" s="59"/>
      <c r="D2728" s="58"/>
      <c r="E2728" s="58"/>
      <c r="H2728" s="14"/>
      <c r="I2728" s="60"/>
    </row>
    <row r="2729" spans="1:9" s="13" customFormat="1">
      <c r="A2729" s="14"/>
      <c r="B2729" s="58"/>
      <c r="C2729" s="59"/>
      <c r="D2729" s="58"/>
      <c r="E2729" s="58"/>
      <c r="H2729" s="14"/>
      <c r="I2729" s="60"/>
    </row>
    <row r="2730" spans="1:9" s="13" customFormat="1">
      <c r="A2730" s="14"/>
      <c r="B2730" s="58"/>
      <c r="C2730" s="59"/>
      <c r="D2730" s="58"/>
      <c r="E2730" s="58"/>
      <c r="H2730" s="14"/>
      <c r="I2730" s="60"/>
    </row>
    <row r="2731" spans="1:9" s="13" customFormat="1">
      <c r="A2731" s="14"/>
      <c r="B2731" s="58"/>
      <c r="C2731" s="59"/>
      <c r="D2731" s="58"/>
      <c r="E2731" s="58"/>
      <c r="H2731" s="14"/>
      <c r="I2731" s="60"/>
    </row>
    <row r="2732" spans="1:9" s="13" customFormat="1">
      <c r="A2732" s="14"/>
      <c r="B2732" s="58"/>
      <c r="C2732" s="59"/>
      <c r="D2732" s="58"/>
      <c r="E2732" s="58"/>
      <c r="H2732" s="14"/>
      <c r="I2732" s="60"/>
    </row>
    <row r="2733" spans="1:9" s="13" customFormat="1">
      <c r="A2733" s="14"/>
      <c r="B2733" s="58"/>
      <c r="C2733" s="59"/>
      <c r="D2733" s="58"/>
      <c r="E2733" s="58"/>
      <c r="H2733" s="14"/>
      <c r="I2733" s="60"/>
    </row>
    <row r="2734" spans="1:9" s="13" customFormat="1">
      <c r="A2734" s="14"/>
      <c r="B2734" s="58"/>
      <c r="C2734" s="59"/>
      <c r="D2734" s="58"/>
      <c r="E2734" s="58"/>
      <c r="H2734" s="14"/>
      <c r="I2734" s="60"/>
    </row>
    <row r="2735" spans="1:9" s="13" customFormat="1">
      <c r="A2735" s="14"/>
      <c r="B2735" s="58"/>
      <c r="C2735" s="59"/>
      <c r="D2735" s="58"/>
      <c r="E2735" s="58"/>
      <c r="H2735" s="14"/>
      <c r="I2735" s="60"/>
    </row>
    <row r="2736" spans="1:9" s="13" customFormat="1">
      <c r="A2736" s="14"/>
      <c r="B2736" s="58"/>
      <c r="C2736" s="59"/>
      <c r="D2736" s="58"/>
      <c r="E2736" s="58"/>
      <c r="H2736" s="14"/>
      <c r="I2736" s="60"/>
    </row>
    <row r="2737" spans="1:9" s="13" customFormat="1">
      <c r="A2737" s="14"/>
      <c r="B2737" s="58"/>
      <c r="C2737" s="59"/>
      <c r="D2737" s="58"/>
      <c r="E2737" s="58"/>
      <c r="H2737" s="14"/>
      <c r="I2737" s="60"/>
    </row>
    <row r="2738" spans="1:9" s="13" customFormat="1">
      <c r="A2738" s="14"/>
      <c r="B2738" s="58"/>
      <c r="C2738" s="59"/>
      <c r="D2738" s="58"/>
      <c r="E2738" s="58"/>
      <c r="H2738" s="14"/>
      <c r="I2738" s="60"/>
    </row>
    <row r="2739" spans="1:9" s="13" customFormat="1">
      <c r="A2739" s="14"/>
      <c r="B2739" s="58"/>
      <c r="C2739" s="59"/>
      <c r="D2739" s="58"/>
      <c r="E2739" s="58"/>
      <c r="H2739" s="14"/>
      <c r="I2739" s="60"/>
    </row>
    <row r="2740" spans="1:9" s="13" customFormat="1">
      <c r="A2740" s="14"/>
      <c r="B2740" s="58"/>
      <c r="C2740" s="59"/>
      <c r="D2740" s="58"/>
      <c r="E2740" s="58"/>
      <c r="H2740" s="14"/>
      <c r="I2740" s="60"/>
    </row>
    <row r="2741" spans="1:9" s="13" customFormat="1">
      <c r="A2741" s="14"/>
      <c r="B2741" s="58"/>
      <c r="C2741" s="59"/>
      <c r="D2741" s="58"/>
      <c r="E2741" s="58"/>
      <c r="H2741" s="14"/>
      <c r="I2741" s="60"/>
    </row>
    <row r="2742" spans="1:9" s="13" customFormat="1">
      <c r="A2742" s="14"/>
      <c r="B2742" s="58"/>
      <c r="C2742" s="59"/>
      <c r="D2742" s="58"/>
      <c r="E2742" s="58"/>
      <c r="H2742" s="14"/>
      <c r="I2742" s="60"/>
    </row>
    <row r="2743" spans="1:9" s="13" customFormat="1">
      <c r="A2743" s="14"/>
      <c r="B2743" s="58"/>
      <c r="C2743" s="59"/>
      <c r="D2743" s="58"/>
      <c r="E2743" s="58"/>
      <c r="H2743" s="14"/>
      <c r="I2743" s="60"/>
    </row>
    <row r="2744" spans="1:9" s="13" customFormat="1">
      <c r="A2744" s="14"/>
      <c r="B2744" s="58"/>
      <c r="C2744" s="59"/>
      <c r="D2744" s="58"/>
      <c r="E2744" s="58"/>
      <c r="H2744" s="14"/>
      <c r="I2744" s="60"/>
    </row>
    <row r="2745" spans="1:9" s="13" customFormat="1">
      <c r="A2745" s="14"/>
      <c r="B2745" s="58"/>
      <c r="C2745" s="59"/>
      <c r="D2745" s="58"/>
      <c r="E2745" s="58"/>
      <c r="H2745" s="14"/>
      <c r="I2745" s="60"/>
    </row>
    <row r="2746" spans="1:9" s="13" customFormat="1">
      <c r="A2746" s="14"/>
      <c r="B2746" s="58"/>
      <c r="C2746" s="59"/>
      <c r="D2746" s="58"/>
      <c r="E2746" s="58"/>
      <c r="H2746" s="14"/>
      <c r="I2746" s="60"/>
    </row>
    <row r="2747" spans="1:9" s="13" customFormat="1">
      <c r="A2747" s="14"/>
      <c r="B2747" s="58"/>
      <c r="C2747" s="59"/>
      <c r="D2747" s="58"/>
      <c r="E2747" s="58"/>
      <c r="H2747" s="14"/>
      <c r="I2747" s="60"/>
    </row>
    <row r="2748" spans="1:9" s="13" customFormat="1">
      <c r="A2748" s="14"/>
      <c r="B2748" s="58"/>
      <c r="C2748" s="59"/>
      <c r="D2748" s="58"/>
      <c r="E2748" s="58"/>
      <c r="H2748" s="14"/>
      <c r="I2748" s="60"/>
    </row>
    <row r="2749" spans="1:9" s="13" customFormat="1">
      <c r="A2749" s="14"/>
      <c r="B2749" s="58"/>
      <c r="C2749" s="59"/>
      <c r="D2749" s="58"/>
      <c r="E2749" s="58"/>
      <c r="H2749" s="14"/>
      <c r="I2749" s="60"/>
    </row>
    <row r="2750" spans="1:9" s="13" customFormat="1">
      <c r="A2750" s="14"/>
      <c r="B2750" s="58"/>
      <c r="C2750" s="59"/>
      <c r="D2750" s="58"/>
      <c r="E2750" s="58"/>
      <c r="H2750" s="14"/>
      <c r="I2750" s="60"/>
    </row>
    <row r="2751" spans="1:9" s="13" customFormat="1">
      <c r="A2751" s="14"/>
      <c r="B2751" s="58"/>
      <c r="C2751" s="59"/>
      <c r="D2751" s="58"/>
      <c r="E2751" s="58"/>
      <c r="H2751" s="14"/>
      <c r="I2751" s="60"/>
    </row>
    <row r="2752" spans="1:9" s="13" customFormat="1">
      <c r="A2752" s="14"/>
      <c r="B2752" s="58"/>
      <c r="C2752" s="59"/>
      <c r="D2752" s="58"/>
      <c r="E2752" s="58"/>
      <c r="H2752" s="14"/>
      <c r="I2752" s="60"/>
    </row>
    <row r="2753" spans="1:9" s="13" customFormat="1">
      <c r="A2753" s="14"/>
      <c r="B2753" s="58"/>
      <c r="C2753" s="59"/>
      <c r="D2753" s="58"/>
      <c r="E2753" s="58"/>
      <c r="H2753" s="14"/>
      <c r="I2753" s="60"/>
    </row>
    <row r="2754" spans="1:9" s="13" customFormat="1">
      <c r="A2754" s="14"/>
      <c r="B2754" s="58"/>
      <c r="C2754" s="59"/>
      <c r="D2754" s="58"/>
      <c r="E2754" s="58"/>
      <c r="H2754" s="14"/>
      <c r="I2754" s="60"/>
    </row>
    <row r="2755" spans="1:9" s="13" customFormat="1">
      <c r="A2755" s="14"/>
      <c r="B2755" s="58"/>
      <c r="C2755" s="59"/>
      <c r="D2755" s="58"/>
      <c r="E2755" s="58"/>
      <c r="H2755" s="14"/>
      <c r="I2755" s="60"/>
    </row>
    <row r="2756" spans="1:9" s="13" customFormat="1">
      <c r="A2756" s="14"/>
      <c r="B2756" s="58"/>
      <c r="C2756" s="59"/>
      <c r="D2756" s="58"/>
      <c r="E2756" s="58"/>
      <c r="H2756" s="14"/>
      <c r="I2756" s="60"/>
    </row>
    <row r="2757" spans="1:9" s="13" customFormat="1">
      <c r="A2757" s="14"/>
      <c r="B2757" s="58"/>
      <c r="C2757" s="59"/>
      <c r="D2757" s="58"/>
      <c r="E2757" s="58"/>
      <c r="H2757" s="14"/>
      <c r="I2757" s="60"/>
    </row>
    <row r="2758" spans="1:9" s="13" customFormat="1">
      <c r="A2758" s="14"/>
      <c r="B2758" s="58"/>
      <c r="C2758" s="59"/>
      <c r="D2758" s="58"/>
      <c r="E2758" s="58"/>
      <c r="H2758" s="14"/>
      <c r="I2758" s="60"/>
    </row>
    <row r="2759" spans="1:9" s="13" customFormat="1">
      <c r="A2759" s="14"/>
      <c r="B2759" s="58"/>
      <c r="C2759" s="59"/>
      <c r="D2759" s="58"/>
      <c r="E2759" s="58"/>
      <c r="H2759" s="14"/>
      <c r="I2759" s="60"/>
    </row>
    <row r="2760" spans="1:9" s="13" customFormat="1">
      <c r="A2760" s="14"/>
      <c r="B2760" s="58"/>
      <c r="C2760" s="59"/>
      <c r="D2760" s="58"/>
      <c r="E2760" s="58"/>
      <c r="H2760" s="14"/>
      <c r="I2760" s="60"/>
    </row>
    <row r="2761" spans="1:9" s="13" customFormat="1">
      <c r="A2761" s="14"/>
      <c r="B2761" s="58"/>
      <c r="C2761" s="59"/>
      <c r="D2761" s="58"/>
      <c r="E2761" s="58"/>
      <c r="H2761" s="14"/>
      <c r="I2761" s="60"/>
    </row>
    <row r="2762" spans="1:9" s="13" customFormat="1">
      <c r="A2762" s="14"/>
      <c r="B2762" s="58"/>
      <c r="C2762" s="59"/>
      <c r="D2762" s="58"/>
      <c r="E2762" s="58"/>
      <c r="H2762" s="14"/>
      <c r="I2762" s="60"/>
    </row>
    <row r="2763" spans="1:9" s="13" customFormat="1">
      <c r="A2763" s="14"/>
      <c r="B2763" s="58"/>
      <c r="C2763" s="59"/>
      <c r="D2763" s="58"/>
      <c r="E2763" s="58"/>
      <c r="H2763" s="14"/>
      <c r="I2763" s="60"/>
    </row>
    <row r="2764" spans="1:9" s="13" customFormat="1">
      <c r="A2764" s="14"/>
      <c r="B2764" s="58"/>
      <c r="C2764" s="59"/>
      <c r="D2764" s="58"/>
      <c r="E2764" s="58"/>
      <c r="H2764" s="14"/>
      <c r="I2764" s="60"/>
    </row>
    <row r="2765" spans="1:9" s="13" customFormat="1">
      <c r="A2765" s="14"/>
      <c r="B2765" s="58"/>
      <c r="C2765" s="59"/>
      <c r="D2765" s="58"/>
      <c r="E2765" s="58"/>
      <c r="H2765" s="14"/>
      <c r="I2765" s="60"/>
    </row>
    <row r="2766" spans="1:9" s="13" customFormat="1">
      <c r="A2766" s="14"/>
      <c r="B2766" s="58"/>
      <c r="C2766" s="59"/>
      <c r="D2766" s="58"/>
      <c r="E2766" s="58"/>
      <c r="H2766" s="14"/>
      <c r="I2766" s="60"/>
    </row>
    <row r="2767" spans="1:9" s="13" customFormat="1">
      <c r="A2767" s="14"/>
      <c r="B2767" s="58"/>
      <c r="C2767" s="59"/>
      <c r="D2767" s="58"/>
      <c r="E2767" s="58"/>
      <c r="H2767" s="14"/>
      <c r="I2767" s="60"/>
    </row>
    <row r="2768" spans="1:9" s="13" customFormat="1">
      <c r="A2768" s="14"/>
      <c r="B2768" s="58"/>
      <c r="C2768" s="59"/>
      <c r="D2768" s="58"/>
      <c r="E2768" s="58"/>
      <c r="H2768" s="14"/>
      <c r="I2768" s="60"/>
    </row>
    <row r="2769" spans="1:9" s="13" customFormat="1">
      <c r="A2769" s="14"/>
      <c r="B2769" s="58"/>
      <c r="C2769" s="59"/>
      <c r="D2769" s="58"/>
      <c r="E2769" s="58"/>
      <c r="H2769" s="14"/>
      <c r="I2769" s="60"/>
    </row>
    <row r="2770" spans="1:9" s="13" customFormat="1">
      <c r="A2770" s="14"/>
      <c r="B2770" s="58"/>
      <c r="C2770" s="59"/>
      <c r="D2770" s="58"/>
      <c r="E2770" s="58"/>
      <c r="H2770" s="14"/>
      <c r="I2770" s="60"/>
    </row>
    <row r="2771" spans="1:9" s="13" customFormat="1">
      <c r="A2771" s="14"/>
      <c r="B2771" s="58"/>
      <c r="C2771" s="59"/>
      <c r="D2771" s="58"/>
      <c r="E2771" s="58"/>
      <c r="H2771" s="14"/>
      <c r="I2771" s="60"/>
    </row>
    <row r="2772" spans="1:9" s="13" customFormat="1">
      <c r="A2772" s="14"/>
      <c r="B2772" s="58"/>
      <c r="C2772" s="59"/>
      <c r="D2772" s="58"/>
      <c r="E2772" s="58"/>
      <c r="H2772" s="14"/>
      <c r="I2772" s="60"/>
    </row>
    <row r="2773" spans="1:9" s="13" customFormat="1">
      <c r="A2773" s="14"/>
      <c r="B2773" s="58"/>
      <c r="C2773" s="59"/>
      <c r="D2773" s="58"/>
      <c r="E2773" s="58"/>
      <c r="H2773" s="14"/>
      <c r="I2773" s="60"/>
    </row>
    <row r="2774" spans="1:9" s="13" customFormat="1">
      <c r="A2774" s="14"/>
      <c r="B2774" s="58"/>
      <c r="C2774" s="59"/>
      <c r="D2774" s="58"/>
      <c r="E2774" s="58"/>
      <c r="H2774" s="14"/>
      <c r="I2774" s="60"/>
    </row>
    <row r="2775" spans="1:9" s="13" customFormat="1">
      <c r="A2775" s="14"/>
      <c r="B2775" s="58"/>
      <c r="C2775" s="59"/>
      <c r="D2775" s="58"/>
      <c r="E2775" s="58"/>
      <c r="H2775" s="14"/>
      <c r="I2775" s="60"/>
    </row>
    <row r="2776" spans="1:9" s="13" customFormat="1">
      <c r="A2776" s="14"/>
      <c r="B2776" s="58"/>
      <c r="C2776" s="59"/>
      <c r="D2776" s="58"/>
      <c r="E2776" s="58"/>
      <c r="H2776" s="14"/>
      <c r="I2776" s="60"/>
    </row>
    <row r="2777" spans="1:9" s="13" customFormat="1">
      <c r="A2777" s="14"/>
      <c r="B2777" s="58"/>
      <c r="C2777" s="59"/>
      <c r="D2777" s="58"/>
      <c r="E2777" s="58"/>
      <c r="H2777" s="14"/>
      <c r="I2777" s="60"/>
    </row>
    <row r="2778" spans="1:9" s="13" customFormat="1">
      <c r="A2778" s="14"/>
      <c r="B2778" s="58"/>
      <c r="C2778" s="59"/>
      <c r="D2778" s="58"/>
      <c r="E2778" s="58"/>
      <c r="H2778" s="14"/>
      <c r="I2778" s="60"/>
    </row>
    <row r="2779" spans="1:9" s="13" customFormat="1">
      <c r="A2779" s="14"/>
      <c r="B2779" s="58"/>
      <c r="C2779" s="59"/>
      <c r="D2779" s="58"/>
      <c r="E2779" s="58"/>
      <c r="H2779" s="14"/>
      <c r="I2779" s="60"/>
    </row>
    <row r="2780" spans="1:9" s="13" customFormat="1">
      <c r="A2780" s="14"/>
      <c r="B2780" s="58"/>
      <c r="C2780" s="59"/>
      <c r="D2780" s="58"/>
      <c r="E2780" s="58"/>
      <c r="H2780" s="14"/>
      <c r="I2780" s="60"/>
    </row>
    <row r="2781" spans="1:9" s="13" customFormat="1">
      <c r="A2781" s="14"/>
      <c r="B2781" s="58"/>
      <c r="C2781" s="59"/>
      <c r="D2781" s="58"/>
      <c r="E2781" s="58"/>
      <c r="H2781" s="14"/>
      <c r="I2781" s="60"/>
    </row>
    <row r="2782" spans="1:9" s="13" customFormat="1">
      <c r="A2782" s="14"/>
      <c r="B2782" s="58"/>
      <c r="C2782" s="59"/>
      <c r="D2782" s="58"/>
      <c r="E2782" s="58"/>
      <c r="H2782" s="14"/>
      <c r="I2782" s="60"/>
    </row>
    <row r="2783" spans="1:9" s="13" customFormat="1">
      <c r="A2783" s="14"/>
      <c r="B2783" s="58"/>
      <c r="C2783" s="59"/>
      <c r="D2783" s="58"/>
      <c r="E2783" s="58"/>
      <c r="H2783" s="14"/>
      <c r="I2783" s="60"/>
    </row>
    <row r="2784" spans="1:9" s="13" customFormat="1">
      <c r="A2784" s="14"/>
      <c r="B2784" s="58"/>
      <c r="C2784" s="59"/>
      <c r="D2784" s="58"/>
      <c r="E2784" s="58"/>
      <c r="H2784" s="14"/>
      <c r="I2784" s="60"/>
    </row>
    <row r="2785" spans="1:9" s="13" customFormat="1">
      <c r="A2785" s="14"/>
      <c r="B2785" s="58"/>
      <c r="C2785" s="59"/>
      <c r="D2785" s="58"/>
      <c r="E2785" s="58"/>
      <c r="H2785" s="14"/>
      <c r="I2785" s="60"/>
    </row>
    <row r="2786" spans="1:9" s="13" customFormat="1">
      <c r="A2786" s="14"/>
      <c r="B2786" s="58"/>
      <c r="C2786" s="59"/>
      <c r="D2786" s="58"/>
      <c r="E2786" s="58"/>
      <c r="H2786" s="14"/>
      <c r="I2786" s="60"/>
    </row>
    <row r="2787" spans="1:9" s="13" customFormat="1">
      <c r="A2787" s="14"/>
      <c r="B2787" s="58"/>
      <c r="C2787" s="59"/>
      <c r="D2787" s="58"/>
      <c r="E2787" s="58"/>
      <c r="H2787" s="14"/>
      <c r="I2787" s="60"/>
    </row>
    <row r="2788" spans="1:9" s="13" customFormat="1">
      <c r="A2788" s="14"/>
      <c r="B2788" s="58"/>
      <c r="C2788" s="59"/>
      <c r="D2788" s="58"/>
      <c r="E2788" s="58"/>
      <c r="H2788" s="14"/>
      <c r="I2788" s="60"/>
    </row>
    <row r="2789" spans="1:9" s="13" customFormat="1">
      <c r="A2789" s="14"/>
      <c r="B2789" s="58"/>
      <c r="C2789" s="59"/>
      <c r="D2789" s="58"/>
      <c r="E2789" s="58"/>
      <c r="H2789" s="14"/>
      <c r="I2789" s="60"/>
    </row>
    <row r="2790" spans="1:9" s="13" customFormat="1">
      <c r="A2790" s="14"/>
      <c r="B2790" s="58"/>
      <c r="C2790" s="59"/>
      <c r="D2790" s="58"/>
      <c r="E2790" s="58"/>
      <c r="H2790" s="14"/>
      <c r="I2790" s="60"/>
    </row>
    <row r="2791" spans="1:9" s="13" customFormat="1">
      <c r="A2791" s="14"/>
      <c r="B2791" s="58"/>
      <c r="C2791" s="59"/>
      <c r="D2791" s="58"/>
      <c r="E2791" s="58"/>
      <c r="H2791" s="14"/>
      <c r="I2791" s="60"/>
    </row>
    <row r="2792" spans="1:9" s="13" customFormat="1">
      <c r="A2792" s="14"/>
      <c r="B2792" s="58"/>
      <c r="C2792" s="59"/>
      <c r="D2792" s="58"/>
      <c r="E2792" s="58"/>
      <c r="H2792" s="14"/>
      <c r="I2792" s="60"/>
    </row>
    <row r="2793" spans="1:9" s="13" customFormat="1">
      <c r="A2793" s="14"/>
      <c r="B2793" s="58"/>
      <c r="C2793" s="59"/>
      <c r="D2793" s="58"/>
      <c r="E2793" s="58"/>
      <c r="H2793" s="14"/>
      <c r="I2793" s="60"/>
    </row>
    <row r="2794" spans="1:9" s="13" customFormat="1">
      <c r="A2794" s="14"/>
      <c r="B2794" s="58"/>
      <c r="C2794" s="59"/>
      <c r="D2794" s="58"/>
      <c r="E2794" s="58"/>
      <c r="H2794" s="14"/>
      <c r="I2794" s="60"/>
    </row>
    <row r="2795" spans="1:9" s="13" customFormat="1">
      <c r="A2795" s="14"/>
      <c r="B2795" s="58"/>
      <c r="C2795" s="59"/>
      <c r="D2795" s="58"/>
      <c r="E2795" s="58"/>
      <c r="H2795" s="14"/>
      <c r="I2795" s="60"/>
    </row>
    <row r="2796" spans="1:9" s="13" customFormat="1">
      <c r="A2796" s="14"/>
      <c r="B2796" s="58"/>
      <c r="C2796" s="59"/>
      <c r="D2796" s="58"/>
      <c r="E2796" s="58"/>
      <c r="H2796" s="14"/>
      <c r="I2796" s="60"/>
    </row>
    <row r="2797" spans="1:9" s="13" customFormat="1">
      <c r="A2797" s="14"/>
      <c r="B2797" s="58"/>
      <c r="C2797" s="59"/>
      <c r="D2797" s="58"/>
      <c r="E2797" s="58"/>
      <c r="H2797" s="14"/>
      <c r="I2797" s="60"/>
    </row>
    <row r="2798" spans="1:9" s="13" customFormat="1">
      <c r="A2798" s="14"/>
      <c r="B2798" s="58"/>
      <c r="C2798" s="59"/>
      <c r="D2798" s="58"/>
      <c r="E2798" s="58"/>
      <c r="H2798" s="14"/>
      <c r="I2798" s="60"/>
    </row>
    <row r="2799" spans="1:9" s="13" customFormat="1">
      <c r="A2799" s="14"/>
      <c r="B2799" s="58"/>
      <c r="C2799" s="59"/>
      <c r="D2799" s="58"/>
      <c r="E2799" s="58"/>
      <c r="H2799" s="14"/>
      <c r="I2799" s="60"/>
    </row>
    <row r="2800" spans="1:9" s="13" customFormat="1">
      <c r="A2800" s="14"/>
      <c r="B2800" s="58"/>
      <c r="C2800" s="59"/>
      <c r="D2800" s="58"/>
      <c r="E2800" s="58"/>
      <c r="H2800" s="14"/>
      <c r="I2800" s="60"/>
    </row>
    <row r="2801" spans="1:9" s="13" customFormat="1">
      <c r="A2801" s="14"/>
      <c r="B2801" s="58"/>
      <c r="C2801" s="59"/>
      <c r="D2801" s="58"/>
      <c r="E2801" s="58"/>
      <c r="H2801" s="14"/>
      <c r="I2801" s="60"/>
    </row>
    <row r="2802" spans="1:9" s="13" customFormat="1">
      <c r="A2802" s="14"/>
      <c r="B2802" s="58"/>
      <c r="C2802" s="59"/>
      <c r="D2802" s="58"/>
      <c r="E2802" s="58"/>
      <c r="H2802" s="14"/>
      <c r="I2802" s="60"/>
    </row>
    <row r="2803" spans="1:9" s="13" customFormat="1">
      <c r="A2803" s="14"/>
      <c r="B2803" s="58"/>
      <c r="C2803" s="59"/>
      <c r="D2803" s="58"/>
      <c r="E2803" s="58"/>
      <c r="H2803" s="14"/>
      <c r="I2803" s="60"/>
    </row>
    <row r="2804" spans="1:9" s="13" customFormat="1">
      <c r="A2804" s="14"/>
      <c r="B2804" s="58"/>
      <c r="C2804" s="59"/>
      <c r="D2804" s="58"/>
      <c r="E2804" s="58"/>
      <c r="H2804" s="14"/>
      <c r="I2804" s="60"/>
    </row>
    <row r="2805" spans="1:9" s="13" customFormat="1">
      <c r="A2805" s="14"/>
      <c r="B2805" s="58"/>
      <c r="C2805" s="59"/>
      <c r="D2805" s="58"/>
      <c r="E2805" s="58"/>
      <c r="H2805" s="14"/>
      <c r="I2805" s="60"/>
    </row>
    <row r="2806" spans="1:9" s="13" customFormat="1">
      <c r="A2806" s="14"/>
      <c r="B2806" s="58"/>
      <c r="C2806" s="59"/>
      <c r="D2806" s="58"/>
      <c r="E2806" s="58"/>
      <c r="H2806" s="14"/>
      <c r="I2806" s="60"/>
    </row>
    <row r="2807" spans="1:9" s="13" customFormat="1">
      <c r="A2807" s="14"/>
      <c r="B2807" s="58"/>
      <c r="C2807" s="59"/>
      <c r="D2807" s="58"/>
      <c r="E2807" s="58"/>
      <c r="H2807" s="14"/>
      <c r="I2807" s="60"/>
    </row>
    <row r="2808" spans="1:9" s="13" customFormat="1">
      <c r="A2808" s="14"/>
      <c r="B2808" s="58"/>
      <c r="C2808" s="59"/>
      <c r="D2808" s="58"/>
      <c r="E2808" s="58"/>
      <c r="H2808" s="14"/>
      <c r="I2808" s="60"/>
    </row>
    <row r="2809" spans="1:9" s="13" customFormat="1">
      <c r="A2809" s="14"/>
      <c r="B2809" s="58"/>
      <c r="C2809" s="59"/>
      <c r="D2809" s="58"/>
      <c r="E2809" s="58"/>
      <c r="H2809" s="14"/>
      <c r="I2809" s="60"/>
    </row>
    <row r="2810" spans="1:9" s="13" customFormat="1">
      <c r="A2810" s="14"/>
      <c r="B2810" s="58"/>
      <c r="C2810" s="59"/>
      <c r="D2810" s="58"/>
      <c r="E2810" s="58"/>
      <c r="H2810" s="14"/>
      <c r="I2810" s="60"/>
    </row>
    <row r="2811" spans="1:9" s="13" customFormat="1">
      <c r="A2811" s="14"/>
      <c r="B2811" s="58"/>
      <c r="C2811" s="59"/>
      <c r="D2811" s="58"/>
      <c r="E2811" s="58"/>
      <c r="H2811" s="14"/>
      <c r="I2811" s="60"/>
    </row>
    <row r="2812" spans="1:9" s="13" customFormat="1">
      <c r="A2812" s="14"/>
      <c r="B2812" s="58"/>
      <c r="C2812" s="59"/>
      <c r="D2812" s="58"/>
      <c r="E2812" s="58"/>
      <c r="H2812" s="14"/>
      <c r="I2812" s="60"/>
    </row>
    <row r="2813" spans="1:9" s="13" customFormat="1">
      <c r="A2813" s="14"/>
      <c r="B2813" s="58"/>
      <c r="C2813" s="59"/>
      <c r="D2813" s="58"/>
      <c r="E2813" s="58"/>
      <c r="H2813" s="14"/>
      <c r="I2813" s="60"/>
    </row>
    <row r="2814" spans="1:9" s="13" customFormat="1">
      <c r="A2814" s="14"/>
      <c r="B2814" s="58"/>
      <c r="C2814" s="59"/>
      <c r="D2814" s="58"/>
      <c r="E2814" s="58"/>
      <c r="H2814" s="14"/>
      <c r="I2814" s="60"/>
    </row>
    <row r="2815" spans="1:9" s="13" customFormat="1">
      <c r="A2815" s="14"/>
      <c r="B2815" s="58"/>
      <c r="C2815" s="59"/>
      <c r="D2815" s="58"/>
      <c r="E2815" s="58"/>
      <c r="H2815" s="14"/>
      <c r="I2815" s="60"/>
    </row>
    <row r="2816" spans="1:9" s="13" customFormat="1">
      <c r="A2816" s="14"/>
      <c r="B2816" s="58"/>
      <c r="C2816" s="59"/>
      <c r="D2816" s="58"/>
      <c r="E2816" s="58"/>
      <c r="H2816" s="14"/>
      <c r="I2816" s="60"/>
    </row>
    <row r="2817" spans="1:9" s="13" customFormat="1">
      <c r="A2817" s="14"/>
      <c r="B2817" s="58"/>
      <c r="C2817" s="59"/>
      <c r="D2817" s="58"/>
      <c r="E2817" s="58"/>
      <c r="H2817" s="14"/>
      <c r="I2817" s="60"/>
    </row>
    <row r="2818" spans="1:9" s="13" customFormat="1">
      <c r="A2818" s="14"/>
      <c r="B2818" s="58"/>
      <c r="C2818" s="59"/>
      <c r="D2818" s="58"/>
      <c r="E2818" s="58"/>
      <c r="H2818" s="14"/>
      <c r="I2818" s="60"/>
    </row>
    <row r="2819" spans="1:9" s="13" customFormat="1">
      <c r="A2819" s="14"/>
      <c r="B2819" s="58"/>
      <c r="C2819" s="59"/>
      <c r="D2819" s="58"/>
      <c r="E2819" s="58"/>
      <c r="H2819" s="14"/>
      <c r="I2819" s="60"/>
    </row>
    <row r="2820" spans="1:9" s="13" customFormat="1">
      <c r="A2820" s="14"/>
      <c r="B2820" s="58"/>
      <c r="C2820" s="59"/>
      <c r="D2820" s="58"/>
      <c r="E2820" s="58"/>
      <c r="H2820" s="14"/>
      <c r="I2820" s="60"/>
    </row>
    <row r="2821" spans="1:9" s="13" customFormat="1">
      <c r="A2821" s="14"/>
      <c r="B2821" s="58"/>
      <c r="C2821" s="59"/>
      <c r="D2821" s="58"/>
      <c r="E2821" s="58"/>
      <c r="H2821" s="14"/>
      <c r="I2821" s="60"/>
    </row>
    <row r="2822" spans="1:9" s="13" customFormat="1">
      <c r="A2822" s="14"/>
      <c r="B2822" s="58"/>
      <c r="C2822" s="59"/>
      <c r="D2822" s="58"/>
      <c r="E2822" s="58"/>
      <c r="H2822" s="14"/>
      <c r="I2822" s="60"/>
    </row>
    <row r="2823" spans="1:9" s="13" customFormat="1">
      <c r="A2823" s="14"/>
      <c r="B2823" s="58"/>
      <c r="C2823" s="59"/>
      <c r="D2823" s="58"/>
      <c r="E2823" s="58"/>
      <c r="H2823" s="14"/>
      <c r="I2823" s="60"/>
    </row>
    <row r="2824" spans="1:9" s="13" customFormat="1">
      <c r="A2824" s="14"/>
      <c r="B2824" s="58"/>
      <c r="C2824" s="59"/>
      <c r="D2824" s="58"/>
      <c r="E2824" s="58"/>
      <c r="H2824" s="14"/>
      <c r="I2824" s="60"/>
    </row>
    <row r="2825" spans="1:9" s="13" customFormat="1">
      <c r="A2825" s="14"/>
      <c r="B2825" s="58"/>
      <c r="C2825" s="59"/>
      <c r="D2825" s="58"/>
      <c r="E2825" s="58"/>
      <c r="H2825" s="14"/>
      <c r="I2825" s="60"/>
    </row>
    <row r="2826" spans="1:9" s="13" customFormat="1">
      <c r="A2826" s="14"/>
      <c r="B2826" s="58"/>
      <c r="C2826" s="59"/>
      <c r="D2826" s="58"/>
      <c r="E2826" s="58"/>
      <c r="H2826" s="14"/>
      <c r="I2826" s="60"/>
    </row>
    <row r="2827" spans="1:9" s="13" customFormat="1">
      <c r="A2827" s="14"/>
      <c r="B2827" s="58"/>
      <c r="C2827" s="59"/>
      <c r="D2827" s="58"/>
      <c r="E2827" s="58"/>
      <c r="H2827" s="14"/>
      <c r="I2827" s="60"/>
    </row>
    <row r="2828" spans="1:9" s="13" customFormat="1">
      <c r="A2828" s="14"/>
      <c r="B2828" s="58"/>
      <c r="C2828" s="59"/>
      <c r="D2828" s="58"/>
      <c r="E2828" s="58"/>
      <c r="H2828" s="14"/>
      <c r="I2828" s="60"/>
    </row>
    <row r="2829" spans="1:9" s="13" customFormat="1">
      <c r="A2829" s="14"/>
      <c r="B2829" s="58"/>
      <c r="C2829" s="59"/>
      <c r="D2829" s="58"/>
      <c r="E2829" s="58"/>
      <c r="H2829" s="14"/>
      <c r="I2829" s="60"/>
    </row>
    <row r="2830" spans="1:9" s="13" customFormat="1">
      <c r="A2830" s="14"/>
      <c r="B2830" s="58"/>
      <c r="C2830" s="59"/>
      <c r="D2830" s="58"/>
      <c r="E2830" s="58"/>
      <c r="H2830" s="14"/>
      <c r="I2830" s="60"/>
    </row>
    <row r="2831" spans="1:9" s="13" customFormat="1">
      <c r="A2831" s="14"/>
      <c r="B2831" s="58"/>
      <c r="C2831" s="59"/>
      <c r="D2831" s="58"/>
      <c r="E2831" s="58"/>
      <c r="H2831" s="14"/>
      <c r="I2831" s="60"/>
    </row>
    <row r="2832" spans="1:9" s="13" customFormat="1">
      <c r="A2832" s="14"/>
      <c r="B2832" s="58"/>
      <c r="C2832" s="59"/>
      <c r="D2832" s="58"/>
      <c r="E2832" s="58"/>
      <c r="H2832" s="14"/>
      <c r="I2832" s="60"/>
    </row>
    <row r="2833" spans="1:9" s="13" customFormat="1">
      <c r="A2833" s="14"/>
      <c r="B2833" s="58"/>
      <c r="C2833" s="59"/>
      <c r="D2833" s="58"/>
      <c r="E2833" s="58"/>
      <c r="H2833" s="14"/>
      <c r="I2833" s="60"/>
    </row>
    <row r="2834" spans="1:9" s="13" customFormat="1">
      <c r="A2834" s="14"/>
      <c r="B2834" s="58"/>
      <c r="C2834" s="59"/>
      <c r="D2834" s="58"/>
      <c r="E2834" s="58"/>
      <c r="H2834" s="14"/>
      <c r="I2834" s="60"/>
    </row>
    <row r="2835" spans="1:9" s="13" customFormat="1">
      <c r="A2835" s="14"/>
      <c r="B2835" s="58"/>
      <c r="C2835" s="59"/>
      <c r="D2835" s="58"/>
      <c r="E2835" s="58"/>
      <c r="H2835" s="14"/>
      <c r="I2835" s="60"/>
    </row>
    <row r="2836" spans="1:9" s="13" customFormat="1">
      <c r="A2836" s="14"/>
      <c r="B2836" s="58"/>
      <c r="C2836" s="59"/>
      <c r="D2836" s="58"/>
      <c r="E2836" s="58"/>
      <c r="H2836" s="14"/>
      <c r="I2836" s="60"/>
    </row>
    <row r="2837" spans="1:9" s="13" customFormat="1">
      <c r="A2837" s="14"/>
      <c r="B2837" s="58"/>
      <c r="C2837" s="59"/>
      <c r="D2837" s="58"/>
      <c r="E2837" s="58"/>
      <c r="H2837" s="14"/>
      <c r="I2837" s="60"/>
    </row>
    <row r="2838" spans="1:9" s="13" customFormat="1">
      <c r="A2838" s="14"/>
      <c r="B2838" s="58"/>
      <c r="C2838" s="59"/>
      <c r="D2838" s="58"/>
      <c r="E2838" s="58"/>
      <c r="H2838" s="14"/>
      <c r="I2838" s="60"/>
    </row>
    <row r="2839" spans="1:9" s="13" customFormat="1">
      <c r="A2839" s="14"/>
      <c r="B2839" s="58"/>
      <c r="C2839" s="59"/>
      <c r="D2839" s="58"/>
      <c r="E2839" s="58"/>
      <c r="H2839" s="14"/>
      <c r="I2839" s="60"/>
    </row>
    <row r="2840" spans="1:9" s="13" customFormat="1">
      <c r="A2840" s="14"/>
      <c r="B2840" s="58"/>
      <c r="C2840" s="59"/>
      <c r="D2840" s="58"/>
      <c r="E2840" s="58"/>
      <c r="H2840" s="14"/>
      <c r="I2840" s="60"/>
    </row>
    <row r="2841" spans="1:9" s="13" customFormat="1">
      <c r="A2841" s="14"/>
      <c r="B2841" s="58"/>
      <c r="C2841" s="59"/>
      <c r="D2841" s="58"/>
      <c r="E2841" s="58"/>
      <c r="H2841" s="14"/>
      <c r="I2841" s="60"/>
    </row>
    <row r="2842" spans="1:9" s="13" customFormat="1">
      <c r="A2842" s="14"/>
      <c r="B2842" s="58"/>
      <c r="C2842" s="59"/>
      <c r="D2842" s="58"/>
      <c r="E2842" s="58"/>
      <c r="H2842" s="14"/>
      <c r="I2842" s="60"/>
    </row>
    <row r="2843" spans="1:9" s="13" customFormat="1">
      <c r="A2843" s="14"/>
      <c r="B2843" s="58"/>
      <c r="C2843" s="59"/>
      <c r="D2843" s="58"/>
      <c r="E2843" s="58"/>
      <c r="H2843" s="14"/>
      <c r="I2843" s="60"/>
    </row>
    <row r="2844" spans="1:9" s="13" customFormat="1">
      <c r="A2844" s="14"/>
      <c r="B2844" s="58"/>
      <c r="C2844" s="59"/>
      <c r="D2844" s="58"/>
      <c r="E2844" s="58"/>
      <c r="H2844" s="14"/>
      <c r="I2844" s="60"/>
    </row>
    <row r="2845" spans="1:9" s="13" customFormat="1">
      <c r="A2845" s="14"/>
      <c r="B2845" s="58"/>
      <c r="C2845" s="59"/>
      <c r="D2845" s="58"/>
      <c r="E2845" s="58"/>
      <c r="H2845" s="14"/>
      <c r="I2845" s="60"/>
    </row>
    <row r="2846" spans="1:9" s="13" customFormat="1">
      <c r="A2846" s="14"/>
      <c r="B2846" s="58"/>
      <c r="C2846" s="59"/>
      <c r="D2846" s="58"/>
      <c r="E2846" s="58"/>
      <c r="H2846" s="14"/>
      <c r="I2846" s="60"/>
    </row>
    <row r="2847" spans="1:9" s="13" customFormat="1">
      <c r="A2847" s="14"/>
      <c r="B2847" s="58"/>
      <c r="C2847" s="59"/>
      <c r="D2847" s="58"/>
      <c r="E2847" s="58"/>
      <c r="H2847" s="14"/>
      <c r="I2847" s="60"/>
    </row>
    <row r="2848" spans="1:9" s="13" customFormat="1">
      <c r="A2848" s="14"/>
      <c r="B2848" s="58"/>
      <c r="C2848" s="59"/>
      <c r="D2848" s="58"/>
      <c r="E2848" s="58"/>
      <c r="H2848" s="14"/>
      <c r="I2848" s="60"/>
    </row>
    <row r="2849" spans="1:9" s="13" customFormat="1">
      <c r="A2849" s="14"/>
      <c r="B2849" s="58"/>
      <c r="C2849" s="59"/>
      <c r="D2849" s="58"/>
      <c r="E2849" s="58"/>
      <c r="H2849" s="14"/>
      <c r="I2849" s="60"/>
    </row>
    <row r="2850" spans="1:9" s="13" customFormat="1">
      <c r="A2850" s="14"/>
      <c r="B2850" s="58"/>
      <c r="C2850" s="59"/>
      <c r="D2850" s="58"/>
      <c r="E2850" s="58"/>
      <c r="H2850" s="14"/>
      <c r="I2850" s="60"/>
    </row>
    <row r="2851" spans="1:9" s="13" customFormat="1">
      <c r="A2851" s="14"/>
      <c r="B2851" s="58"/>
      <c r="C2851" s="59"/>
      <c r="D2851" s="58"/>
      <c r="E2851" s="58"/>
      <c r="H2851" s="14"/>
      <c r="I2851" s="60"/>
    </row>
    <row r="2852" spans="1:9" s="13" customFormat="1">
      <c r="A2852" s="14"/>
      <c r="B2852" s="58"/>
      <c r="C2852" s="59"/>
      <c r="D2852" s="58"/>
      <c r="E2852" s="58"/>
      <c r="H2852" s="14"/>
      <c r="I2852" s="60"/>
    </row>
    <row r="2853" spans="1:9" s="13" customFormat="1">
      <c r="A2853" s="14"/>
      <c r="B2853" s="58"/>
      <c r="C2853" s="59"/>
      <c r="D2853" s="58"/>
      <c r="E2853" s="58"/>
      <c r="H2853" s="14"/>
      <c r="I2853" s="60"/>
    </row>
    <row r="2854" spans="1:9" s="13" customFormat="1">
      <c r="A2854" s="14"/>
      <c r="B2854" s="58"/>
      <c r="C2854" s="59"/>
      <c r="D2854" s="58"/>
      <c r="E2854" s="58"/>
      <c r="H2854" s="14"/>
      <c r="I2854" s="60"/>
    </row>
    <row r="2855" spans="1:9" s="13" customFormat="1">
      <c r="A2855" s="14"/>
      <c r="B2855" s="58"/>
      <c r="C2855" s="59"/>
      <c r="D2855" s="58"/>
      <c r="E2855" s="58"/>
      <c r="H2855" s="14"/>
      <c r="I2855" s="60"/>
    </row>
    <row r="2856" spans="1:9" s="13" customFormat="1">
      <c r="A2856" s="14"/>
      <c r="B2856" s="58"/>
      <c r="C2856" s="59"/>
      <c r="D2856" s="58"/>
      <c r="E2856" s="58"/>
      <c r="H2856" s="14"/>
      <c r="I2856" s="60"/>
    </row>
    <row r="2857" spans="1:9" s="13" customFormat="1">
      <c r="A2857" s="14"/>
      <c r="B2857" s="58"/>
      <c r="C2857" s="59"/>
      <c r="D2857" s="58"/>
      <c r="E2857" s="58"/>
      <c r="H2857" s="14"/>
      <c r="I2857" s="60"/>
    </row>
    <row r="2858" spans="1:9" s="13" customFormat="1">
      <c r="A2858" s="14"/>
      <c r="B2858" s="58"/>
      <c r="C2858" s="59"/>
      <c r="D2858" s="58"/>
      <c r="E2858" s="58"/>
      <c r="H2858" s="14"/>
      <c r="I2858" s="60"/>
    </row>
    <row r="2859" spans="1:9" s="13" customFormat="1">
      <c r="A2859" s="14"/>
      <c r="B2859" s="58"/>
      <c r="C2859" s="59"/>
      <c r="D2859" s="58"/>
      <c r="E2859" s="58"/>
      <c r="H2859" s="14"/>
      <c r="I2859" s="60"/>
    </row>
    <row r="2860" spans="1:9" s="13" customFormat="1">
      <c r="A2860" s="14"/>
      <c r="B2860" s="58"/>
      <c r="C2860" s="59"/>
      <c r="D2860" s="58"/>
      <c r="E2860" s="58"/>
      <c r="H2860" s="14"/>
      <c r="I2860" s="60"/>
    </row>
    <row r="2861" spans="1:9" s="13" customFormat="1">
      <c r="A2861" s="14"/>
      <c r="B2861" s="58"/>
      <c r="C2861" s="59"/>
      <c r="D2861" s="58"/>
      <c r="E2861" s="58"/>
      <c r="H2861" s="14"/>
      <c r="I2861" s="60"/>
    </row>
    <row r="2862" spans="1:9" s="13" customFormat="1">
      <c r="A2862" s="14"/>
      <c r="B2862" s="58"/>
      <c r="C2862" s="59"/>
      <c r="D2862" s="58"/>
      <c r="E2862" s="58"/>
      <c r="H2862" s="14"/>
      <c r="I2862" s="60"/>
    </row>
    <row r="2863" spans="1:9" s="13" customFormat="1">
      <c r="A2863" s="14"/>
      <c r="B2863" s="58"/>
      <c r="C2863" s="59"/>
      <c r="D2863" s="58"/>
      <c r="E2863" s="58"/>
      <c r="H2863" s="14"/>
      <c r="I2863" s="60"/>
    </row>
    <row r="2864" spans="1:9" s="13" customFormat="1">
      <c r="A2864" s="14"/>
      <c r="B2864" s="58"/>
      <c r="C2864" s="59"/>
      <c r="D2864" s="58"/>
      <c r="E2864" s="58"/>
      <c r="H2864" s="14"/>
      <c r="I2864" s="60"/>
    </row>
    <row r="2865" spans="1:9" s="13" customFormat="1">
      <c r="A2865" s="14"/>
      <c r="B2865" s="58"/>
      <c r="C2865" s="59"/>
      <c r="D2865" s="58"/>
      <c r="E2865" s="58"/>
      <c r="H2865" s="14"/>
      <c r="I2865" s="60"/>
    </row>
    <row r="2866" spans="1:9" s="13" customFormat="1">
      <c r="A2866" s="14"/>
      <c r="B2866" s="58"/>
      <c r="C2866" s="59"/>
      <c r="D2866" s="58"/>
      <c r="E2866" s="58"/>
      <c r="H2866" s="14"/>
      <c r="I2866" s="60"/>
    </row>
    <row r="2867" spans="1:9" s="13" customFormat="1">
      <c r="A2867" s="14"/>
      <c r="B2867" s="58"/>
      <c r="C2867" s="59"/>
      <c r="D2867" s="58"/>
      <c r="E2867" s="58"/>
      <c r="H2867" s="14"/>
      <c r="I2867" s="60"/>
    </row>
    <row r="2868" spans="1:9" s="13" customFormat="1">
      <c r="A2868" s="14"/>
      <c r="B2868" s="58"/>
      <c r="C2868" s="59"/>
      <c r="D2868" s="58"/>
      <c r="E2868" s="58"/>
      <c r="H2868" s="14"/>
      <c r="I2868" s="60"/>
    </row>
    <row r="2869" spans="1:9" s="13" customFormat="1">
      <c r="A2869" s="14"/>
      <c r="B2869" s="58"/>
      <c r="C2869" s="59"/>
      <c r="D2869" s="58"/>
      <c r="E2869" s="58"/>
      <c r="H2869" s="14"/>
      <c r="I2869" s="60"/>
    </row>
    <row r="2870" spans="1:9" s="13" customFormat="1">
      <c r="A2870" s="14"/>
      <c r="B2870" s="58"/>
      <c r="C2870" s="59"/>
      <c r="D2870" s="58"/>
      <c r="E2870" s="58"/>
      <c r="H2870" s="14"/>
      <c r="I2870" s="60"/>
    </row>
    <row r="2871" spans="1:9" s="13" customFormat="1">
      <c r="A2871" s="14"/>
      <c r="B2871" s="58"/>
      <c r="C2871" s="59"/>
      <c r="D2871" s="58"/>
      <c r="E2871" s="58"/>
      <c r="H2871" s="14"/>
      <c r="I2871" s="60"/>
    </row>
    <row r="2872" spans="1:9" s="13" customFormat="1">
      <c r="A2872" s="14"/>
      <c r="B2872" s="58"/>
      <c r="C2872" s="59"/>
      <c r="D2872" s="58"/>
      <c r="E2872" s="58"/>
      <c r="H2872" s="14"/>
      <c r="I2872" s="60"/>
    </row>
    <row r="2873" spans="1:9" s="13" customFormat="1">
      <c r="A2873" s="14"/>
      <c r="B2873" s="58"/>
      <c r="C2873" s="59"/>
      <c r="D2873" s="58"/>
      <c r="E2873" s="58"/>
      <c r="H2873" s="14"/>
      <c r="I2873" s="60"/>
    </row>
    <row r="2874" spans="1:9" s="13" customFormat="1">
      <c r="A2874" s="14"/>
      <c r="B2874" s="58"/>
      <c r="C2874" s="59"/>
      <c r="D2874" s="58"/>
      <c r="E2874" s="58"/>
      <c r="H2874" s="14"/>
      <c r="I2874" s="60"/>
    </row>
    <row r="2875" spans="1:9" s="13" customFormat="1">
      <c r="A2875" s="14"/>
      <c r="B2875" s="58"/>
      <c r="C2875" s="59"/>
      <c r="D2875" s="58"/>
      <c r="E2875" s="58"/>
      <c r="H2875" s="14"/>
      <c r="I2875" s="60"/>
    </row>
    <row r="2876" spans="1:9" s="13" customFormat="1">
      <c r="A2876" s="14"/>
      <c r="B2876" s="58"/>
      <c r="C2876" s="59"/>
      <c r="D2876" s="58"/>
      <c r="E2876" s="58"/>
      <c r="H2876" s="14"/>
      <c r="I2876" s="60"/>
    </row>
    <row r="2877" spans="1:9" s="13" customFormat="1">
      <c r="A2877" s="14"/>
      <c r="B2877" s="58"/>
      <c r="C2877" s="59"/>
      <c r="D2877" s="58"/>
      <c r="E2877" s="58"/>
      <c r="H2877" s="14"/>
      <c r="I2877" s="60"/>
    </row>
    <row r="2878" spans="1:9" s="13" customFormat="1">
      <c r="A2878" s="14"/>
      <c r="B2878" s="58"/>
      <c r="C2878" s="59"/>
      <c r="D2878" s="58"/>
      <c r="E2878" s="58"/>
      <c r="H2878" s="14"/>
      <c r="I2878" s="60"/>
    </row>
    <row r="2879" spans="1:9" s="13" customFormat="1">
      <c r="A2879" s="14"/>
      <c r="B2879" s="58"/>
      <c r="C2879" s="59"/>
      <c r="D2879" s="58"/>
      <c r="E2879" s="58"/>
      <c r="H2879" s="14"/>
      <c r="I2879" s="60"/>
    </row>
    <row r="2880" spans="1:9" s="13" customFormat="1">
      <c r="A2880" s="14"/>
      <c r="B2880" s="58"/>
      <c r="C2880" s="59"/>
      <c r="D2880" s="58"/>
      <c r="E2880" s="58"/>
      <c r="H2880" s="14"/>
      <c r="I2880" s="60"/>
    </row>
    <row r="2881" spans="1:9" s="13" customFormat="1">
      <c r="A2881" s="14"/>
      <c r="B2881" s="58"/>
      <c r="C2881" s="59"/>
      <c r="D2881" s="58"/>
      <c r="E2881" s="58"/>
      <c r="H2881" s="14"/>
      <c r="I2881" s="60"/>
    </row>
    <row r="2882" spans="1:9" s="13" customFormat="1">
      <c r="A2882" s="14"/>
      <c r="B2882" s="58"/>
      <c r="C2882" s="59"/>
      <c r="D2882" s="58"/>
      <c r="E2882" s="58"/>
      <c r="H2882" s="14"/>
      <c r="I2882" s="60"/>
    </row>
    <row r="2883" spans="1:9" s="13" customFormat="1">
      <c r="A2883" s="14"/>
      <c r="B2883" s="58"/>
      <c r="C2883" s="59"/>
      <c r="D2883" s="58"/>
      <c r="E2883" s="58"/>
      <c r="H2883" s="14"/>
      <c r="I2883" s="60"/>
    </row>
    <row r="2884" spans="1:9" s="13" customFormat="1">
      <c r="A2884" s="14"/>
      <c r="B2884" s="58"/>
      <c r="C2884" s="59"/>
      <c r="D2884" s="58"/>
      <c r="E2884" s="58"/>
      <c r="H2884" s="14"/>
      <c r="I2884" s="60"/>
    </row>
    <row r="2885" spans="1:9" s="13" customFormat="1">
      <c r="A2885" s="14"/>
      <c r="B2885" s="58"/>
      <c r="C2885" s="59"/>
      <c r="D2885" s="58"/>
      <c r="E2885" s="58"/>
      <c r="H2885" s="14"/>
      <c r="I2885" s="60"/>
    </row>
    <row r="2886" spans="1:9" s="13" customFormat="1">
      <c r="A2886" s="14"/>
      <c r="B2886" s="58"/>
      <c r="C2886" s="59"/>
      <c r="D2886" s="58"/>
      <c r="E2886" s="58"/>
      <c r="H2886" s="14"/>
      <c r="I2886" s="60"/>
    </row>
    <row r="2887" spans="1:9" s="13" customFormat="1">
      <c r="A2887" s="14"/>
      <c r="B2887" s="58"/>
      <c r="C2887" s="59"/>
      <c r="D2887" s="58"/>
      <c r="E2887" s="58"/>
      <c r="H2887" s="14"/>
      <c r="I2887" s="60"/>
    </row>
    <row r="2888" spans="1:9" s="13" customFormat="1">
      <c r="A2888" s="14"/>
      <c r="B2888" s="58"/>
      <c r="C2888" s="59"/>
      <c r="D2888" s="58"/>
      <c r="E2888" s="58"/>
      <c r="H2888" s="14"/>
      <c r="I2888" s="60"/>
    </row>
    <row r="2889" spans="1:9" s="13" customFormat="1">
      <c r="A2889" s="14"/>
      <c r="B2889" s="58"/>
      <c r="C2889" s="59"/>
      <c r="D2889" s="58"/>
      <c r="E2889" s="58"/>
      <c r="H2889" s="14"/>
      <c r="I2889" s="60"/>
    </row>
    <row r="2890" spans="1:9" s="13" customFormat="1">
      <c r="A2890" s="14"/>
      <c r="B2890" s="58"/>
      <c r="C2890" s="59"/>
      <c r="D2890" s="58"/>
      <c r="E2890" s="58"/>
      <c r="H2890" s="14"/>
      <c r="I2890" s="60"/>
    </row>
    <row r="2891" spans="1:9" s="13" customFormat="1">
      <c r="A2891" s="14"/>
      <c r="B2891" s="58"/>
      <c r="C2891" s="59"/>
      <c r="D2891" s="58"/>
      <c r="E2891" s="58"/>
      <c r="H2891" s="14"/>
      <c r="I2891" s="60"/>
    </row>
    <row r="2892" spans="1:9" s="13" customFormat="1">
      <c r="A2892" s="14"/>
      <c r="B2892" s="58"/>
      <c r="C2892" s="59"/>
      <c r="D2892" s="58"/>
      <c r="E2892" s="58"/>
      <c r="H2892" s="14"/>
      <c r="I2892" s="60"/>
    </row>
    <row r="2893" spans="1:9" s="13" customFormat="1">
      <c r="A2893" s="14"/>
      <c r="B2893" s="58"/>
      <c r="C2893" s="59"/>
      <c r="D2893" s="58"/>
      <c r="E2893" s="58"/>
      <c r="H2893" s="14"/>
      <c r="I2893" s="60"/>
    </row>
    <row r="2894" spans="1:9" s="13" customFormat="1">
      <c r="A2894" s="14"/>
      <c r="B2894" s="58"/>
      <c r="C2894" s="59"/>
      <c r="D2894" s="58"/>
      <c r="E2894" s="58"/>
      <c r="H2894" s="14"/>
      <c r="I2894" s="60"/>
    </row>
    <row r="2895" spans="1:9" s="13" customFormat="1">
      <c r="A2895" s="14"/>
      <c r="B2895" s="58"/>
      <c r="C2895" s="59"/>
      <c r="D2895" s="58"/>
      <c r="E2895" s="58"/>
      <c r="H2895" s="14"/>
      <c r="I2895" s="60"/>
    </row>
    <row r="2896" spans="1:9" s="13" customFormat="1">
      <c r="A2896" s="14"/>
      <c r="B2896" s="58"/>
      <c r="C2896" s="59"/>
      <c r="D2896" s="58"/>
      <c r="E2896" s="58"/>
      <c r="H2896" s="14"/>
      <c r="I2896" s="60"/>
    </row>
    <row r="2897" spans="1:9" s="13" customFormat="1">
      <c r="A2897" s="14"/>
      <c r="B2897" s="58"/>
      <c r="C2897" s="59"/>
      <c r="D2897" s="58"/>
      <c r="E2897" s="58"/>
      <c r="H2897" s="14"/>
      <c r="I2897" s="60"/>
    </row>
    <row r="2898" spans="1:9" s="13" customFormat="1">
      <c r="A2898" s="14"/>
      <c r="B2898" s="58"/>
      <c r="C2898" s="59"/>
      <c r="D2898" s="58"/>
      <c r="E2898" s="58"/>
      <c r="H2898" s="14"/>
      <c r="I2898" s="60"/>
    </row>
    <row r="2899" spans="1:9" s="13" customFormat="1">
      <c r="A2899" s="14"/>
      <c r="B2899" s="58"/>
      <c r="C2899" s="59"/>
      <c r="D2899" s="58"/>
      <c r="E2899" s="58"/>
      <c r="H2899" s="14"/>
      <c r="I2899" s="60"/>
    </row>
    <row r="2900" spans="1:9" s="13" customFormat="1">
      <c r="A2900" s="14"/>
      <c r="B2900" s="58"/>
      <c r="C2900" s="59"/>
      <c r="D2900" s="58"/>
      <c r="E2900" s="58"/>
      <c r="H2900" s="14"/>
      <c r="I2900" s="60"/>
    </row>
    <row r="2901" spans="1:9" s="13" customFormat="1">
      <c r="A2901" s="14"/>
      <c r="B2901" s="58"/>
      <c r="C2901" s="59"/>
      <c r="D2901" s="58"/>
      <c r="E2901" s="58"/>
      <c r="H2901" s="14"/>
      <c r="I2901" s="60"/>
    </row>
    <row r="2902" spans="1:9" s="13" customFormat="1">
      <c r="A2902" s="14"/>
      <c r="B2902" s="58"/>
      <c r="C2902" s="59"/>
      <c r="D2902" s="58"/>
      <c r="E2902" s="58"/>
      <c r="H2902" s="14"/>
      <c r="I2902" s="60"/>
    </row>
    <row r="2903" spans="1:9" s="13" customFormat="1">
      <c r="A2903" s="14"/>
      <c r="B2903" s="58"/>
      <c r="C2903" s="59"/>
      <c r="D2903" s="58"/>
      <c r="E2903" s="58"/>
      <c r="H2903" s="14"/>
      <c r="I2903" s="60"/>
    </row>
    <row r="2904" spans="1:9" s="13" customFormat="1">
      <c r="A2904" s="14"/>
      <c r="B2904" s="58"/>
      <c r="C2904" s="59"/>
      <c r="D2904" s="58"/>
      <c r="E2904" s="58"/>
      <c r="H2904" s="14"/>
      <c r="I2904" s="60"/>
    </row>
    <row r="2905" spans="1:9" s="13" customFormat="1">
      <c r="A2905" s="14"/>
      <c r="B2905" s="58"/>
      <c r="C2905" s="59"/>
      <c r="D2905" s="58"/>
      <c r="E2905" s="58"/>
      <c r="H2905" s="14"/>
      <c r="I2905" s="60"/>
    </row>
    <row r="2906" spans="1:9" s="13" customFormat="1">
      <c r="A2906" s="14"/>
      <c r="B2906" s="58"/>
      <c r="C2906" s="59"/>
      <c r="D2906" s="58"/>
      <c r="E2906" s="58"/>
      <c r="H2906" s="14"/>
      <c r="I2906" s="60"/>
    </row>
    <row r="2907" spans="1:9" s="13" customFormat="1">
      <c r="A2907" s="14"/>
      <c r="B2907" s="58"/>
      <c r="C2907" s="59"/>
      <c r="D2907" s="58"/>
      <c r="E2907" s="58"/>
      <c r="H2907" s="14"/>
      <c r="I2907" s="60"/>
    </row>
    <row r="2908" spans="1:9" s="13" customFormat="1">
      <c r="A2908" s="14"/>
      <c r="B2908" s="58"/>
      <c r="C2908" s="59"/>
      <c r="D2908" s="58"/>
      <c r="E2908" s="58"/>
      <c r="H2908" s="14"/>
      <c r="I2908" s="60"/>
    </row>
    <row r="2909" spans="1:9" s="13" customFormat="1">
      <c r="A2909" s="14"/>
      <c r="B2909" s="58"/>
      <c r="C2909" s="59"/>
      <c r="D2909" s="58"/>
      <c r="E2909" s="58"/>
      <c r="H2909" s="14"/>
      <c r="I2909" s="60"/>
    </row>
    <row r="2910" spans="1:9" s="13" customFormat="1">
      <c r="A2910" s="14"/>
      <c r="B2910" s="58"/>
      <c r="C2910" s="59"/>
      <c r="D2910" s="58"/>
      <c r="E2910" s="58"/>
      <c r="H2910" s="14"/>
      <c r="I2910" s="60"/>
    </row>
    <row r="2911" spans="1:9" s="13" customFormat="1">
      <c r="A2911" s="14"/>
      <c r="B2911" s="58"/>
      <c r="C2911" s="59"/>
      <c r="D2911" s="58"/>
      <c r="E2911" s="58"/>
      <c r="H2911" s="14"/>
      <c r="I2911" s="60"/>
    </row>
    <row r="2912" spans="1:9" s="13" customFormat="1">
      <c r="A2912" s="14"/>
      <c r="B2912" s="58"/>
      <c r="C2912" s="59"/>
      <c r="D2912" s="58"/>
      <c r="E2912" s="58"/>
      <c r="H2912" s="14"/>
      <c r="I2912" s="60"/>
    </row>
    <row r="2913" spans="1:9" s="13" customFormat="1">
      <c r="A2913" s="14"/>
      <c r="B2913" s="58"/>
      <c r="C2913" s="59"/>
      <c r="D2913" s="58"/>
      <c r="E2913" s="58"/>
      <c r="H2913" s="14"/>
      <c r="I2913" s="60"/>
    </row>
    <row r="2914" spans="1:9" s="13" customFormat="1">
      <c r="A2914" s="14"/>
      <c r="B2914" s="58"/>
      <c r="C2914" s="59"/>
      <c r="D2914" s="58"/>
      <c r="E2914" s="58"/>
      <c r="H2914" s="14"/>
      <c r="I2914" s="60"/>
    </row>
    <row r="2915" spans="1:9" s="13" customFormat="1">
      <c r="A2915" s="14"/>
      <c r="B2915" s="58"/>
      <c r="C2915" s="59"/>
      <c r="D2915" s="58"/>
      <c r="E2915" s="58"/>
      <c r="H2915" s="14"/>
      <c r="I2915" s="60"/>
    </row>
    <row r="2916" spans="1:9" s="13" customFormat="1">
      <c r="A2916" s="14"/>
      <c r="B2916" s="58"/>
      <c r="C2916" s="59"/>
      <c r="D2916" s="58"/>
      <c r="E2916" s="58"/>
      <c r="H2916" s="14"/>
      <c r="I2916" s="60"/>
    </row>
    <row r="2917" spans="1:9" s="13" customFormat="1">
      <c r="A2917" s="14"/>
      <c r="B2917" s="58"/>
      <c r="C2917" s="59"/>
      <c r="D2917" s="58"/>
      <c r="E2917" s="58"/>
      <c r="H2917" s="14"/>
      <c r="I2917" s="60"/>
    </row>
    <row r="2918" spans="1:9" s="13" customFormat="1">
      <c r="A2918" s="14"/>
      <c r="B2918" s="58"/>
      <c r="C2918" s="59"/>
      <c r="D2918" s="58"/>
      <c r="E2918" s="58"/>
      <c r="H2918" s="14"/>
      <c r="I2918" s="60"/>
    </row>
    <row r="2919" spans="1:9" s="13" customFormat="1">
      <c r="A2919" s="14"/>
      <c r="B2919" s="58"/>
      <c r="C2919" s="59"/>
      <c r="D2919" s="58"/>
      <c r="E2919" s="58"/>
      <c r="H2919" s="14"/>
      <c r="I2919" s="60"/>
    </row>
    <row r="2920" spans="1:9" s="13" customFormat="1">
      <c r="A2920" s="14"/>
      <c r="B2920" s="58"/>
      <c r="C2920" s="59"/>
      <c r="D2920" s="58"/>
      <c r="E2920" s="58"/>
      <c r="H2920" s="14"/>
      <c r="I2920" s="60"/>
    </row>
    <row r="2921" spans="1:9" s="13" customFormat="1">
      <c r="A2921" s="14"/>
      <c r="B2921" s="58"/>
      <c r="C2921" s="59"/>
      <c r="D2921" s="58"/>
      <c r="E2921" s="58"/>
      <c r="H2921" s="14"/>
      <c r="I2921" s="60"/>
    </row>
    <row r="2922" spans="1:9" s="13" customFormat="1">
      <c r="A2922" s="14"/>
      <c r="B2922" s="58"/>
      <c r="C2922" s="59"/>
      <c r="D2922" s="58"/>
      <c r="E2922" s="58"/>
      <c r="H2922" s="14"/>
      <c r="I2922" s="60"/>
    </row>
    <row r="2923" spans="1:9" s="13" customFormat="1">
      <c r="A2923" s="14"/>
      <c r="B2923" s="58"/>
      <c r="C2923" s="59"/>
      <c r="D2923" s="58"/>
      <c r="E2923" s="58"/>
      <c r="H2923" s="14"/>
      <c r="I2923" s="60"/>
    </row>
    <row r="2924" spans="1:9" s="13" customFormat="1">
      <c r="A2924" s="14"/>
      <c r="B2924" s="58"/>
      <c r="C2924" s="59"/>
      <c r="D2924" s="58"/>
      <c r="E2924" s="58"/>
      <c r="H2924" s="14"/>
      <c r="I2924" s="60"/>
    </row>
    <row r="2925" spans="1:9" s="13" customFormat="1">
      <c r="A2925" s="14"/>
      <c r="B2925" s="58"/>
      <c r="C2925" s="59"/>
      <c r="D2925" s="58"/>
      <c r="E2925" s="58"/>
      <c r="H2925" s="14"/>
      <c r="I2925" s="60"/>
    </row>
    <row r="2926" spans="1:9" s="13" customFormat="1">
      <c r="A2926" s="14"/>
      <c r="B2926" s="58"/>
      <c r="C2926" s="59"/>
      <c r="D2926" s="58"/>
      <c r="E2926" s="58"/>
      <c r="H2926" s="14"/>
      <c r="I2926" s="60"/>
    </row>
    <row r="2927" spans="1:9" s="13" customFormat="1">
      <c r="A2927" s="14"/>
      <c r="B2927" s="58"/>
      <c r="C2927" s="59"/>
      <c r="D2927" s="58"/>
      <c r="E2927" s="58"/>
      <c r="H2927" s="14"/>
      <c r="I2927" s="60"/>
    </row>
    <row r="2928" spans="1:9" s="13" customFormat="1">
      <c r="A2928" s="14"/>
      <c r="B2928" s="58"/>
      <c r="C2928" s="59"/>
      <c r="D2928" s="58"/>
      <c r="E2928" s="58"/>
      <c r="H2928" s="14"/>
      <c r="I2928" s="60"/>
    </row>
    <row r="2929" spans="1:9" s="13" customFormat="1">
      <c r="A2929" s="14"/>
      <c r="B2929" s="58"/>
      <c r="C2929" s="59"/>
      <c r="D2929" s="58"/>
      <c r="E2929" s="58"/>
      <c r="H2929" s="14"/>
      <c r="I2929" s="60"/>
    </row>
    <row r="2930" spans="1:9" s="13" customFormat="1">
      <c r="A2930" s="14"/>
      <c r="B2930" s="58"/>
      <c r="C2930" s="59"/>
      <c r="D2930" s="58"/>
      <c r="E2930" s="58"/>
      <c r="H2930" s="14"/>
      <c r="I2930" s="60"/>
    </row>
    <row r="2931" spans="1:9" s="13" customFormat="1">
      <c r="A2931" s="14"/>
      <c r="B2931" s="58"/>
      <c r="C2931" s="59"/>
      <c r="D2931" s="58"/>
      <c r="E2931" s="58"/>
      <c r="H2931" s="14"/>
      <c r="I2931" s="60"/>
    </row>
    <row r="2932" spans="1:9" s="13" customFormat="1">
      <c r="A2932" s="14"/>
      <c r="B2932" s="58"/>
      <c r="C2932" s="59"/>
      <c r="D2932" s="58"/>
      <c r="E2932" s="58"/>
      <c r="H2932" s="14"/>
      <c r="I2932" s="60"/>
    </row>
    <row r="2933" spans="1:9" s="13" customFormat="1">
      <c r="A2933" s="14"/>
      <c r="B2933" s="58"/>
      <c r="C2933" s="59"/>
      <c r="D2933" s="58"/>
      <c r="E2933" s="58"/>
      <c r="H2933" s="14"/>
      <c r="I2933" s="60"/>
    </row>
    <row r="2934" spans="1:9" s="13" customFormat="1">
      <c r="A2934" s="14"/>
      <c r="B2934" s="58"/>
      <c r="C2934" s="59"/>
      <c r="D2934" s="58"/>
      <c r="E2934" s="58"/>
      <c r="H2934" s="14"/>
      <c r="I2934" s="60"/>
    </row>
    <row r="2935" spans="1:9" s="13" customFormat="1">
      <c r="A2935" s="14"/>
      <c r="B2935" s="58"/>
      <c r="C2935" s="59"/>
      <c r="D2935" s="58"/>
      <c r="E2935" s="58"/>
      <c r="H2935" s="14"/>
      <c r="I2935" s="60"/>
    </row>
    <row r="2936" spans="1:9" s="13" customFormat="1">
      <c r="A2936" s="14"/>
      <c r="B2936" s="58"/>
      <c r="C2936" s="59"/>
      <c r="D2936" s="58"/>
      <c r="E2936" s="58"/>
      <c r="H2936" s="14"/>
      <c r="I2936" s="60"/>
    </row>
    <row r="2937" spans="1:9" s="13" customFormat="1">
      <c r="A2937" s="14"/>
      <c r="B2937" s="58"/>
      <c r="C2937" s="59"/>
      <c r="D2937" s="58"/>
      <c r="E2937" s="58"/>
      <c r="H2937" s="14"/>
      <c r="I2937" s="60"/>
    </row>
    <row r="2938" spans="1:9" s="13" customFormat="1">
      <c r="A2938" s="14"/>
      <c r="B2938" s="58"/>
      <c r="C2938" s="59"/>
      <c r="D2938" s="58"/>
      <c r="E2938" s="58"/>
      <c r="H2938" s="14"/>
      <c r="I2938" s="60"/>
    </row>
    <row r="2939" spans="1:9" s="13" customFormat="1">
      <c r="A2939" s="14"/>
      <c r="B2939" s="58"/>
      <c r="C2939" s="59"/>
      <c r="D2939" s="58"/>
      <c r="E2939" s="58"/>
      <c r="H2939" s="14"/>
      <c r="I2939" s="60"/>
    </row>
    <row r="2940" spans="1:9" s="13" customFormat="1">
      <c r="A2940" s="14"/>
      <c r="B2940" s="58"/>
      <c r="C2940" s="59"/>
      <c r="D2940" s="58"/>
      <c r="E2940" s="58"/>
      <c r="H2940" s="14"/>
      <c r="I2940" s="60"/>
    </row>
    <row r="2941" spans="1:9" s="13" customFormat="1">
      <c r="A2941" s="14"/>
      <c r="B2941" s="58"/>
      <c r="C2941" s="59"/>
      <c r="D2941" s="58"/>
      <c r="E2941" s="58"/>
      <c r="H2941" s="14"/>
      <c r="I2941" s="60"/>
    </row>
    <row r="2942" spans="1:9" s="13" customFormat="1">
      <c r="A2942" s="14"/>
      <c r="B2942" s="58"/>
      <c r="C2942" s="59"/>
      <c r="D2942" s="58"/>
      <c r="E2942" s="58"/>
      <c r="H2942" s="14"/>
      <c r="I2942" s="60"/>
    </row>
    <row r="2943" spans="1:9" s="13" customFormat="1">
      <c r="A2943" s="14"/>
      <c r="B2943" s="58"/>
      <c r="C2943" s="59"/>
      <c r="D2943" s="58"/>
      <c r="E2943" s="58"/>
      <c r="H2943" s="14"/>
      <c r="I2943" s="60"/>
    </row>
    <row r="2944" spans="1:9" s="13" customFormat="1">
      <c r="A2944" s="14"/>
      <c r="B2944" s="58"/>
      <c r="C2944" s="59"/>
      <c r="D2944" s="58"/>
      <c r="E2944" s="58"/>
      <c r="H2944" s="14"/>
      <c r="I2944" s="60"/>
    </row>
    <row r="2945" spans="1:9" s="13" customFormat="1">
      <c r="A2945" s="14"/>
      <c r="B2945" s="58"/>
      <c r="C2945" s="59"/>
      <c r="D2945" s="58"/>
      <c r="E2945" s="58"/>
      <c r="H2945" s="14"/>
      <c r="I2945" s="60"/>
    </row>
    <row r="2946" spans="1:9" s="13" customFormat="1">
      <c r="A2946" s="14"/>
      <c r="B2946" s="58"/>
      <c r="C2946" s="59"/>
      <c r="D2946" s="58"/>
      <c r="E2946" s="58"/>
      <c r="H2946" s="14"/>
      <c r="I2946" s="60"/>
    </row>
    <row r="2947" spans="1:9" s="13" customFormat="1">
      <c r="A2947" s="14"/>
      <c r="B2947" s="58"/>
      <c r="C2947" s="59"/>
      <c r="D2947" s="58"/>
      <c r="E2947" s="58"/>
      <c r="H2947" s="14"/>
      <c r="I2947" s="60"/>
    </row>
    <row r="2948" spans="1:9" s="13" customFormat="1">
      <c r="A2948" s="14"/>
      <c r="B2948" s="58"/>
      <c r="C2948" s="59"/>
      <c r="D2948" s="58"/>
      <c r="E2948" s="58"/>
      <c r="H2948" s="14"/>
      <c r="I2948" s="60"/>
    </row>
    <row r="2949" spans="1:9" s="13" customFormat="1">
      <c r="A2949" s="14"/>
      <c r="B2949" s="58"/>
      <c r="C2949" s="59"/>
      <c r="D2949" s="58"/>
      <c r="E2949" s="58"/>
      <c r="H2949" s="14"/>
      <c r="I2949" s="60"/>
    </row>
    <row r="2950" spans="1:9" s="13" customFormat="1">
      <c r="A2950" s="14"/>
      <c r="B2950" s="58"/>
      <c r="C2950" s="59"/>
      <c r="D2950" s="58"/>
      <c r="E2950" s="58"/>
      <c r="H2950" s="14"/>
      <c r="I2950" s="60"/>
    </row>
    <row r="2951" spans="1:9" s="13" customFormat="1">
      <c r="A2951" s="14"/>
      <c r="B2951" s="58"/>
      <c r="C2951" s="59"/>
      <c r="D2951" s="58"/>
      <c r="E2951" s="58"/>
      <c r="H2951" s="14"/>
      <c r="I2951" s="60"/>
    </row>
    <row r="2952" spans="1:9" s="13" customFormat="1">
      <c r="A2952" s="14"/>
      <c r="B2952" s="58"/>
      <c r="C2952" s="59"/>
      <c r="D2952" s="58"/>
      <c r="E2952" s="58"/>
      <c r="H2952" s="14"/>
      <c r="I2952" s="60"/>
    </row>
    <row r="2953" spans="1:9" s="13" customFormat="1">
      <c r="A2953" s="14"/>
      <c r="B2953" s="58"/>
      <c r="C2953" s="59"/>
      <c r="D2953" s="58"/>
      <c r="E2953" s="58"/>
      <c r="H2953" s="14"/>
      <c r="I2953" s="60"/>
    </row>
    <row r="2954" spans="1:9" s="13" customFormat="1">
      <c r="A2954" s="14"/>
      <c r="B2954" s="58"/>
      <c r="C2954" s="59"/>
      <c r="D2954" s="58"/>
      <c r="E2954" s="58"/>
      <c r="H2954" s="14"/>
      <c r="I2954" s="60"/>
    </row>
    <row r="2955" spans="1:9" s="13" customFormat="1">
      <c r="A2955" s="14"/>
      <c r="B2955" s="58"/>
      <c r="C2955" s="59"/>
      <c r="D2955" s="58"/>
      <c r="E2955" s="58"/>
      <c r="H2955" s="14"/>
      <c r="I2955" s="60"/>
    </row>
    <row r="2956" spans="1:9" s="13" customFormat="1">
      <c r="A2956" s="14"/>
      <c r="B2956" s="58"/>
      <c r="C2956" s="59"/>
      <c r="D2956" s="58"/>
      <c r="E2956" s="58"/>
      <c r="H2956" s="14"/>
      <c r="I2956" s="60"/>
    </row>
    <row r="2957" spans="1:9" s="13" customFormat="1">
      <c r="A2957" s="14"/>
      <c r="B2957" s="58"/>
      <c r="C2957" s="59"/>
      <c r="D2957" s="58"/>
      <c r="E2957" s="58"/>
      <c r="H2957" s="14"/>
      <c r="I2957" s="60"/>
    </row>
    <row r="2958" spans="1:9" s="13" customFormat="1">
      <c r="A2958" s="14"/>
      <c r="B2958" s="58"/>
      <c r="C2958" s="59"/>
      <c r="D2958" s="58"/>
      <c r="E2958" s="58"/>
      <c r="H2958" s="14"/>
      <c r="I2958" s="60"/>
    </row>
    <row r="2959" spans="1:9" s="13" customFormat="1">
      <c r="A2959" s="14"/>
      <c r="B2959" s="58"/>
      <c r="C2959" s="59"/>
      <c r="D2959" s="58"/>
      <c r="E2959" s="58"/>
      <c r="H2959" s="14"/>
      <c r="I2959" s="60"/>
    </row>
    <row r="2960" spans="1:9" s="13" customFormat="1">
      <c r="A2960" s="14"/>
      <c r="B2960" s="58"/>
      <c r="C2960" s="59"/>
      <c r="D2960" s="58"/>
      <c r="E2960" s="58"/>
      <c r="H2960" s="14"/>
      <c r="I2960" s="60"/>
    </row>
    <row r="2961" spans="1:9" s="13" customFormat="1">
      <c r="A2961" s="14"/>
      <c r="B2961" s="58"/>
      <c r="C2961" s="59"/>
      <c r="D2961" s="58"/>
      <c r="E2961" s="58"/>
      <c r="H2961" s="14"/>
      <c r="I2961" s="60"/>
    </row>
    <row r="2962" spans="1:9" s="13" customFormat="1">
      <c r="A2962" s="14"/>
      <c r="B2962" s="58"/>
      <c r="C2962" s="59"/>
      <c r="D2962" s="58"/>
      <c r="E2962" s="58"/>
      <c r="H2962" s="14"/>
      <c r="I2962" s="60"/>
    </row>
    <row r="2963" spans="1:9" s="13" customFormat="1">
      <c r="A2963" s="14"/>
      <c r="B2963" s="58"/>
      <c r="C2963" s="59"/>
      <c r="D2963" s="58"/>
      <c r="E2963" s="58"/>
      <c r="H2963" s="14"/>
      <c r="I2963" s="60"/>
    </row>
    <row r="2964" spans="1:9" s="13" customFormat="1">
      <c r="A2964" s="14"/>
      <c r="B2964" s="58"/>
      <c r="C2964" s="59"/>
      <c r="D2964" s="58"/>
      <c r="E2964" s="58"/>
      <c r="H2964" s="14"/>
      <c r="I2964" s="60"/>
    </row>
    <row r="2965" spans="1:9" s="13" customFormat="1">
      <c r="A2965" s="14"/>
      <c r="B2965" s="58"/>
      <c r="C2965" s="59"/>
      <c r="D2965" s="58"/>
      <c r="E2965" s="58"/>
      <c r="H2965" s="14"/>
      <c r="I2965" s="60"/>
    </row>
    <row r="2966" spans="1:9" s="13" customFormat="1">
      <c r="A2966" s="14"/>
      <c r="B2966" s="58"/>
      <c r="C2966" s="59"/>
      <c r="D2966" s="58"/>
      <c r="E2966" s="58"/>
      <c r="H2966" s="14"/>
      <c r="I2966" s="60"/>
    </row>
    <row r="2967" spans="1:9" s="13" customFormat="1">
      <c r="A2967" s="14"/>
      <c r="B2967" s="58"/>
      <c r="C2967" s="59"/>
      <c r="D2967" s="58"/>
      <c r="E2967" s="58"/>
      <c r="H2967" s="14"/>
      <c r="I2967" s="60"/>
    </row>
    <row r="2968" spans="1:9" s="13" customFormat="1">
      <c r="A2968" s="14"/>
      <c r="B2968" s="58"/>
      <c r="C2968" s="59"/>
      <c r="D2968" s="58"/>
      <c r="E2968" s="58"/>
      <c r="H2968" s="14"/>
      <c r="I2968" s="60"/>
    </row>
    <row r="2969" spans="1:9" s="13" customFormat="1">
      <c r="A2969" s="14"/>
      <c r="B2969" s="58"/>
      <c r="C2969" s="59"/>
      <c r="D2969" s="58"/>
      <c r="E2969" s="58"/>
      <c r="H2969" s="14"/>
      <c r="I2969" s="60"/>
    </row>
    <row r="2970" spans="1:9" s="13" customFormat="1">
      <c r="A2970" s="14"/>
      <c r="B2970" s="58"/>
      <c r="C2970" s="59"/>
      <c r="D2970" s="58"/>
      <c r="E2970" s="58"/>
      <c r="H2970" s="14"/>
      <c r="I2970" s="60"/>
    </row>
    <row r="2971" spans="1:9" s="13" customFormat="1">
      <c r="A2971" s="14"/>
      <c r="B2971" s="58"/>
      <c r="C2971" s="59"/>
      <c r="D2971" s="58"/>
      <c r="E2971" s="58"/>
      <c r="H2971" s="14"/>
      <c r="I2971" s="60"/>
    </row>
    <row r="2972" spans="1:9" s="13" customFormat="1">
      <c r="A2972" s="14"/>
      <c r="B2972" s="58"/>
      <c r="C2972" s="59"/>
      <c r="D2972" s="58"/>
      <c r="E2972" s="58"/>
      <c r="H2972" s="14"/>
      <c r="I2972" s="60"/>
    </row>
    <row r="2973" spans="1:9" s="13" customFormat="1">
      <c r="A2973" s="14"/>
      <c r="B2973" s="58"/>
      <c r="C2973" s="59"/>
      <c r="D2973" s="58"/>
      <c r="E2973" s="58"/>
      <c r="H2973" s="14"/>
      <c r="I2973" s="60"/>
    </row>
    <row r="2974" spans="1:9" s="13" customFormat="1">
      <c r="A2974" s="14"/>
      <c r="B2974" s="58"/>
      <c r="C2974" s="59"/>
      <c r="D2974" s="58"/>
      <c r="E2974" s="58"/>
      <c r="H2974" s="14"/>
      <c r="I2974" s="60"/>
    </row>
    <row r="2975" spans="1:9" s="13" customFormat="1">
      <c r="A2975" s="14"/>
      <c r="B2975" s="58"/>
      <c r="C2975" s="59"/>
      <c r="D2975" s="58"/>
      <c r="E2975" s="58"/>
      <c r="H2975" s="14"/>
      <c r="I2975" s="60"/>
    </row>
    <row r="2976" spans="1:9" s="13" customFormat="1">
      <c r="A2976" s="14"/>
      <c r="B2976" s="58"/>
      <c r="C2976" s="59"/>
      <c r="D2976" s="58"/>
      <c r="E2976" s="58"/>
      <c r="H2976" s="14"/>
      <c r="I2976" s="60"/>
    </row>
    <row r="2977" spans="1:9" s="13" customFormat="1">
      <c r="A2977" s="14"/>
      <c r="B2977" s="58"/>
      <c r="C2977" s="59"/>
      <c r="D2977" s="58"/>
      <c r="E2977" s="58"/>
      <c r="H2977" s="14"/>
      <c r="I2977" s="60"/>
    </row>
    <row r="2978" spans="1:9" s="13" customFormat="1">
      <c r="A2978" s="14"/>
      <c r="B2978" s="58"/>
      <c r="C2978" s="59"/>
      <c r="D2978" s="58"/>
      <c r="E2978" s="58"/>
      <c r="H2978" s="14"/>
      <c r="I2978" s="60"/>
    </row>
    <row r="2979" spans="1:9" s="13" customFormat="1">
      <c r="A2979" s="14"/>
      <c r="B2979" s="58"/>
      <c r="C2979" s="59"/>
      <c r="D2979" s="58"/>
      <c r="E2979" s="58"/>
      <c r="H2979" s="14"/>
      <c r="I2979" s="60"/>
    </row>
    <row r="2980" spans="1:9" s="13" customFormat="1">
      <c r="A2980" s="14"/>
      <c r="B2980" s="58"/>
      <c r="C2980" s="59"/>
      <c r="D2980" s="58"/>
      <c r="E2980" s="58"/>
      <c r="H2980" s="14"/>
      <c r="I2980" s="60"/>
    </row>
    <row r="2981" spans="1:9" s="13" customFormat="1">
      <c r="A2981" s="14"/>
      <c r="B2981" s="58"/>
      <c r="C2981" s="59"/>
      <c r="D2981" s="58"/>
      <c r="E2981" s="58"/>
      <c r="H2981" s="14"/>
      <c r="I2981" s="60"/>
    </row>
    <row r="2982" spans="1:9" s="13" customFormat="1">
      <c r="A2982" s="14"/>
      <c r="B2982" s="58"/>
      <c r="C2982" s="59"/>
      <c r="D2982" s="58"/>
      <c r="E2982" s="58"/>
      <c r="H2982" s="14"/>
      <c r="I2982" s="60"/>
    </row>
    <row r="2983" spans="1:9" s="13" customFormat="1">
      <c r="A2983" s="14"/>
      <c r="B2983" s="58"/>
      <c r="C2983" s="59"/>
      <c r="D2983" s="58"/>
      <c r="E2983" s="58"/>
      <c r="H2983" s="14"/>
      <c r="I2983" s="60"/>
    </row>
    <row r="2984" spans="1:9" s="13" customFormat="1">
      <c r="A2984" s="14"/>
      <c r="B2984" s="58"/>
      <c r="C2984" s="59"/>
      <c r="D2984" s="58"/>
      <c r="E2984" s="58"/>
      <c r="H2984" s="14"/>
      <c r="I2984" s="60"/>
    </row>
    <row r="2985" spans="1:9" s="13" customFormat="1">
      <c r="A2985" s="14"/>
      <c r="B2985" s="58"/>
      <c r="C2985" s="59"/>
      <c r="D2985" s="58"/>
      <c r="E2985" s="58"/>
      <c r="H2985" s="14"/>
      <c r="I2985" s="60"/>
    </row>
    <row r="2986" spans="1:9" s="13" customFormat="1">
      <c r="A2986" s="14"/>
      <c r="B2986" s="58"/>
      <c r="C2986" s="59"/>
      <c r="D2986" s="58"/>
      <c r="E2986" s="58"/>
      <c r="H2986" s="14"/>
      <c r="I2986" s="60"/>
    </row>
    <row r="2987" spans="1:9" s="13" customFormat="1">
      <c r="A2987" s="14"/>
      <c r="B2987" s="58"/>
      <c r="C2987" s="59"/>
      <c r="D2987" s="58"/>
      <c r="E2987" s="58"/>
      <c r="H2987" s="14"/>
      <c r="I2987" s="60"/>
    </row>
    <row r="2988" spans="1:9" s="13" customFormat="1">
      <c r="A2988" s="14"/>
      <c r="B2988" s="58"/>
      <c r="C2988" s="59"/>
      <c r="D2988" s="58"/>
      <c r="E2988" s="58"/>
      <c r="H2988" s="14"/>
      <c r="I2988" s="60"/>
    </row>
    <row r="2989" spans="1:9" s="13" customFormat="1">
      <c r="A2989" s="14"/>
      <c r="B2989" s="58"/>
      <c r="C2989" s="59"/>
      <c r="D2989" s="58"/>
      <c r="E2989" s="58"/>
      <c r="H2989" s="14"/>
      <c r="I2989" s="60"/>
    </row>
    <row r="2990" spans="1:9" s="13" customFormat="1">
      <c r="A2990" s="14"/>
      <c r="B2990" s="58"/>
      <c r="C2990" s="59"/>
      <c r="D2990" s="58"/>
      <c r="E2990" s="58"/>
      <c r="H2990" s="14"/>
      <c r="I2990" s="60"/>
    </row>
    <row r="2991" spans="1:9" s="13" customFormat="1">
      <c r="A2991" s="14"/>
      <c r="B2991" s="58"/>
      <c r="C2991" s="59"/>
      <c r="D2991" s="58"/>
      <c r="E2991" s="58"/>
      <c r="H2991" s="14"/>
      <c r="I2991" s="60"/>
    </row>
    <row r="2992" spans="1:9" s="13" customFormat="1">
      <c r="A2992" s="14"/>
      <c r="B2992" s="58"/>
      <c r="C2992" s="59"/>
      <c r="D2992" s="58"/>
      <c r="E2992" s="58"/>
      <c r="H2992" s="14"/>
      <c r="I2992" s="60"/>
    </row>
    <row r="2993" spans="1:9" s="13" customFormat="1">
      <c r="A2993" s="14"/>
      <c r="B2993" s="58"/>
      <c r="C2993" s="59"/>
      <c r="D2993" s="58"/>
      <c r="E2993" s="58"/>
      <c r="H2993" s="14"/>
      <c r="I2993" s="60"/>
    </row>
    <row r="2994" spans="1:9" s="13" customFormat="1">
      <c r="A2994" s="14"/>
      <c r="B2994" s="58"/>
      <c r="C2994" s="59"/>
      <c r="D2994" s="58"/>
      <c r="E2994" s="58"/>
      <c r="H2994" s="14"/>
      <c r="I2994" s="60"/>
    </row>
    <row r="2995" spans="1:9" s="13" customFormat="1">
      <c r="A2995" s="14"/>
      <c r="B2995" s="58"/>
      <c r="C2995" s="59"/>
      <c r="D2995" s="58"/>
      <c r="E2995" s="58"/>
      <c r="H2995" s="14"/>
      <c r="I2995" s="60"/>
    </row>
    <row r="2996" spans="1:9" s="13" customFormat="1">
      <c r="A2996" s="14"/>
      <c r="B2996" s="58"/>
      <c r="C2996" s="59"/>
      <c r="D2996" s="58"/>
      <c r="E2996" s="58"/>
      <c r="H2996" s="14"/>
      <c r="I2996" s="60"/>
    </row>
    <row r="2997" spans="1:9" s="13" customFormat="1">
      <c r="A2997" s="14"/>
      <c r="B2997" s="58"/>
      <c r="C2997" s="59"/>
      <c r="D2997" s="58"/>
      <c r="E2997" s="58"/>
      <c r="H2997" s="14"/>
      <c r="I2997" s="60"/>
    </row>
    <row r="2998" spans="1:9" s="13" customFormat="1">
      <c r="A2998" s="14"/>
      <c r="B2998" s="58"/>
      <c r="C2998" s="59"/>
      <c r="D2998" s="58"/>
      <c r="E2998" s="58"/>
      <c r="H2998" s="14"/>
      <c r="I2998" s="60"/>
    </row>
    <row r="2999" spans="1:9" s="13" customFormat="1">
      <c r="A2999" s="14"/>
      <c r="B2999" s="58"/>
      <c r="C2999" s="59"/>
      <c r="D2999" s="58"/>
      <c r="E2999" s="58"/>
      <c r="H2999" s="14"/>
      <c r="I2999" s="60"/>
    </row>
    <row r="3000" spans="1:9" s="13" customFormat="1">
      <c r="A3000" s="14"/>
      <c r="B3000" s="58"/>
      <c r="C3000" s="59"/>
      <c r="D3000" s="58"/>
      <c r="E3000" s="58"/>
      <c r="H3000" s="14"/>
      <c r="I3000" s="60"/>
    </row>
    <row r="3001" spans="1:9" s="13" customFormat="1">
      <c r="A3001" s="14"/>
      <c r="B3001" s="58"/>
      <c r="C3001" s="59"/>
      <c r="D3001" s="58"/>
      <c r="E3001" s="58"/>
      <c r="H3001" s="14"/>
      <c r="I3001" s="60"/>
    </row>
    <row r="3002" spans="1:9" s="13" customFormat="1">
      <c r="A3002" s="14"/>
      <c r="B3002" s="58"/>
      <c r="C3002" s="59"/>
      <c r="D3002" s="58"/>
      <c r="E3002" s="58"/>
      <c r="H3002" s="14"/>
      <c r="I3002" s="60"/>
    </row>
    <row r="3003" spans="1:9" s="13" customFormat="1">
      <c r="A3003" s="14"/>
      <c r="B3003" s="58"/>
      <c r="C3003" s="59"/>
      <c r="D3003" s="58"/>
      <c r="E3003" s="58"/>
      <c r="H3003" s="14"/>
      <c r="I3003" s="60"/>
    </row>
    <row r="3004" spans="1:9" s="13" customFormat="1">
      <c r="A3004" s="14"/>
      <c r="B3004" s="58"/>
      <c r="C3004" s="59"/>
      <c r="D3004" s="58"/>
      <c r="E3004" s="58"/>
      <c r="H3004" s="14"/>
      <c r="I3004" s="60"/>
    </row>
    <row r="3005" spans="1:9" s="13" customFormat="1">
      <c r="A3005" s="14"/>
      <c r="B3005" s="58"/>
      <c r="C3005" s="59"/>
      <c r="D3005" s="58"/>
      <c r="E3005" s="58"/>
      <c r="H3005" s="14"/>
      <c r="I3005" s="60"/>
    </row>
    <row r="3006" spans="1:9" s="13" customFormat="1">
      <c r="A3006" s="14"/>
      <c r="B3006" s="58"/>
      <c r="C3006" s="59"/>
      <c r="D3006" s="58"/>
      <c r="E3006" s="58"/>
      <c r="H3006" s="14"/>
      <c r="I3006" s="60"/>
    </row>
    <row r="3007" spans="1:9" s="13" customFormat="1">
      <c r="A3007" s="14"/>
      <c r="B3007" s="58"/>
      <c r="C3007" s="59"/>
      <c r="D3007" s="58"/>
      <c r="E3007" s="58"/>
      <c r="H3007" s="14"/>
      <c r="I3007" s="60"/>
    </row>
    <row r="3008" spans="1:9" s="13" customFormat="1">
      <c r="A3008" s="14"/>
      <c r="B3008" s="58"/>
      <c r="C3008" s="59"/>
      <c r="D3008" s="58"/>
      <c r="E3008" s="58"/>
      <c r="H3008" s="14"/>
      <c r="I3008" s="60"/>
    </row>
    <row r="3009" spans="1:9" s="13" customFormat="1">
      <c r="A3009" s="14"/>
      <c r="B3009" s="58"/>
      <c r="C3009" s="59"/>
      <c r="D3009" s="58"/>
      <c r="E3009" s="58"/>
      <c r="H3009" s="14"/>
      <c r="I3009" s="60"/>
    </row>
    <row r="3010" spans="1:9" s="13" customFormat="1">
      <c r="A3010" s="14"/>
      <c r="B3010" s="58"/>
      <c r="C3010" s="59"/>
      <c r="D3010" s="58"/>
      <c r="E3010" s="58"/>
      <c r="H3010" s="14"/>
      <c r="I3010" s="60"/>
    </row>
    <row r="3011" spans="1:9" s="13" customFormat="1">
      <c r="A3011" s="14"/>
      <c r="B3011" s="58"/>
      <c r="C3011" s="59"/>
      <c r="D3011" s="58"/>
      <c r="E3011" s="58"/>
      <c r="H3011" s="14"/>
      <c r="I3011" s="60"/>
    </row>
    <row r="3012" spans="1:9" s="13" customFormat="1">
      <c r="A3012" s="14"/>
      <c r="B3012" s="58"/>
      <c r="C3012" s="59"/>
      <c r="D3012" s="58"/>
      <c r="E3012" s="58"/>
      <c r="H3012" s="14"/>
      <c r="I3012" s="60"/>
    </row>
    <row r="3013" spans="1:9" s="13" customFormat="1">
      <c r="A3013" s="14"/>
      <c r="B3013" s="58"/>
      <c r="C3013" s="59"/>
      <c r="D3013" s="58"/>
      <c r="E3013" s="58"/>
      <c r="H3013" s="14"/>
      <c r="I3013" s="60"/>
    </row>
    <row r="3014" spans="1:9" s="13" customFormat="1">
      <c r="A3014" s="14"/>
      <c r="B3014" s="58"/>
      <c r="C3014" s="59"/>
      <c r="D3014" s="58"/>
      <c r="E3014" s="58"/>
      <c r="H3014" s="14"/>
      <c r="I3014" s="60"/>
    </row>
    <row r="3015" spans="1:9" s="13" customFormat="1">
      <c r="A3015" s="14"/>
      <c r="B3015" s="58"/>
      <c r="C3015" s="59"/>
      <c r="D3015" s="58"/>
      <c r="E3015" s="58"/>
      <c r="H3015" s="14"/>
      <c r="I3015" s="60"/>
    </row>
    <row r="3016" spans="1:9" s="13" customFormat="1">
      <c r="A3016" s="14"/>
      <c r="B3016" s="58"/>
      <c r="C3016" s="59"/>
      <c r="D3016" s="58"/>
      <c r="E3016" s="58"/>
      <c r="H3016" s="14"/>
      <c r="I3016" s="60"/>
    </row>
    <row r="3017" spans="1:9" s="13" customFormat="1">
      <c r="A3017" s="14"/>
      <c r="B3017" s="58"/>
      <c r="C3017" s="59"/>
      <c r="D3017" s="58"/>
      <c r="E3017" s="58"/>
      <c r="H3017" s="14"/>
      <c r="I3017" s="60"/>
    </row>
    <row r="3018" spans="1:9" s="13" customFormat="1">
      <c r="A3018" s="14"/>
      <c r="B3018" s="58"/>
      <c r="C3018" s="59"/>
      <c r="D3018" s="58"/>
      <c r="E3018" s="58"/>
      <c r="H3018" s="14"/>
      <c r="I3018" s="60"/>
    </row>
    <row r="3019" spans="1:9" s="13" customFormat="1">
      <c r="A3019" s="14"/>
      <c r="B3019" s="58"/>
      <c r="C3019" s="59"/>
      <c r="D3019" s="58"/>
      <c r="E3019" s="58"/>
      <c r="H3019" s="14"/>
      <c r="I3019" s="60"/>
    </row>
    <row r="3020" spans="1:9" s="13" customFormat="1">
      <c r="A3020" s="14"/>
      <c r="B3020" s="58"/>
      <c r="C3020" s="59"/>
      <c r="D3020" s="58"/>
      <c r="E3020" s="58"/>
      <c r="H3020" s="14"/>
      <c r="I3020" s="60"/>
    </row>
    <row r="3021" spans="1:9" s="13" customFormat="1">
      <c r="A3021" s="14"/>
      <c r="B3021" s="58"/>
      <c r="C3021" s="59"/>
      <c r="D3021" s="58"/>
      <c r="E3021" s="58"/>
      <c r="H3021" s="14"/>
      <c r="I3021" s="60"/>
    </row>
    <row r="3022" spans="1:9" s="13" customFormat="1">
      <c r="A3022" s="14"/>
      <c r="B3022" s="58"/>
      <c r="C3022" s="59"/>
      <c r="D3022" s="58"/>
      <c r="E3022" s="58"/>
      <c r="H3022" s="14"/>
      <c r="I3022" s="60"/>
    </row>
    <row r="3023" spans="1:9" s="13" customFormat="1">
      <c r="A3023" s="14"/>
      <c r="B3023" s="58"/>
      <c r="C3023" s="59"/>
      <c r="D3023" s="58"/>
      <c r="E3023" s="58"/>
      <c r="H3023" s="14"/>
      <c r="I3023" s="60"/>
    </row>
    <row r="3024" spans="1:9" s="13" customFormat="1">
      <c r="A3024" s="14"/>
      <c r="B3024" s="58"/>
      <c r="C3024" s="59"/>
      <c r="D3024" s="58"/>
      <c r="E3024" s="58"/>
      <c r="H3024" s="14"/>
      <c r="I3024" s="60"/>
    </row>
    <row r="3025" spans="1:9" s="13" customFormat="1">
      <c r="A3025" s="14"/>
      <c r="B3025" s="58"/>
      <c r="C3025" s="59"/>
      <c r="D3025" s="58"/>
      <c r="E3025" s="58"/>
      <c r="H3025" s="14"/>
      <c r="I3025" s="60"/>
    </row>
    <row r="3026" spans="1:9" s="13" customFormat="1">
      <c r="A3026" s="14"/>
      <c r="B3026" s="58"/>
      <c r="C3026" s="59"/>
      <c r="D3026" s="58"/>
      <c r="E3026" s="58"/>
      <c r="H3026" s="14"/>
      <c r="I3026" s="60"/>
    </row>
    <row r="3027" spans="1:9" s="13" customFormat="1">
      <c r="A3027" s="14"/>
      <c r="B3027" s="58"/>
      <c r="C3027" s="59"/>
      <c r="D3027" s="58"/>
      <c r="E3027" s="58"/>
      <c r="H3027" s="14"/>
      <c r="I3027" s="60"/>
    </row>
    <row r="3028" spans="1:9" s="13" customFormat="1">
      <c r="A3028" s="14"/>
      <c r="B3028" s="58"/>
      <c r="C3028" s="59"/>
      <c r="D3028" s="58"/>
      <c r="E3028" s="58"/>
      <c r="H3028" s="14"/>
      <c r="I3028" s="60"/>
    </row>
    <row r="3029" spans="1:9" s="13" customFormat="1">
      <c r="A3029" s="14"/>
      <c r="B3029" s="58"/>
      <c r="C3029" s="59"/>
      <c r="D3029" s="58"/>
      <c r="E3029" s="58"/>
      <c r="H3029" s="14"/>
      <c r="I3029" s="60"/>
    </row>
    <row r="3030" spans="1:9" s="13" customFormat="1">
      <c r="A3030" s="14"/>
      <c r="B3030" s="58"/>
      <c r="C3030" s="59"/>
      <c r="D3030" s="58"/>
      <c r="E3030" s="58"/>
      <c r="H3030" s="14"/>
      <c r="I3030" s="60"/>
    </row>
    <row r="3031" spans="1:9" s="13" customFormat="1">
      <c r="A3031" s="14"/>
      <c r="B3031" s="58"/>
      <c r="C3031" s="59"/>
      <c r="D3031" s="58"/>
      <c r="E3031" s="58"/>
      <c r="H3031" s="14"/>
      <c r="I3031" s="60"/>
    </row>
    <row r="3032" spans="1:9" s="13" customFormat="1">
      <c r="A3032" s="14"/>
      <c r="B3032" s="58"/>
      <c r="C3032" s="59"/>
      <c r="D3032" s="58"/>
      <c r="E3032" s="58"/>
      <c r="H3032" s="14"/>
      <c r="I3032" s="60"/>
    </row>
    <row r="3033" spans="1:9" s="13" customFormat="1">
      <c r="A3033" s="14"/>
      <c r="B3033" s="58"/>
      <c r="C3033" s="59"/>
      <c r="D3033" s="58"/>
      <c r="E3033" s="58"/>
      <c r="H3033" s="14"/>
      <c r="I3033" s="60"/>
    </row>
    <row r="3034" spans="1:9" s="13" customFormat="1">
      <c r="A3034" s="14"/>
      <c r="B3034" s="58"/>
      <c r="C3034" s="59"/>
      <c r="D3034" s="58"/>
      <c r="E3034" s="58"/>
      <c r="H3034" s="14"/>
      <c r="I3034" s="60"/>
    </row>
    <row r="3035" spans="1:9" s="13" customFormat="1">
      <c r="A3035" s="14"/>
      <c r="B3035" s="58"/>
      <c r="C3035" s="59"/>
      <c r="D3035" s="58"/>
      <c r="E3035" s="58"/>
      <c r="H3035" s="14"/>
      <c r="I3035" s="60"/>
    </row>
    <row r="3036" spans="1:9" s="13" customFormat="1">
      <c r="A3036" s="14"/>
      <c r="B3036" s="58"/>
      <c r="C3036" s="59"/>
      <c r="D3036" s="58"/>
      <c r="E3036" s="58"/>
      <c r="H3036" s="14"/>
      <c r="I3036" s="60"/>
    </row>
    <row r="3037" spans="1:9" s="13" customFormat="1">
      <c r="A3037" s="14"/>
      <c r="B3037" s="58"/>
      <c r="C3037" s="59"/>
      <c r="D3037" s="58"/>
      <c r="E3037" s="58"/>
      <c r="H3037" s="14"/>
      <c r="I3037" s="60"/>
    </row>
    <row r="3038" spans="1:9" s="13" customFormat="1">
      <c r="A3038" s="14"/>
      <c r="B3038" s="58"/>
      <c r="C3038" s="59"/>
      <c r="D3038" s="58"/>
      <c r="E3038" s="58"/>
      <c r="H3038" s="14"/>
      <c r="I3038" s="60"/>
    </row>
    <row r="3039" spans="1:9" s="13" customFormat="1">
      <c r="A3039" s="14"/>
      <c r="B3039" s="58"/>
      <c r="C3039" s="59"/>
      <c r="D3039" s="58"/>
      <c r="E3039" s="58"/>
      <c r="H3039" s="14"/>
      <c r="I3039" s="60"/>
    </row>
    <row r="3040" spans="1:9" s="13" customFormat="1">
      <c r="A3040" s="14"/>
      <c r="B3040" s="58"/>
      <c r="C3040" s="59"/>
      <c r="D3040" s="58"/>
      <c r="E3040" s="58"/>
      <c r="H3040" s="14"/>
      <c r="I3040" s="60"/>
    </row>
    <row r="3041" spans="1:9" s="13" customFormat="1">
      <c r="A3041" s="14"/>
      <c r="B3041" s="58"/>
      <c r="C3041" s="59"/>
      <c r="D3041" s="58"/>
      <c r="E3041" s="58"/>
      <c r="H3041" s="14"/>
      <c r="I3041" s="60"/>
    </row>
    <row r="3042" spans="1:9" s="13" customFormat="1">
      <c r="A3042" s="14"/>
      <c r="B3042" s="58"/>
      <c r="C3042" s="59"/>
      <c r="D3042" s="58"/>
      <c r="E3042" s="58"/>
      <c r="H3042" s="14"/>
      <c r="I3042" s="60"/>
    </row>
    <row r="3043" spans="1:9" s="13" customFormat="1">
      <c r="A3043" s="14"/>
      <c r="B3043" s="58"/>
      <c r="C3043" s="59"/>
      <c r="D3043" s="58"/>
      <c r="E3043" s="58"/>
      <c r="H3043" s="14"/>
      <c r="I3043" s="60"/>
    </row>
    <row r="3044" spans="1:9" s="13" customFormat="1">
      <c r="A3044" s="14"/>
      <c r="B3044" s="58"/>
      <c r="C3044" s="59"/>
      <c r="D3044" s="58"/>
      <c r="E3044" s="58"/>
      <c r="H3044" s="14"/>
      <c r="I3044" s="60"/>
    </row>
    <row r="3045" spans="1:9" s="13" customFormat="1">
      <c r="A3045" s="14"/>
      <c r="B3045" s="58"/>
      <c r="C3045" s="59"/>
      <c r="D3045" s="58"/>
      <c r="E3045" s="58"/>
      <c r="H3045" s="14"/>
      <c r="I3045" s="60"/>
    </row>
    <row r="3046" spans="1:9" s="13" customFormat="1">
      <c r="A3046" s="14"/>
      <c r="B3046" s="58"/>
      <c r="C3046" s="59"/>
      <c r="D3046" s="58"/>
      <c r="E3046" s="58"/>
      <c r="H3046" s="14"/>
      <c r="I3046" s="60"/>
    </row>
    <row r="3047" spans="1:9" s="13" customFormat="1">
      <c r="A3047" s="14"/>
      <c r="B3047" s="58"/>
      <c r="C3047" s="59"/>
      <c r="D3047" s="58"/>
      <c r="E3047" s="58"/>
      <c r="H3047" s="14"/>
      <c r="I3047" s="60"/>
    </row>
    <row r="3048" spans="1:9" s="13" customFormat="1">
      <c r="A3048" s="14"/>
      <c r="B3048" s="58"/>
      <c r="C3048" s="59"/>
      <c r="D3048" s="58"/>
      <c r="E3048" s="58"/>
      <c r="H3048" s="14"/>
      <c r="I3048" s="60"/>
    </row>
    <row r="3049" spans="1:9" s="13" customFormat="1">
      <c r="A3049" s="14"/>
      <c r="B3049" s="58"/>
      <c r="C3049" s="59"/>
      <c r="D3049" s="58"/>
      <c r="E3049" s="58"/>
      <c r="H3049" s="14"/>
      <c r="I3049" s="60"/>
    </row>
    <row r="3050" spans="1:9" s="13" customFormat="1">
      <c r="A3050" s="14"/>
      <c r="B3050" s="58"/>
      <c r="C3050" s="59"/>
      <c r="D3050" s="58"/>
      <c r="E3050" s="58"/>
      <c r="H3050" s="14"/>
      <c r="I3050" s="60"/>
    </row>
    <row r="3051" spans="1:9" s="13" customFormat="1">
      <c r="A3051" s="14"/>
      <c r="B3051" s="58"/>
      <c r="C3051" s="59"/>
      <c r="D3051" s="58"/>
      <c r="E3051" s="58"/>
      <c r="H3051" s="14"/>
      <c r="I3051" s="60"/>
    </row>
    <row r="3052" spans="1:9" s="13" customFormat="1">
      <c r="A3052" s="14"/>
      <c r="B3052" s="58"/>
      <c r="C3052" s="59"/>
      <c r="D3052" s="58"/>
      <c r="E3052" s="58"/>
      <c r="H3052" s="14"/>
      <c r="I3052" s="60"/>
    </row>
    <row r="3053" spans="1:9" s="13" customFormat="1">
      <c r="A3053" s="14"/>
      <c r="B3053" s="58"/>
      <c r="C3053" s="59"/>
      <c r="D3053" s="58"/>
      <c r="E3053" s="58"/>
      <c r="H3053" s="14"/>
      <c r="I3053" s="60"/>
    </row>
    <row r="3054" spans="1:9" s="13" customFormat="1">
      <c r="A3054" s="14"/>
      <c r="B3054" s="58"/>
      <c r="C3054" s="59"/>
      <c r="D3054" s="58"/>
      <c r="E3054" s="58"/>
      <c r="H3054" s="14"/>
      <c r="I3054" s="60"/>
    </row>
    <row r="3055" spans="1:9" s="13" customFormat="1">
      <c r="A3055" s="14"/>
      <c r="B3055" s="58"/>
      <c r="C3055" s="59"/>
      <c r="D3055" s="58"/>
      <c r="E3055" s="58"/>
      <c r="H3055" s="14"/>
      <c r="I3055" s="60"/>
    </row>
    <row r="3056" spans="1:9" s="13" customFormat="1">
      <c r="A3056" s="14"/>
      <c r="B3056" s="58"/>
      <c r="C3056" s="59"/>
      <c r="D3056" s="58"/>
      <c r="E3056" s="58"/>
      <c r="H3056" s="14"/>
      <c r="I3056" s="60"/>
    </row>
    <row r="3057" spans="1:9" s="13" customFormat="1">
      <c r="A3057" s="14"/>
      <c r="B3057" s="58"/>
      <c r="C3057" s="59"/>
      <c r="D3057" s="58"/>
      <c r="E3057" s="58"/>
      <c r="H3057" s="14"/>
      <c r="I3057" s="60"/>
    </row>
    <row r="3058" spans="1:9" s="13" customFormat="1">
      <c r="A3058" s="14"/>
      <c r="B3058" s="58"/>
      <c r="C3058" s="59"/>
      <c r="D3058" s="58"/>
      <c r="E3058" s="58"/>
      <c r="H3058" s="14"/>
      <c r="I3058" s="60"/>
    </row>
    <row r="3059" spans="1:9" s="13" customFormat="1">
      <c r="A3059" s="14"/>
      <c r="B3059" s="58"/>
      <c r="C3059" s="59"/>
      <c r="D3059" s="58"/>
      <c r="E3059" s="58"/>
      <c r="H3059" s="14"/>
      <c r="I3059" s="60"/>
    </row>
    <row r="3060" spans="1:9" s="13" customFormat="1">
      <c r="A3060" s="14"/>
      <c r="B3060" s="58"/>
      <c r="C3060" s="59"/>
      <c r="D3060" s="58"/>
      <c r="E3060" s="58"/>
      <c r="H3060" s="14"/>
      <c r="I3060" s="60"/>
    </row>
    <row r="3061" spans="1:9" s="13" customFormat="1">
      <c r="A3061" s="14"/>
      <c r="B3061" s="58"/>
      <c r="C3061" s="59"/>
      <c r="D3061" s="58"/>
      <c r="E3061" s="58"/>
      <c r="H3061" s="14"/>
      <c r="I3061" s="60"/>
    </row>
    <row r="3062" spans="1:9" s="13" customFormat="1">
      <c r="A3062" s="14"/>
      <c r="B3062" s="58"/>
      <c r="C3062" s="59"/>
      <c r="D3062" s="58"/>
      <c r="E3062" s="58"/>
      <c r="H3062" s="14"/>
      <c r="I3062" s="60"/>
    </row>
    <row r="3063" spans="1:9" s="13" customFormat="1">
      <c r="A3063" s="14"/>
      <c r="B3063" s="58"/>
      <c r="C3063" s="59"/>
      <c r="D3063" s="58"/>
      <c r="E3063" s="58"/>
      <c r="H3063" s="14"/>
      <c r="I3063" s="60"/>
    </row>
    <row r="3064" spans="1:9" s="13" customFormat="1">
      <c r="A3064" s="14"/>
      <c r="B3064" s="58"/>
      <c r="C3064" s="59"/>
      <c r="D3064" s="58"/>
      <c r="E3064" s="58"/>
      <c r="H3064" s="14"/>
      <c r="I3064" s="60"/>
    </row>
    <row r="3065" spans="1:9" s="13" customFormat="1">
      <c r="A3065" s="14"/>
      <c r="B3065" s="58"/>
      <c r="C3065" s="59"/>
      <c r="D3065" s="58"/>
      <c r="E3065" s="58"/>
      <c r="H3065" s="14"/>
      <c r="I3065" s="60"/>
    </row>
    <row r="3066" spans="1:9" s="13" customFormat="1">
      <c r="A3066" s="14"/>
      <c r="B3066" s="58"/>
      <c r="C3066" s="59"/>
      <c r="D3066" s="58"/>
      <c r="E3066" s="58"/>
      <c r="H3066" s="14"/>
      <c r="I3066" s="60"/>
    </row>
    <row r="3067" spans="1:9" s="13" customFormat="1">
      <c r="A3067" s="14"/>
      <c r="B3067" s="58"/>
      <c r="C3067" s="59"/>
      <c r="D3067" s="58"/>
      <c r="E3067" s="58"/>
      <c r="H3067" s="14"/>
      <c r="I3067" s="60"/>
    </row>
    <row r="3068" spans="1:9" s="13" customFormat="1">
      <c r="A3068" s="14"/>
      <c r="B3068" s="58"/>
      <c r="C3068" s="59"/>
      <c r="D3068" s="58"/>
      <c r="E3068" s="58"/>
      <c r="H3068" s="14"/>
      <c r="I3068" s="60"/>
    </row>
    <row r="3069" spans="1:9" s="13" customFormat="1">
      <c r="A3069" s="14"/>
      <c r="B3069" s="58"/>
      <c r="C3069" s="59"/>
      <c r="D3069" s="58"/>
      <c r="E3069" s="58"/>
      <c r="H3069" s="14"/>
      <c r="I3069" s="60"/>
    </row>
    <row r="3070" spans="1:9" s="13" customFormat="1">
      <c r="A3070" s="14"/>
      <c r="B3070" s="58"/>
      <c r="C3070" s="59"/>
      <c r="D3070" s="58"/>
      <c r="E3070" s="58"/>
      <c r="H3070" s="14"/>
      <c r="I3070" s="60"/>
    </row>
    <row r="3071" spans="1:9" s="13" customFormat="1">
      <c r="A3071" s="14"/>
      <c r="B3071" s="58"/>
      <c r="C3071" s="59"/>
      <c r="D3071" s="58"/>
      <c r="E3071" s="58"/>
      <c r="H3071" s="14"/>
      <c r="I3071" s="60"/>
    </row>
    <row r="3072" spans="1:9" s="13" customFormat="1">
      <c r="A3072" s="14"/>
      <c r="B3072" s="58"/>
      <c r="C3072" s="59"/>
      <c r="D3072" s="58"/>
      <c r="E3072" s="58"/>
      <c r="H3072" s="14"/>
      <c r="I3072" s="60"/>
    </row>
    <row r="3073" spans="1:9" s="13" customFormat="1">
      <c r="A3073" s="14"/>
      <c r="B3073" s="58"/>
      <c r="C3073" s="59"/>
      <c r="D3073" s="58"/>
      <c r="E3073" s="58"/>
      <c r="H3073" s="14"/>
      <c r="I3073" s="60"/>
    </row>
    <row r="3074" spans="1:9" s="13" customFormat="1">
      <c r="A3074" s="14"/>
      <c r="B3074" s="58"/>
      <c r="C3074" s="59"/>
      <c r="D3074" s="58"/>
      <c r="E3074" s="58"/>
      <c r="H3074" s="14"/>
      <c r="I3074" s="60"/>
    </row>
    <row r="3075" spans="1:9" s="13" customFormat="1">
      <c r="A3075" s="14"/>
      <c r="B3075" s="58"/>
      <c r="C3075" s="59"/>
      <c r="D3075" s="58"/>
      <c r="E3075" s="58"/>
      <c r="H3075" s="14"/>
      <c r="I3075" s="60"/>
    </row>
    <row r="3076" spans="1:9" s="13" customFormat="1">
      <c r="A3076" s="14"/>
      <c r="B3076" s="58"/>
      <c r="C3076" s="59"/>
      <c r="D3076" s="58"/>
      <c r="E3076" s="58"/>
      <c r="H3076" s="14"/>
      <c r="I3076" s="60"/>
    </row>
    <row r="3077" spans="1:9" s="13" customFormat="1">
      <c r="A3077" s="14"/>
      <c r="B3077" s="58"/>
      <c r="C3077" s="59"/>
      <c r="D3077" s="58"/>
      <c r="E3077" s="58"/>
      <c r="H3077" s="14"/>
      <c r="I3077" s="60"/>
    </row>
    <row r="3078" spans="1:9" s="13" customFormat="1">
      <c r="A3078" s="14"/>
      <c r="B3078" s="58"/>
      <c r="C3078" s="59"/>
      <c r="D3078" s="58"/>
      <c r="E3078" s="58"/>
      <c r="H3078" s="14"/>
      <c r="I3078" s="60"/>
    </row>
    <row r="3079" spans="1:9" s="13" customFormat="1">
      <c r="A3079" s="14"/>
      <c r="B3079" s="58"/>
      <c r="C3079" s="59"/>
      <c r="D3079" s="58"/>
      <c r="E3079" s="58"/>
      <c r="H3079" s="14"/>
      <c r="I3079" s="60"/>
    </row>
    <row r="3080" spans="1:9" s="13" customFormat="1">
      <c r="A3080" s="14"/>
      <c r="B3080" s="58"/>
      <c r="C3080" s="59"/>
      <c r="D3080" s="58"/>
      <c r="E3080" s="58"/>
      <c r="H3080" s="14"/>
      <c r="I3080" s="60"/>
    </row>
    <row r="3081" spans="1:9" s="13" customFormat="1">
      <c r="A3081" s="14"/>
      <c r="B3081" s="58"/>
      <c r="C3081" s="59"/>
      <c r="D3081" s="58"/>
      <c r="E3081" s="58"/>
      <c r="H3081" s="14"/>
      <c r="I3081" s="60"/>
    </row>
    <row r="3082" spans="1:9" s="13" customFormat="1">
      <c r="A3082" s="14"/>
      <c r="B3082" s="58"/>
      <c r="C3082" s="59"/>
      <c r="D3082" s="58"/>
      <c r="E3082" s="58"/>
      <c r="H3082" s="14"/>
      <c r="I3082" s="60"/>
    </row>
    <row r="3083" spans="1:9" s="13" customFormat="1">
      <c r="A3083" s="14"/>
      <c r="B3083" s="58"/>
      <c r="C3083" s="59"/>
      <c r="D3083" s="58"/>
      <c r="E3083" s="58"/>
      <c r="H3083" s="14"/>
      <c r="I3083" s="60"/>
    </row>
    <row r="3084" spans="1:9" s="13" customFormat="1">
      <c r="A3084" s="14"/>
      <c r="B3084" s="58"/>
      <c r="C3084" s="59"/>
      <c r="D3084" s="58"/>
      <c r="E3084" s="58"/>
      <c r="H3084" s="14"/>
      <c r="I3084" s="60"/>
    </row>
    <row r="3085" spans="1:9" s="13" customFormat="1">
      <c r="A3085" s="14"/>
      <c r="B3085" s="58"/>
      <c r="C3085" s="59"/>
      <c r="D3085" s="58"/>
      <c r="E3085" s="58"/>
      <c r="H3085" s="14"/>
      <c r="I3085" s="60"/>
    </row>
    <row r="3086" spans="1:9" s="13" customFormat="1">
      <c r="A3086" s="14"/>
      <c r="B3086" s="58"/>
      <c r="C3086" s="59"/>
      <c r="D3086" s="58"/>
      <c r="E3086" s="58"/>
      <c r="H3086" s="14"/>
      <c r="I3086" s="60"/>
    </row>
    <row r="3087" spans="1:9" s="13" customFormat="1">
      <c r="A3087" s="14"/>
      <c r="B3087" s="58"/>
      <c r="C3087" s="59"/>
      <c r="D3087" s="58"/>
      <c r="E3087" s="58"/>
      <c r="H3087" s="14"/>
      <c r="I3087" s="60"/>
    </row>
    <row r="3088" spans="1:9" s="13" customFormat="1">
      <c r="A3088" s="14"/>
      <c r="B3088" s="58"/>
      <c r="C3088" s="59"/>
      <c r="D3088" s="58"/>
      <c r="E3088" s="58"/>
      <c r="H3088" s="14"/>
      <c r="I3088" s="60"/>
    </row>
    <row r="3089" spans="1:9" s="13" customFormat="1">
      <c r="A3089" s="14"/>
      <c r="B3089" s="58"/>
      <c r="C3089" s="59"/>
      <c r="D3089" s="58"/>
      <c r="E3089" s="58"/>
      <c r="H3089" s="14"/>
      <c r="I3089" s="60"/>
    </row>
    <row r="3090" spans="1:9" s="13" customFormat="1">
      <c r="A3090" s="14"/>
      <c r="B3090" s="58"/>
      <c r="C3090" s="59"/>
      <c r="D3090" s="58"/>
      <c r="E3090" s="58"/>
      <c r="H3090" s="14"/>
      <c r="I3090" s="60"/>
    </row>
    <row r="3091" spans="1:9" s="13" customFormat="1">
      <c r="A3091" s="14"/>
      <c r="B3091" s="58"/>
      <c r="C3091" s="59"/>
      <c r="D3091" s="58"/>
      <c r="E3091" s="58"/>
      <c r="H3091" s="14"/>
      <c r="I3091" s="60"/>
    </row>
    <row r="3092" spans="1:9" s="13" customFormat="1">
      <c r="A3092" s="14"/>
      <c r="B3092" s="58"/>
      <c r="C3092" s="59"/>
      <c r="D3092" s="58"/>
      <c r="E3092" s="58"/>
      <c r="H3092" s="14"/>
      <c r="I3092" s="60"/>
    </row>
    <row r="3093" spans="1:9" s="13" customFormat="1">
      <c r="A3093" s="14"/>
      <c r="B3093" s="58"/>
      <c r="C3093" s="59"/>
      <c r="D3093" s="58"/>
      <c r="E3093" s="58"/>
      <c r="H3093" s="14"/>
      <c r="I3093" s="60"/>
    </row>
    <row r="3094" spans="1:9" s="13" customFormat="1">
      <c r="A3094" s="14"/>
      <c r="B3094" s="58"/>
      <c r="C3094" s="59"/>
      <c r="D3094" s="58"/>
      <c r="E3094" s="58"/>
      <c r="H3094" s="14"/>
      <c r="I3094" s="60"/>
    </row>
    <row r="3095" spans="1:9" s="13" customFormat="1">
      <c r="A3095" s="14"/>
      <c r="B3095" s="58"/>
      <c r="C3095" s="59"/>
      <c r="D3095" s="58"/>
      <c r="E3095" s="58"/>
      <c r="H3095" s="14"/>
      <c r="I3095" s="60"/>
    </row>
    <row r="3096" spans="1:9" s="13" customFormat="1">
      <c r="A3096" s="14"/>
      <c r="B3096" s="58"/>
      <c r="C3096" s="59"/>
      <c r="D3096" s="58"/>
      <c r="E3096" s="58"/>
      <c r="H3096" s="14"/>
      <c r="I3096" s="60"/>
    </row>
    <row r="3097" spans="1:9" s="13" customFormat="1">
      <c r="A3097" s="14"/>
      <c r="B3097" s="58"/>
      <c r="C3097" s="59"/>
      <c r="D3097" s="58"/>
      <c r="E3097" s="58"/>
      <c r="H3097" s="14"/>
      <c r="I3097" s="60"/>
    </row>
    <row r="3098" spans="1:9" s="13" customFormat="1">
      <c r="A3098" s="14"/>
      <c r="B3098" s="58"/>
      <c r="C3098" s="59"/>
      <c r="D3098" s="58"/>
      <c r="E3098" s="58"/>
      <c r="H3098" s="14"/>
      <c r="I3098" s="60"/>
    </row>
    <row r="3099" spans="1:9" s="13" customFormat="1">
      <c r="A3099" s="14"/>
      <c r="B3099" s="58"/>
      <c r="C3099" s="59"/>
      <c r="D3099" s="58"/>
      <c r="E3099" s="58"/>
      <c r="H3099" s="14"/>
      <c r="I3099" s="60"/>
    </row>
    <row r="3100" spans="1:9" s="13" customFormat="1">
      <c r="A3100" s="14"/>
      <c r="B3100" s="58"/>
      <c r="C3100" s="59"/>
      <c r="D3100" s="58"/>
      <c r="E3100" s="58"/>
      <c r="H3100" s="14"/>
      <c r="I3100" s="60"/>
    </row>
    <row r="3101" spans="1:9" s="13" customFormat="1">
      <c r="A3101" s="14"/>
      <c r="B3101" s="58"/>
      <c r="C3101" s="59"/>
      <c r="D3101" s="58"/>
      <c r="E3101" s="58"/>
      <c r="H3101" s="14"/>
      <c r="I3101" s="60"/>
    </row>
    <row r="3102" spans="1:9" s="13" customFormat="1">
      <c r="A3102" s="14"/>
      <c r="B3102" s="58"/>
      <c r="C3102" s="59"/>
      <c r="D3102" s="58"/>
      <c r="E3102" s="58"/>
      <c r="H3102" s="14"/>
      <c r="I3102" s="60"/>
    </row>
    <row r="3103" spans="1:9" s="13" customFormat="1">
      <c r="A3103" s="14"/>
      <c r="B3103" s="58"/>
      <c r="C3103" s="59"/>
      <c r="D3103" s="58"/>
      <c r="E3103" s="58"/>
      <c r="H3103" s="14"/>
      <c r="I3103" s="60"/>
    </row>
    <row r="3104" spans="1:9" s="13" customFormat="1">
      <c r="A3104" s="14"/>
      <c r="B3104" s="58"/>
      <c r="C3104" s="59"/>
      <c r="D3104" s="58"/>
      <c r="E3104" s="58"/>
      <c r="H3104" s="14"/>
      <c r="I3104" s="60"/>
    </row>
    <row r="3105" spans="1:9" s="13" customFormat="1">
      <c r="A3105" s="14"/>
      <c r="B3105" s="58"/>
      <c r="C3105" s="59"/>
      <c r="D3105" s="58"/>
      <c r="E3105" s="58"/>
      <c r="H3105" s="14"/>
      <c r="I3105" s="60"/>
    </row>
    <row r="3106" spans="1:9" s="13" customFormat="1">
      <c r="A3106" s="14"/>
      <c r="B3106" s="58"/>
      <c r="C3106" s="59"/>
      <c r="D3106" s="58"/>
      <c r="E3106" s="58"/>
      <c r="H3106" s="14"/>
      <c r="I3106" s="60"/>
    </row>
    <row r="3107" spans="1:9" s="13" customFormat="1">
      <c r="A3107" s="14"/>
      <c r="B3107" s="58"/>
      <c r="C3107" s="59"/>
      <c r="D3107" s="58"/>
      <c r="E3107" s="58"/>
      <c r="H3107" s="14"/>
      <c r="I3107" s="60"/>
    </row>
    <row r="3108" spans="1:9" s="13" customFormat="1">
      <c r="A3108" s="14"/>
      <c r="B3108" s="58"/>
      <c r="C3108" s="59"/>
      <c r="D3108" s="58"/>
      <c r="E3108" s="58"/>
      <c r="H3108" s="14"/>
      <c r="I3108" s="60"/>
    </row>
    <row r="3109" spans="1:9" s="13" customFormat="1">
      <c r="A3109" s="14"/>
      <c r="B3109" s="58"/>
      <c r="C3109" s="59"/>
      <c r="D3109" s="58"/>
      <c r="E3109" s="58"/>
      <c r="H3109" s="14"/>
      <c r="I3109" s="60"/>
    </row>
    <row r="3110" spans="1:9" s="13" customFormat="1">
      <c r="A3110" s="14"/>
      <c r="B3110" s="58"/>
      <c r="C3110" s="59"/>
      <c r="D3110" s="58"/>
      <c r="E3110" s="58"/>
      <c r="H3110" s="14"/>
      <c r="I3110" s="60"/>
    </row>
    <row r="3111" spans="1:9" s="13" customFormat="1">
      <c r="A3111" s="14"/>
      <c r="B3111" s="58"/>
      <c r="C3111" s="59"/>
      <c r="D3111" s="58"/>
      <c r="E3111" s="58"/>
      <c r="H3111" s="14"/>
      <c r="I3111" s="60"/>
    </row>
    <row r="3112" spans="1:9" s="13" customFormat="1">
      <c r="A3112" s="14"/>
      <c r="B3112" s="58"/>
      <c r="C3112" s="59"/>
      <c r="D3112" s="58"/>
      <c r="E3112" s="58"/>
      <c r="H3112" s="14"/>
      <c r="I3112" s="60"/>
    </row>
    <row r="3113" spans="1:9" s="13" customFormat="1">
      <c r="A3113" s="14"/>
      <c r="B3113" s="58"/>
      <c r="C3113" s="59"/>
      <c r="D3113" s="58"/>
      <c r="E3113" s="58"/>
      <c r="H3113" s="14"/>
      <c r="I3113" s="60"/>
    </row>
    <row r="3114" spans="1:9" s="13" customFormat="1">
      <c r="A3114" s="14"/>
      <c r="B3114" s="58"/>
      <c r="C3114" s="59"/>
      <c r="D3114" s="58"/>
      <c r="E3114" s="58"/>
      <c r="H3114" s="14"/>
      <c r="I3114" s="60"/>
    </row>
    <row r="3115" spans="1:9" s="13" customFormat="1">
      <c r="A3115" s="14"/>
      <c r="B3115" s="58"/>
      <c r="C3115" s="59"/>
      <c r="D3115" s="58"/>
      <c r="E3115" s="58"/>
      <c r="H3115" s="14"/>
      <c r="I3115" s="60"/>
    </row>
    <row r="3116" spans="1:9" s="13" customFormat="1">
      <c r="A3116" s="14"/>
      <c r="B3116" s="58"/>
      <c r="C3116" s="59"/>
      <c r="D3116" s="58"/>
      <c r="E3116" s="58"/>
      <c r="H3116" s="14"/>
      <c r="I3116" s="60"/>
    </row>
    <row r="3117" spans="1:9" s="13" customFormat="1">
      <c r="A3117" s="14"/>
      <c r="B3117" s="58"/>
      <c r="C3117" s="59"/>
      <c r="D3117" s="58"/>
      <c r="E3117" s="58"/>
      <c r="H3117" s="14"/>
      <c r="I3117" s="60"/>
    </row>
    <row r="3118" spans="1:9" s="13" customFormat="1">
      <c r="A3118" s="14"/>
      <c r="B3118" s="58"/>
      <c r="C3118" s="59"/>
      <c r="D3118" s="58"/>
      <c r="E3118" s="58"/>
      <c r="H3118" s="14"/>
      <c r="I3118" s="60"/>
    </row>
    <row r="3119" spans="1:9" s="13" customFormat="1">
      <c r="A3119" s="14"/>
      <c r="B3119" s="58"/>
      <c r="C3119" s="59"/>
      <c r="D3119" s="58"/>
      <c r="E3119" s="58"/>
      <c r="H3119" s="14"/>
      <c r="I3119" s="60"/>
    </row>
    <row r="3120" spans="1:9" s="13" customFormat="1">
      <c r="A3120" s="14"/>
      <c r="B3120" s="58"/>
      <c r="C3120" s="59"/>
      <c r="D3120" s="58"/>
      <c r="E3120" s="58"/>
      <c r="H3120" s="14"/>
      <c r="I3120" s="60"/>
    </row>
    <row r="3121" spans="1:9" s="13" customFormat="1">
      <c r="A3121" s="14"/>
      <c r="B3121" s="58"/>
      <c r="C3121" s="59"/>
      <c r="D3121" s="58"/>
      <c r="E3121" s="58"/>
      <c r="H3121" s="14"/>
      <c r="I3121" s="60"/>
    </row>
    <row r="3122" spans="1:9" s="13" customFormat="1">
      <c r="A3122" s="14"/>
      <c r="B3122" s="58"/>
      <c r="C3122" s="59"/>
      <c r="D3122" s="58"/>
      <c r="E3122" s="58"/>
      <c r="H3122" s="14"/>
      <c r="I3122" s="60"/>
    </row>
    <row r="3123" spans="1:9" s="13" customFormat="1">
      <c r="A3123" s="14"/>
      <c r="B3123" s="58"/>
      <c r="C3123" s="59"/>
      <c r="D3123" s="58"/>
      <c r="E3123" s="58"/>
      <c r="H3123" s="14"/>
      <c r="I3123" s="60"/>
    </row>
    <row r="3124" spans="1:9" s="13" customFormat="1">
      <c r="A3124" s="14"/>
      <c r="B3124" s="58"/>
      <c r="C3124" s="59"/>
      <c r="D3124" s="58"/>
      <c r="E3124" s="58"/>
      <c r="H3124" s="14"/>
      <c r="I3124" s="60"/>
    </row>
    <row r="3125" spans="1:9" s="13" customFormat="1">
      <c r="A3125" s="14"/>
      <c r="B3125" s="58"/>
      <c r="C3125" s="59"/>
      <c r="D3125" s="58"/>
      <c r="E3125" s="58"/>
      <c r="H3125" s="14"/>
      <c r="I3125" s="60"/>
    </row>
    <row r="3126" spans="1:9" s="13" customFormat="1">
      <c r="A3126" s="14"/>
      <c r="B3126" s="58"/>
      <c r="C3126" s="59"/>
      <c r="D3126" s="58"/>
      <c r="E3126" s="58"/>
      <c r="H3126" s="14"/>
      <c r="I3126" s="60"/>
    </row>
    <row r="3127" spans="1:9" s="13" customFormat="1">
      <c r="A3127" s="14"/>
      <c r="B3127" s="58"/>
      <c r="C3127" s="59"/>
      <c r="D3127" s="58"/>
      <c r="E3127" s="58"/>
      <c r="H3127" s="14"/>
      <c r="I3127" s="60"/>
    </row>
    <row r="3128" spans="1:9" s="13" customFormat="1">
      <c r="A3128" s="14"/>
      <c r="B3128" s="58"/>
      <c r="C3128" s="59"/>
      <c r="D3128" s="58"/>
      <c r="E3128" s="58"/>
      <c r="H3128" s="14"/>
      <c r="I3128" s="60"/>
    </row>
    <row r="3129" spans="1:9" s="13" customFormat="1">
      <c r="A3129" s="14"/>
      <c r="B3129" s="58"/>
      <c r="C3129" s="59"/>
      <c r="D3129" s="58"/>
      <c r="E3129" s="58"/>
      <c r="H3129" s="14"/>
      <c r="I3129" s="60"/>
    </row>
    <row r="3130" spans="1:9" s="13" customFormat="1">
      <c r="A3130" s="14"/>
      <c r="B3130" s="58"/>
      <c r="C3130" s="59"/>
      <c r="D3130" s="58"/>
      <c r="E3130" s="58"/>
      <c r="H3130" s="14"/>
      <c r="I3130" s="60"/>
    </row>
    <row r="3131" spans="1:9" s="13" customFormat="1">
      <c r="A3131" s="14"/>
      <c r="B3131" s="58"/>
      <c r="C3131" s="59"/>
      <c r="D3131" s="58"/>
      <c r="E3131" s="58"/>
      <c r="H3131" s="14"/>
      <c r="I3131" s="60"/>
    </row>
    <row r="3132" spans="1:9" s="13" customFormat="1">
      <c r="A3132" s="14"/>
      <c r="B3132" s="58"/>
      <c r="C3132" s="59"/>
      <c r="D3132" s="58"/>
      <c r="E3132" s="58"/>
      <c r="H3132" s="14"/>
      <c r="I3132" s="60"/>
    </row>
    <row r="3133" spans="1:9" s="13" customFormat="1">
      <c r="A3133" s="14"/>
      <c r="B3133" s="58"/>
      <c r="C3133" s="59"/>
      <c r="D3133" s="58"/>
      <c r="E3133" s="58"/>
      <c r="H3133" s="14"/>
      <c r="I3133" s="60"/>
    </row>
    <row r="3134" spans="1:9" s="13" customFormat="1">
      <c r="A3134" s="14"/>
      <c r="B3134" s="58"/>
      <c r="C3134" s="59"/>
      <c r="D3134" s="58"/>
      <c r="E3134" s="58"/>
      <c r="H3134" s="14"/>
      <c r="I3134" s="60"/>
    </row>
    <row r="3135" spans="1:9" s="13" customFormat="1">
      <c r="A3135" s="14"/>
      <c r="B3135" s="58"/>
      <c r="C3135" s="59"/>
      <c r="D3135" s="58"/>
      <c r="E3135" s="58"/>
      <c r="H3135" s="14"/>
      <c r="I3135" s="60"/>
    </row>
    <row r="3136" spans="1:9" s="13" customFormat="1">
      <c r="A3136" s="14"/>
      <c r="B3136" s="58"/>
      <c r="C3136" s="59"/>
      <c r="D3136" s="58"/>
      <c r="E3136" s="58"/>
      <c r="H3136" s="14"/>
      <c r="I3136" s="60"/>
    </row>
    <row r="3137" spans="1:9" s="13" customFormat="1">
      <c r="A3137" s="14"/>
      <c r="B3137" s="58"/>
      <c r="C3137" s="59"/>
      <c r="D3137" s="58"/>
      <c r="E3137" s="58"/>
      <c r="H3137" s="14"/>
      <c r="I3137" s="60"/>
    </row>
    <row r="3138" spans="1:9" s="13" customFormat="1">
      <c r="A3138" s="14"/>
      <c r="B3138" s="58"/>
      <c r="C3138" s="59"/>
      <c r="D3138" s="58"/>
      <c r="E3138" s="58"/>
      <c r="H3138" s="14"/>
      <c r="I3138" s="60"/>
    </row>
    <row r="3139" spans="1:9" s="13" customFormat="1">
      <c r="A3139" s="14"/>
      <c r="B3139" s="58"/>
      <c r="C3139" s="59"/>
      <c r="D3139" s="58"/>
      <c r="E3139" s="58"/>
      <c r="H3139" s="14"/>
      <c r="I3139" s="60"/>
    </row>
    <row r="3140" spans="1:9" s="13" customFormat="1">
      <c r="A3140" s="14"/>
      <c r="B3140" s="58"/>
      <c r="C3140" s="59"/>
      <c r="D3140" s="58"/>
      <c r="E3140" s="58"/>
      <c r="H3140" s="14"/>
      <c r="I3140" s="60"/>
    </row>
    <row r="3141" spans="1:9" s="13" customFormat="1">
      <c r="A3141" s="14"/>
      <c r="B3141" s="58"/>
      <c r="C3141" s="59"/>
      <c r="D3141" s="58"/>
      <c r="E3141" s="58"/>
      <c r="H3141" s="14"/>
      <c r="I3141" s="60"/>
    </row>
    <row r="3142" spans="1:9" s="13" customFormat="1">
      <c r="A3142" s="14"/>
      <c r="B3142" s="58"/>
      <c r="C3142" s="59"/>
      <c r="D3142" s="58"/>
      <c r="E3142" s="58"/>
      <c r="H3142" s="14"/>
      <c r="I3142" s="60"/>
    </row>
    <row r="3143" spans="1:9" s="13" customFormat="1">
      <c r="A3143" s="14"/>
      <c r="B3143" s="58"/>
      <c r="C3143" s="59"/>
      <c r="D3143" s="58"/>
      <c r="E3143" s="58"/>
      <c r="H3143" s="14"/>
      <c r="I3143" s="60"/>
    </row>
    <row r="3144" spans="1:9" s="13" customFormat="1">
      <c r="A3144" s="14"/>
      <c r="B3144" s="58"/>
      <c r="C3144" s="59"/>
      <c r="D3144" s="58"/>
      <c r="E3144" s="58"/>
      <c r="H3144" s="14"/>
      <c r="I3144" s="60"/>
    </row>
    <row r="3145" spans="1:9" s="13" customFormat="1">
      <c r="A3145" s="14"/>
      <c r="B3145" s="58"/>
      <c r="C3145" s="59"/>
      <c r="D3145" s="58"/>
      <c r="E3145" s="58"/>
      <c r="H3145" s="14"/>
      <c r="I3145" s="60"/>
    </row>
    <row r="3146" spans="1:9" s="13" customFormat="1">
      <c r="A3146" s="14"/>
      <c r="B3146" s="58"/>
      <c r="C3146" s="59"/>
      <c r="D3146" s="58"/>
      <c r="E3146" s="58"/>
      <c r="H3146" s="14"/>
      <c r="I3146" s="60"/>
    </row>
    <row r="3147" spans="1:9" s="13" customFormat="1">
      <c r="A3147" s="14"/>
      <c r="B3147" s="58"/>
      <c r="C3147" s="59"/>
      <c r="D3147" s="58"/>
      <c r="E3147" s="58"/>
      <c r="H3147" s="14"/>
      <c r="I3147" s="60"/>
    </row>
    <row r="3148" spans="1:9" s="13" customFormat="1">
      <c r="A3148" s="14"/>
      <c r="B3148" s="58"/>
      <c r="C3148" s="59"/>
      <c r="D3148" s="58"/>
      <c r="E3148" s="58"/>
      <c r="H3148" s="14"/>
      <c r="I3148" s="60"/>
    </row>
    <row r="3149" spans="1:9" s="13" customFormat="1">
      <c r="A3149" s="14"/>
      <c r="B3149" s="58"/>
      <c r="C3149" s="59"/>
      <c r="D3149" s="58"/>
      <c r="E3149" s="58"/>
      <c r="H3149" s="14"/>
      <c r="I3149" s="60"/>
    </row>
    <row r="3150" spans="1:9" s="13" customFormat="1">
      <c r="A3150" s="14"/>
      <c r="B3150" s="58"/>
      <c r="C3150" s="59"/>
      <c r="D3150" s="58"/>
      <c r="E3150" s="58"/>
      <c r="H3150" s="14"/>
      <c r="I3150" s="60"/>
    </row>
    <row r="3151" spans="1:9" s="13" customFormat="1">
      <c r="A3151" s="14"/>
      <c r="B3151" s="58"/>
      <c r="C3151" s="59"/>
      <c r="D3151" s="58"/>
      <c r="E3151" s="58"/>
      <c r="H3151" s="14"/>
      <c r="I3151" s="60"/>
    </row>
    <row r="3152" spans="1:9" s="13" customFormat="1">
      <c r="A3152" s="14"/>
      <c r="B3152" s="58"/>
      <c r="C3152" s="59"/>
      <c r="D3152" s="58"/>
      <c r="E3152" s="58"/>
      <c r="H3152" s="14"/>
      <c r="I3152" s="60"/>
    </row>
    <row r="3153" spans="1:9" s="13" customFormat="1">
      <c r="A3153" s="14"/>
      <c r="B3153" s="58"/>
      <c r="C3153" s="59"/>
      <c r="D3153" s="58"/>
      <c r="E3153" s="58"/>
      <c r="H3153" s="14"/>
      <c r="I3153" s="60"/>
    </row>
    <row r="3154" spans="1:9" s="13" customFormat="1">
      <c r="A3154" s="14"/>
      <c r="B3154" s="58"/>
      <c r="C3154" s="59"/>
      <c r="D3154" s="58"/>
      <c r="E3154" s="58"/>
      <c r="H3154" s="14"/>
      <c r="I3154" s="60"/>
    </row>
    <row r="3155" spans="1:9" s="13" customFormat="1">
      <c r="A3155" s="14"/>
      <c r="B3155" s="58"/>
      <c r="C3155" s="59"/>
      <c r="D3155" s="58"/>
      <c r="E3155" s="58"/>
      <c r="H3155" s="14"/>
      <c r="I3155" s="60"/>
    </row>
    <row r="3156" spans="1:9" s="13" customFormat="1">
      <c r="A3156" s="14"/>
      <c r="B3156" s="58"/>
      <c r="C3156" s="59"/>
      <c r="D3156" s="58"/>
      <c r="E3156" s="58"/>
      <c r="H3156" s="14"/>
      <c r="I3156" s="60"/>
    </row>
    <row r="3157" spans="1:9" s="13" customFormat="1">
      <c r="A3157" s="14"/>
      <c r="B3157" s="58"/>
      <c r="C3157" s="59"/>
      <c r="D3157" s="58"/>
      <c r="E3157" s="58"/>
      <c r="H3157" s="14"/>
      <c r="I3157" s="60"/>
    </row>
    <row r="3158" spans="1:9" s="13" customFormat="1">
      <c r="A3158" s="14"/>
      <c r="B3158" s="58"/>
      <c r="C3158" s="59"/>
      <c r="D3158" s="58"/>
      <c r="E3158" s="58"/>
      <c r="H3158" s="14"/>
      <c r="I3158" s="60"/>
    </row>
    <row r="3159" spans="1:9" s="13" customFormat="1">
      <c r="A3159" s="14"/>
      <c r="B3159" s="58"/>
      <c r="C3159" s="59"/>
      <c r="D3159" s="58"/>
      <c r="E3159" s="58"/>
      <c r="H3159" s="14"/>
      <c r="I3159" s="60"/>
    </row>
    <row r="3160" spans="1:9" s="13" customFormat="1">
      <c r="A3160" s="14"/>
      <c r="B3160" s="58"/>
      <c r="C3160" s="59"/>
      <c r="D3160" s="58"/>
      <c r="E3160" s="58"/>
      <c r="H3160" s="14"/>
      <c r="I3160" s="60"/>
    </row>
    <row r="3161" spans="1:9" s="13" customFormat="1">
      <c r="A3161" s="14"/>
      <c r="B3161" s="58"/>
      <c r="C3161" s="59"/>
      <c r="D3161" s="58"/>
      <c r="E3161" s="58"/>
      <c r="H3161" s="14"/>
      <c r="I3161" s="60"/>
    </row>
    <row r="3162" spans="1:9" s="13" customFormat="1">
      <c r="A3162" s="14"/>
      <c r="B3162" s="58"/>
      <c r="C3162" s="59"/>
      <c r="D3162" s="58"/>
      <c r="E3162" s="58"/>
      <c r="H3162" s="14"/>
      <c r="I3162" s="60"/>
    </row>
    <row r="3163" spans="1:9" s="13" customFormat="1">
      <c r="A3163" s="14"/>
      <c r="B3163" s="58"/>
      <c r="C3163" s="59"/>
      <c r="D3163" s="58"/>
      <c r="E3163" s="58"/>
      <c r="H3163" s="14"/>
      <c r="I3163" s="60"/>
    </row>
    <row r="3164" spans="1:9" s="13" customFormat="1">
      <c r="A3164" s="14"/>
      <c r="B3164" s="58"/>
      <c r="C3164" s="59"/>
      <c r="D3164" s="58"/>
      <c r="E3164" s="58"/>
      <c r="H3164" s="14"/>
      <c r="I3164" s="60"/>
    </row>
    <row r="3165" spans="1:9" s="13" customFormat="1">
      <c r="A3165" s="14"/>
      <c r="B3165" s="58"/>
      <c r="C3165" s="59"/>
      <c r="D3165" s="58"/>
      <c r="E3165" s="58"/>
      <c r="H3165" s="14"/>
      <c r="I3165" s="60"/>
    </row>
    <row r="3166" spans="1:9" s="13" customFormat="1">
      <c r="A3166" s="14"/>
      <c r="B3166" s="58"/>
      <c r="C3166" s="59"/>
      <c r="D3166" s="58"/>
      <c r="E3166" s="58"/>
      <c r="H3166" s="14"/>
      <c r="I3166" s="60"/>
    </row>
    <row r="3167" spans="1:9" s="13" customFormat="1">
      <c r="A3167" s="14"/>
      <c r="B3167" s="58"/>
      <c r="C3167" s="59"/>
      <c r="D3167" s="58"/>
      <c r="E3167" s="58"/>
      <c r="H3167" s="14"/>
      <c r="I3167" s="60"/>
    </row>
    <row r="3168" spans="1:9" s="13" customFormat="1">
      <c r="A3168" s="14"/>
      <c r="B3168" s="58"/>
      <c r="C3168" s="59"/>
      <c r="D3168" s="58"/>
      <c r="E3168" s="58"/>
      <c r="H3168" s="14"/>
      <c r="I3168" s="60"/>
    </row>
    <row r="3169" spans="1:9" s="13" customFormat="1">
      <c r="A3169" s="14"/>
      <c r="B3169" s="58"/>
      <c r="C3169" s="59"/>
      <c r="D3169" s="58"/>
      <c r="E3169" s="58"/>
      <c r="H3169" s="14"/>
      <c r="I3169" s="60"/>
    </row>
    <row r="3170" spans="1:9" s="13" customFormat="1">
      <c r="A3170" s="14"/>
      <c r="B3170" s="58"/>
      <c r="C3170" s="59"/>
      <c r="D3170" s="58"/>
      <c r="E3170" s="58"/>
      <c r="H3170" s="14"/>
      <c r="I3170" s="60"/>
    </row>
    <row r="3171" spans="1:9" s="13" customFormat="1">
      <c r="A3171" s="14"/>
      <c r="B3171" s="58"/>
      <c r="C3171" s="59"/>
      <c r="D3171" s="58"/>
      <c r="E3171" s="58"/>
      <c r="H3171" s="14"/>
      <c r="I3171" s="60"/>
    </row>
    <row r="3172" spans="1:9" s="13" customFormat="1">
      <c r="A3172" s="14"/>
      <c r="B3172" s="58"/>
      <c r="C3172" s="59"/>
      <c r="D3172" s="58"/>
      <c r="E3172" s="58"/>
      <c r="H3172" s="14"/>
      <c r="I3172" s="60"/>
    </row>
    <row r="3173" spans="1:9" s="13" customFormat="1">
      <c r="A3173" s="14"/>
      <c r="B3173" s="58"/>
      <c r="C3173" s="59"/>
      <c r="D3173" s="58"/>
      <c r="E3173" s="58"/>
      <c r="H3173" s="14"/>
      <c r="I3173" s="60"/>
    </row>
    <row r="3174" spans="1:9" s="13" customFormat="1">
      <c r="A3174" s="14"/>
      <c r="B3174" s="58"/>
      <c r="C3174" s="59"/>
      <c r="D3174" s="58"/>
      <c r="E3174" s="58"/>
      <c r="H3174" s="14"/>
      <c r="I3174" s="60"/>
    </row>
    <row r="3175" spans="1:9" s="13" customFormat="1">
      <c r="A3175" s="14"/>
      <c r="B3175" s="58"/>
      <c r="C3175" s="59"/>
      <c r="D3175" s="58"/>
      <c r="E3175" s="58"/>
      <c r="H3175" s="14"/>
      <c r="I3175" s="60"/>
    </row>
    <row r="3176" spans="1:9" s="13" customFormat="1">
      <c r="A3176" s="14"/>
      <c r="B3176" s="58"/>
      <c r="C3176" s="59"/>
      <c r="D3176" s="58"/>
      <c r="E3176" s="58"/>
      <c r="H3176" s="14"/>
      <c r="I3176" s="60"/>
    </row>
    <row r="3177" spans="1:9" s="13" customFormat="1">
      <c r="A3177" s="14"/>
      <c r="B3177" s="58"/>
      <c r="C3177" s="59"/>
      <c r="D3177" s="58"/>
      <c r="E3177" s="58"/>
      <c r="H3177" s="14"/>
      <c r="I3177" s="60"/>
    </row>
    <row r="3178" spans="1:9" s="13" customFormat="1">
      <c r="A3178" s="14"/>
      <c r="B3178" s="58"/>
      <c r="C3178" s="59"/>
      <c r="D3178" s="58"/>
      <c r="E3178" s="58"/>
      <c r="H3178" s="14"/>
      <c r="I3178" s="60"/>
    </row>
    <row r="3179" spans="1:9" s="13" customFormat="1">
      <c r="A3179" s="14"/>
      <c r="B3179" s="58"/>
      <c r="C3179" s="59"/>
      <c r="D3179" s="58"/>
      <c r="E3179" s="58"/>
      <c r="H3179" s="14"/>
      <c r="I3179" s="60"/>
    </row>
    <row r="3180" spans="1:9" s="13" customFormat="1">
      <c r="A3180" s="14"/>
      <c r="B3180" s="58"/>
      <c r="C3180" s="59"/>
      <c r="D3180" s="58"/>
      <c r="E3180" s="58"/>
      <c r="H3180" s="14"/>
      <c r="I3180" s="60"/>
    </row>
    <row r="3181" spans="1:9" s="13" customFormat="1">
      <c r="A3181" s="14"/>
      <c r="B3181" s="58"/>
      <c r="C3181" s="59"/>
      <c r="D3181" s="58"/>
      <c r="E3181" s="58"/>
      <c r="H3181" s="14"/>
      <c r="I3181" s="60"/>
    </row>
    <row r="3182" spans="1:9" s="13" customFormat="1">
      <c r="A3182" s="14"/>
      <c r="B3182" s="58"/>
      <c r="C3182" s="59"/>
      <c r="D3182" s="58"/>
      <c r="E3182" s="58"/>
      <c r="H3182" s="14"/>
      <c r="I3182" s="60"/>
    </row>
    <row r="3183" spans="1:9" s="13" customFormat="1">
      <c r="A3183" s="14"/>
      <c r="B3183" s="58"/>
      <c r="C3183" s="59"/>
      <c r="D3183" s="58"/>
      <c r="E3183" s="58"/>
      <c r="H3183" s="14"/>
      <c r="I3183" s="60"/>
    </row>
    <row r="3184" spans="1:9" s="13" customFormat="1">
      <c r="A3184" s="14"/>
      <c r="B3184" s="58"/>
      <c r="C3184" s="59"/>
      <c r="D3184" s="58"/>
      <c r="E3184" s="58"/>
      <c r="H3184" s="14"/>
      <c r="I3184" s="60"/>
    </row>
    <row r="3185" spans="1:9" s="13" customFormat="1">
      <c r="A3185" s="14"/>
      <c r="B3185" s="58"/>
      <c r="C3185" s="59"/>
      <c r="D3185" s="58"/>
      <c r="E3185" s="58"/>
      <c r="H3185" s="14"/>
      <c r="I3185" s="60"/>
    </row>
    <row r="3186" spans="1:9" s="13" customFormat="1">
      <c r="A3186" s="14"/>
      <c r="B3186" s="58"/>
      <c r="C3186" s="59"/>
      <c r="D3186" s="58"/>
      <c r="E3186" s="58"/>
      <c r="H3186" s="14"/>
      <c r="I3186" s="60"/>
    </row>
    <row r="3187" spans="1:9" s="13" customFormat="1">
      <c r="A3187" s="14"/>
      <c r="B3187" s="58"/>
      <c r="C3187" s="59"/>
      <c r="D3187" s="58"/>
      <c r="E3187" s="58"/>
      <c r="H3187" s="14"/>
      <c r="I3187" s="60"/>
    </row>
    <row r="3188" spans="1:9" s="13" customFormat="1">
      <c r="A3188" s="14"/>
      <c r="B3188" s="58"/>
      <c r="C3188" s="59"/>
      <c r="D3188" s="58"/>
      <c r="E3188" s="58"/>
      <c r="H3188" s="14"/>
      <c r="I3188" s="60"/>
    </row>
    <row r="3189" spans="1:9" s="13" customFormat="1">
      <c r="A3189" s="14"/>
      <c r="B3189" s="58"/>
      <c r="C3189" s="59"/>
      <c r="D3189" s="58"/>
      <c r="E3189" s="58"/>
      <c r="H3189" s="14"/>
      <c r="I3189" s="60"/>
    </row>
    <row r="3190" spans="1:9" s="13" customFormat="1">
      <c r="A3190" s="14"/>
      <c r="B3190" s="58"/>
      <c r="C3190" s="59"/>
      <c r="D3190" s="58"/>
      <c r="E3190" s="58"/>
      <c r="H3190" s="14"/>
      <c r="I3190" s="60"/>
    </row>
    <row r="3191" spans="1:9" s="13" customFormat="1">
      <c r="A3191" s="14"/>
      <c r="B3191" s="58"/>
      <c r="C3191" s="59"/>
      <c r="D3191" s="58"/>
      <c r="E3191" s="58"/>
      <c r="H3191" s="14"/>
      <c r="I3191" s="60"/>
    </row>
    <row r="3192" spans="1:9" s="13" customFormat="1">
      <c r="A3192" s="14"/>
      <c r="B3192" s="58"/>
      <c r="C3192" s="59"/>
      <c r="D3192" s="58"/>
      <c r="E3192" s="58"/>
      <c r="H3192" s="14"/>
      <c r="I3192" s="60"/>
    </row>
    <row r="3193" spans="1:9" s="13" customFormat="1">
      <c r="A3193" s="14"/>
      <c r="B3193" s="58"/>
      <c r="C3193" s="59"/>
      <c r="D3193" s="58"/>
      <c r="E3193" s="58"/>
      <c r="H3193" s="14"/>
      <c r="I3193" s="60"/>
    </row>
    <row r="3194" spans="1:9" s="13" customFormat="1">
      <c r="A3194" s="14"/>
      <c r="B3194" s="58"/>
      <c r="C3194" s="59"/>
      <c r="D3194" s="58"/>
      <c r="E3194" s="58"/>
      <c r="H3194" s="14"/>
      <c r="I3194" s="60"/>
    </row>
    <row r="3195" spans="1:9" s="13" customFormat="1">
      <c r="A3195" s="14"/>
      <c r="B3195" s="58"/>
      <c r="C3195" s="59"/>
      <c r="D3195" s="58"/>
      <c r="E3195" s="58"/>
      <c r="H3195" s="14"/>
      <c r="I3195" s="60"/>
    </row>
    <row r="3196" spans="1:9" s="13" customFormat="1">
      <c r="A3196" s="14"/>
      <c r="B3196" s="58"/>
      <c r="C3196" s="59"/>
      <c r="D3196" s="58"/>
      <c r="E3196" s="58"/>
      <c r="H3196" s="14"/>
      <c r="I3196" s="60"/>
    </row>
    <row r="3197" spans="1:9" s="13" customFormat="1">
      <c r="A3197" s="14"/>
      <c r="B3197" s="58"/>
      <c r="C3197" s="59"/>
      <c r="D3197" s="58"/>
      <c r="E3197" s="58"/>
      <c r="H3197" s="14"/>
      <c r="I3197" s="60"/>
    </row>
    <row r="3198" spans="1:9" s="13" customFormat="1">
      <c r="A3198" s="14"/>
      <c r="B3198" s="58"/>
      <c r="C3198" s="59"/>
      <c r="D3198" s="58"/>
      <c r="E3198" s="58"/>
      <c r="H3198" s="14"/>
      <c r="I3198" s="60"/>
    </row>
    <row r="3199" spans="1:9" s="13" customFormat="1">
      <c r="A3199" s="14"/>
      <c r="B3199" s="58"/>
      <c r="C3199" s="59"/>
      <c r="D3199" s="58"/>
      <c r="E3199" s="58"/>
      <c r="H3199" s="14"/>
      <c r="I3199" s="60"/>
    </row>
    <row r="3200" spans="1:9" s="13" customFormat="1">
      <c r="A3200" s="14"/>
      <c r="B3200" s="58"/>
      <c r="C3200" s="59"/>
      <c r="D3200" s="58"/>
      <c r="E3200" s="58"/>
      <c r="H3200" s="14"/>
      <c r="I3200" s="60"/>
    </row>
    <row r="3201" spans="1:9" s="13" customFormat="1">
      <c r="A3201" s="14"/>
      <c r="B3201" s="58"/>
      <c r="C3201" s="59"/>
      <c r="D3201" s="58"/>
      <c r="E3201" s="58"/>
      <c r="H3201" s="14"/>
      <c r="I3201" s="60"/>
    </row>
    <row r="3202" spans="1:9" s="13" customFormat="1">
      <c r="A3202" s="14"/>
      <c r="B3202" s="58"/>
      <c r="C3202" s="59"/>
      <c r="D3202" s="58"/>
      <c r="E3202" s="58"/>
      <c r="H3202" s="14"/>
      <c r="I3202" s="60"/>
    </row>
    <row r="3203" spans="1:9" s="13" customFormat="1">
      <c r="A3203" s="14"/>
      <c r="B3203" s="58"/>
      <c r="C3203" s="59"/>
      <c r="D3203" s="58"/>
      <c r="E3203" s="58"/>
      <c r="H3203" s="14"/>
      <c r="I3203" s="60"/>
    </row>
    <row r="3204" spans="1:9" s="13" customFormat="1">
      <c r="A3204" s="14"/>
      <c r="B3204" s="58"/>
      <c r="C3204" s="59"/>
      <c r="D3204" s="58"/>
      <c r="E3204" s="58"/>
      <c r="H3204" s="14"/>
      <c r="I3204" s="60"/>
    </row>
    <row r="3205" spans="1:9" s="13" customFormat="1">
      <c r="A3205" s="14"/>
      <c r="B3205" s="58"/>
      <c r="C3205" s="59"/>
      <c r="D3205" s="58"/>
      <c r="E3205" s="58"/>
      <c r="H3205" s="14"/>
      <c r="I3205" s="60"/>
    </row>
    <row r="3206" spans="1:9" s="13" customFormat="1">
      <c r="A3206" s="14"/>
      <c r="B3206" s="58"/>
      <c r="C3206" s="59"/>
      <c r="D3206" s="58"/>
      <c r="E3206" s="58"/>
      <c r="H3206" s="14"/>
      <c r="I3206" s="60"/>
    </row>
    <row r="3207" spans="1:9" s="13" customFormat="1">
      <c r="A3207" s="14"/>
      <c r="B3207" s="58"/>
      <c r="C3207" s="59"/>
      <c r="D3207" s="58"/>
      <c r="E3207" s="58"/>
      <c r="H3207" s="14"/>
      <c r="I3207" s="60"/>
    </row>
    <row r="3208" spans="1:9" s="13" customFormat="1">
      <c r="A3208" s="14"/>
      <c r="B3208" s="58"/>
      <c r="C3208" s="59"/>
      <c r="D3208" s="58"/>
      <c r="E3208" s="58"/>
      <c r="H3208" s="14"/>
      <c r="I3208" s="60"/>
    </row>
    <row r="3209" spans="1:9" s="13" customFormat="1">
      <c r="A3209" s="14"/>
      <c r="B3209" s="58"/>
      <c r="C3209" s="59"/>
      <c r="D3209" s="58"/>
      <c r="E3209" s="58"/>
      <c r="H3209" s="14"/>
      <c r="I3209" s="60"/>
    </row>
    <row r="3210" spans="1:9" s="13" customFormat="1">
      <c r="A3210" s="14"/>
      <c r="B3210" s="58"/>
      <c r="C3210" s="59"/>
      <c r="D3210" s="58"/>
      <c r="E3210" s="58"/>
      <c r="H3210" s="14"/>
      <c r="I3210" s="60"/>
    </row>
    <row r="3211" spans="1:9" s="13" customFormat="1">
      <c r="A3211" s="14"/>
      <c r="B3211" s="58"/>
      <c r="C3211" s="59"/>
      <c r="D3211" s="58"/>
      <c r="E3211" s="58"/>
      <c r="H3211" s="14"/>
      <c r="I3211" s="60"/>
    </row>
    <row r="3212" spans="1:9" s="13" customFormat="1">
      <c r="A3212" s="14"/>
      <c r="B3212" s="58"/>
      <c r="C3212" s="59"/>
      <c r="D3212" s="58"/>
      <c r="E3212" s="58"/>
      <c r="H3212" s="14"/>
      <c r="I3212" s="60"/>
    </row>
    <row r="3213" spans="1:9" s="13" customFormat="1">
      <c r="A3213" s="14"/>
      <c r="B3213" s="58"/>
      <c r="C3213" s="59"/>
      <c r="D3213" s="58"/>
      <c r="E3213" s="58"/>
      <c r="H3213" s="14"/>
      <c r="I3213" s="60"/>
    </row>
    <row r="3214" spans="1:9" s="13" customFormat="1">
      <c r="A3214" s="14"/>
      <c r="B3214" s="58"/>
      <c r="C3214" s="59"/>
      <c r="D3214" s="58"/>
      <c r="E3214" s="58"/>
      <c r="H3214" s="14"/>
      <c r="I3214" s="60"/>
    </row>
    <row r="3215" spans="1:9" s="13" customFormat="1">
      <c r="A3215" s="14"/>
      <c r="B3215" s="58"/>
      <c r="C3215" s="59"/>
      <c r="D3215" s="58"/>
      <c r="E3215" s="58"/>
      <c r="H3215" s="14"/>
      <c r="I3215" s="60"/>
    </row>
    <row r="3216" spans="1:9" s="13" customFormat="1">
      <c r="A3216" s="14"/>
      <c r="B3216" s="58"/>
      <c r="C3216" s="59"/>
      <c r="D3216" s="58"/>
      <c r="E3216" s="58"/>
      <c r="H3216" s="14"/>
      <c r="I3216" s="60"/>
    </row>
    <row r="3217" spans="1:9" s="13" customFormat="1">
      <c r="A3217" s="14"/>
      <c r="B3217" s="58"/>
      <c r="C3217" s="59"/>
      <c r="D3217" s="58"/>
      <c r="E3217" s="58"/>
      <c r="H3217" s="14"/>
      <c r="I3217" s="60"/>
    </row>
    <row r="3218" spans="1:9" s="13" customFormat="1">
      <c r="A3218" s="14"/>
      <c r="B3218" s="58"/>
      <c r="C3218" s="59"/>
      <c r="D3218" s="58"/>
      <c r="E3218" s="58"/>
      <c r="H3218" s="14"/>
      <c r="I3218" s="60"/>
    </row>
    <row r="3219" spans="1:9" s="13" customFormat="1">
      <c r="A3219" s="14"/>
      <c r="B3219" s="58"/>
      <c r="C3219" s="59"/>
      <c r="D3219" s="58"/>
      <c r="E3219" s="58"/>
      <c r="H3219" s="14"/>
      <c r="I3219" s="60"/>
    </row>
    <row r="3220" spans="1:9" s="13" customFormat="1">
      <c r="A3220" s="14"/>
      <c r="B3220" s="58"/>
      <c r="C3220" s="59"/>
      <c r="D3220" s="58"/>
      <c r="E3220" s="58"/>
      <c r="H3220" s="14"/>
      <c r="I3220" s="60"/>
    </row>
    <row r="3221" spans="1:9" s="13" customFormat="1">
      <c r="A3221" s="14"/>
      <c r="B3221" s="58"/>
      <c r="C3221" s="59"/>
      <c r="D3221" s="58"/>
      <c r="E3221" s="58"/>
      <c r="H3221" s="14"/>
      <c r="I3221" s="60"/>
    </row>
    <row r="3222" spans="1:9" s="13" customFormat="1">
      <c r="A3222" s="14"/>
      <c r="B3222" s="58"/>
      <c r="C3222" s="59"/>
      <c r="D3222" s="58"/>
      <c r="E3222" s="58"/>
      <c r="H3222" s="14"/>
      <c r="I3222" s="60"/>
    </row>
    <row r="3223" spans="1:9" s="13" customFormat="1">
      <c r="A3223" s="14"/>
      <c r="B3223" s="58"/>
      <c r="C3223" s="59"/>
      <c r="D3223" s="58"/>
      <c r="E3223" s="58"/>
      <c r="H3223" s="14"/>
      <c r="I3223" s="60"/>
    </row>
    <row r="3224" spans="1:9" s="13" customFormat="1">
      <c r="A3224" s="14"/>
      <c r="B3224" s="58"/>
      <c r="C3224" s="59"/>
      <c r="D3224" s="58"/>
      <c r="E3224" s="58"/>
      <c r="H3224" s="14"/>
      <c r="I3224" s="60"/>
    </row>
    <row r="3225" spans="1:9" s="13" customFormat="1">
      <c r="A3225" s="14"/>
      <c r="B3225" s="58"/>
      <c r="C3225" s="59"/>
      <c r="D3225" s="58"/>
      <c r="E3225" s="58"/>
      <c r="H3225" s="14"/>
      <c r="I3225" s="60"/>
    </row>
    <row r="3226" spans="1:9" s="13" customFormat="1">
      <c r="A3226" s="14"/>
      <c r="B3226" s="58"/>
      <c r="C3226" s="59"/>
      <c r="D3226" s="58"/>
      <c r="E3226" s="58"/>
      <c r="H3226" s="14"/>
      <c r="I3226" s="60"/>
    </row>
    <row r="3227" spans="1:9" s="13" customFormat="1">
      <c r="A3227" s="14"/>
      <c r="B3227" s="58"/>
      <c r="C3227" s="59"/>
      <c r="D3227" s="58"/>
      <c r="E3227" s="58"/>
      <c r="H3227" s="14"/>
      <c r="I3227" s="60"/>
    </row>
    <row r="3228" spans="1:9" s="13" customFormat="1">
      <c r="A3228" s="14"/>
      <c r="B3228" s="58"/>
      <c r="C3228" s="59"/>
      <c r="D3228" s="58"/>
      <c r="E3228" s="58"/>
      <c r="H3228" s="14"/>
      <c r="I3228" s="60"/>
    </row>
    <row r="3229" spans="1:9" s="13" customFormat="1">
      <c r="A3229" s="14"/>
      <c r="B3229" s="58"/>
      <c r="C3229" s="59"/>
      <c r="D3229" s="58"/>
      <c r="E3229" s="58"/>
      <c r="H3229" s="14"/>
      <c r="I3229" s="60"/>
    </row>
    <row r="3230" spans="1:9" s="13" customFormat="1">
      <c r="A3230" s="14"/>
      <c r="B3230" s="58"/>
      <c r="C3230" s="59"/>
      <c r="D3230" s="58"/>
      <c r="E3230" s="58"/>
      <c r="H3230" s="14"/>
      <c r="I3230" s="60"/>
    </row>
    <row r="3231" spans="1:9" s="13" customFormat="1">
      <c r="A3231" s="14"/>
      <c r="B3231" s="58"/>
      <c r="C3231" s="59"/>
      <c r="D3231" s="58"/>
      <c r="E3231" s="58"/>
      <c r="H3231" s="14"/>
      <c r="I3231" s="60"/>
    </row>
    <row r="3232" spans="1:9" s="13" customFormat="1">
      <c r="A3232" s="14"/>
      <c r="B3232" s="58"/>
      <c r="C3232" s="59"/>
      <c r="D3232" s="58"/>
      <c r="E3232" s="58"/>
      <c r="H3232" s="14"/>
      <c r="I3232" s="60"/>
    </row>
    <row r="3233" spans="1:9" s="13" customFormat="1">
      <c r="A3233" s="14"/>
      <c r="B3233" s="58"/>
      <c r="C3233" s="59"/>
      <c r="D3233" s="58"/>
      <c r="E3233" s="58"/>
      <c r="H3233" s="14"/>
      <c r="I3233" s="60"/>
    </row>
    <row r="3234" spans="1:9" s="13" customFormat="1">
      <c r="A3234" s="14"/>
      <c r="B3234" s="58"/>
      <c r="C3234" s="59"/>
      <c r="D3234" s="58"/>
      <c r="E3234" s="58"/>
      <c r="H3234" s="14"/>
      <c r="I3234" s="60"/>
    </row>
    <row r="3235" spans="1:9" s="13" customFormat="1">
      <c r="A3235" s="14"/>
      <c r="B3235" s="58"/>
      <c r="C3235" s="59"/>
      <c r="D3235" s="58"/>
      <c r="E3235" s="58"/>
      <c r="H3235" s="14"/>
      <c r="I3235" s="60"/>
    </row>
    <row r="3236" spans="1:9" s="13" customFormat="1">
      <c r="A3236" s="14"/>
      <c r="B3236" s="58"/>
      <c r="C3236" s="59"/>
      <c r="D3236" s="58"/>
      <c r="E3236" s="58"/>
      <c r="H3236" s="14"/>
      <c r="I3236" s="60"/>
    </row>
    <row r="3237" spans="1:9" s="13" customFormat="1">
      <c r="A3237" s="14"/>
      <c r="B3237" s="58"/>
      <c r="C3237" s="59"/>
      <c r="D3237" s="58"/>
      <c r="E3237" s="58"/>
      <c r="H3237" s="14"/>
      <c r="I3237" s="60"/>
    </row>
    <row r="3238" spans="1:9" s="13" customFormat="1">
      <c r="A3238" s="14"/>
      <c r="B3238" s="58"/>
      <c r="C3238" s="59"/>
      <c r="D3238" s="58"/>
      <c r="E3238" s="58"/>
      <c r="H3238" s="14"/>
      <c r="I3238" s="60"/>
    </row>
    <row r="3239" spans="1:9" s="13" customFormat="1">
      <c r="A3239" s="14"/>
      <c r="B3239" s="58"/>
      <c r="C3239" s="59"/>
      <c r="D3239" s="58"/>
      <c r="E3239" s="58"/>
      <c r="H3239" s="14"/>
      <c r="I3239" s="60"/>
    </row>
    <row r="3240" spans="1:9" s="13" customFormat="1">
      <c r="A3240" s="14"/>
      <c r="B3240" s="58"/>
      <c r="C3240" s="59"/>
      <c r="D3240" s="58"/>
      <c r="E3240" s="58"/>
      <c r="H3240" s="14"/>
      <c r="I3240" s="60"/>
    </row>
    <row r="3241" spans="1:9" s="13" customFormat="1">
      <c r="A3241" s="14"/>
      <c r="B3241" s="58"/>
      <c r="C3241" s="59"/>
      <c r="D3241" s="58"/>
      <c r="E3241" s="58"/>
      <c r="H3241" s="14"/>
      <c r="I3241" s="60"/>
    </row>
    <row r="3242" spans="1:9" s="13" customFormat="1">
      <c r="A3242" s="14"/>
      <c r="B3242" s="58"/>
      <c r="C3242" s="59"/>
      <c r="D3242" s="58"/>
      <c r="E3242" s="58"/>
      <c r="H3242" s="14"/>
      <c r="I3242" s="60"/>
    </row>
    <row r="3243" spans="1:9" s="13" customFormat="1">
      <c r="A3243" s="14"/>
      <c r="B3243" s="58"/>
      <c r="C3243" s="59"/>
      <c r="D3243" s="58"/>
      <c r="E3243" s="58"/>
      <c r="H3243" s="14"/>
      <c r="I3243" s="60"/>
    </row>
    <row r="3244" spans="1:9" s="13" customFormat="1">
      <c r="A3244" s="14"/>
      <c r="B3244" s="58"/>
      <c r="C3244" s="59"/>
      <c r="D3244" s="58"/>
      <c r="E3244" s="58"/>
      <c r="H3244" s="14"/>
      <c r="I3244" s="60"/>
    </row>
    <row r="3245" spans="1:9" s="13" customFormat="1">
      <c r="A3245" s="14"/>
      <c r="B3245" s="58"/>
      <c r="C3245" s="59"/>
      <c r="D3245" s="58"/>
      <c r="E3245" s="58"/>
      <c r="H3245" s="14"/>
      <c r="I3245" s="60"/>
    </row>
    <row r="3246" spans="1:9" s="13" customFormat="1">
      <c r="A3246" s="14"/>
      <c r="B3246" s="58"/>
      <c r="C3246" s="59"/>
      <c r="D3246" s="58"/>
      <c r="E3246" s="58"/>
      <c r="H3246" s="14"/>
      <c r="I3246" s="60"/>
    </row>
    <row r="3247" spans="1:9" s="13" customFormat="1">
      <c r="A3247" s="14"/>
      <c r="B3247" s="58"/>
      <c r="C3247" s="59"/>
      <c r="D3247" s="58"/>
      <c r="E3247" s="58"/>
      <c r="H3247" s="14"/>
      <c r="I3247" s="60"/>
    </row>
    <row r="3248" spans="1:9" s="13" customFormat="1">
      <c r="A3248" s="14"/>
      <c r="B3248" s="58"/>
      <c r="C3248" s="59"/>
      <c r="D3248" s="58"/>
      <c r="E3248" s="58"/>
      <c r="H3248" s="14"/>
      <c r="I3248" s="60"/>
    </row>
    <row r="3249" spans="1:9" s="13" customFormat="1">
      <c r="A3249" s="14"/>
      <c r="B3249" s="58"/>
      <c r="C3249" s="59"/>
      <c r="D3249" s="58"/>
      <c r="E3249" s="58"/>
      <c r="H3249" s="14"/>
      <c r="I3249" s="60"/>
    </row>
    <row r="3250" spans="1:9" s="13" customFormat="1">
      <c r="A3250" s="14"/>
      <c r="B3250" s="58"/>
      <c r="C3250" s="59"/>
      <c r="D3250" s="58"/>
      <c r="E3250" s="58"/>
      <c r="H3250" s="14"/>
      <c r="I3250" s="60"/>
    </row>
    <row r="3251" spans="1:9" s="13" customFormat="1">
      <c r="A3251" s="14"/>
      <c r="B3251" s="58"/>
      <c r="C3251" s="59"/>
      <c r="D3251" s="58"/>
      <c r="E3251" s="58"/>
      <c r="H3251" s="14"/>
      <c r="I3251" s="60"/>
    </row>
    <row r="3252" spans="1:9" s="13" customFormat="1">
      <c r="A3252" s="14"/>
      <c r="B3252" s="58"/>
      <c r="C3252" s="59"/>
      <c r="D3252" s="58"/>
      <c r="E3252" s="58"/>
      <c r="H3252" s="14"/>
      <c r="I3252" s="60"/>
    </row>
    <row r="3253" spans="1:9" s="13" customFormat="1">
      <c r="A3253" s="14"/>
      <c r="B3253" s="58"/>
      <c r="C3253" s="59"/>
      <c r="D3253" s="58"/>
      <c r="E3253" s="58"/>
      <c r="H3253" s="14"/>
      <c r="I3253" s="60"/>
    </row>
    <row r="3254" spans="1:9" s="13" customFormat="1">
      <c r="A3254" s="14"/>
      <c r="B3254" s="58"/>
      <c r="C3254" s="59"/>
      <c r="D3254" s="58"/>
      <c r="E3254" s="58"/>
      <c r="H3254" s="14"/>
      <c r="I3254" s="60"/>
    </row>
    <row r="3255" spans="1:9" s="13" customFormat="1">
      <c r="A3255" s="14"/>
      <c r="B3255" s="58"/>
      <c r="C3255" s="59"/>
      <c r="D3255" s="58"/>
      <c r="E3255" s="58"/>
      <c r="H3255" s="14"/>
      <c r="I3255" s="60"/>
    </row>
    <row r="3256" spans="1:9" s="13" customFormat="1">
      <c r="A3256" s="14"/>
      <c r="B3256" s="58"/>
      <c r="C3256" s="59"/>
      <c r="D3256" s="58"/>
      <c r="E3256" s="58"/>
      <c r="H3256" s="14"/>
      <c r="I3256" s="60"/>
    </row>
    <row r="3257" spans="1:9" s="13" customFormat="1">
      <c r="A3257" s="14"/>
      <c r="B3257" s="58"/>
      <c r="C3257" s="59"/>
      <c r="D3257" s="58"/>
      <c r="E3257" s="58"/>
      <c r="H3257" s="14"/>
      <c r="I3257" s="60"/>
    </row>
    <row r="3258" spans="1:9" s="13" customFormat="1">
      <c r="A3258" s="14"/>
      <c r="B3258" s="58"/>
      <c r="C3258" s="59"/>
      <c r="D3258" s="58"/>
      <c r="E3258" s="58"/>
      <c r="H3258" s="14"/>
      <c r="I3258" s="60"/>
    </row>
    <row r="3259" spans="1:9" s="13" customFormat="1">
      <c r="A3259" s="14"/>
      <c r="B3259" s="58"/>
      <c r="C3259" s="59"/>
      <c r="D3259" s="58"/>
      <c r="E3259" s="58"/>
      <c r="H3259" s="14"/>
      <c r="I3259" s="60"/>
    </row>
    <row r="3260" spans="1:9" s="13" customFormat="1">
      <c r="A3260" s="14"/>
      <c r="B3260" s="58"/>
      <c r="C3260" s="59"/>
      <c r="D3260" s="58"/>
      <c r="E3260" s="58"/>
      <c r="H3260" s="14"/>
      <c r="I3260" s="60"/>
    </row>
    <row r="3261" spans="1:9" s="13" customFormat="1">
      <c r="A3261" s="14"/>
      <c r="B3261" s="58"/>
      <c r="C3261" s="59"/>
      <c r="D3261" s="58"/>
      <c r="E3261" s="58"/>
      <c r="H3261" s="14"/>
      <c r="I3261" s="60"/>
    </row>
    <row r="3262" spans="1:9" s="13" customFormat="1">
      <c r="A3262" s="14"/>
      <c r="B3262" s="58"/>
      <c r="C3262" s="59"/>
      <c r="D3262" s="58"/>
      <c r="E3262" s="58"/>
      <c r="H3262" s="14"/>
      <c r="I3262" s="60"/>
    </row>
    <row r="3263" spans="1:9" s="13" customFormat="1">
      <c r="A3263" s="14"/>
      <c r="B3263" s="58"/>
      <c r="C3263" s="59"/>
      <c r="D3263" s="58"/>
      <c r="E3263" s="58"/>
      <c r="H3263" s="14"/>
      <c r="I3263" s="60"/>
    </row>
    <row r="3264" spans="1:9" s="13" customFormat="1">
      <c r="A3264" s="14"/>
      <c r="B3264" s="58"/>
      <c r="C3264" s="59"/>
      <c r="D3264" s="58"/>
      <c r="E3264" s="58"/>
      <c r="H3264" s="14"/>
      <c r="I3264" s="60"/>
    </row>
    <row r="3265" spans="1:9" s="13" customFormat="1">
      <c r="A3265" s="14"/>
      <c r="B3265" s="58"/>
      <c r="C3265" s="59"/>
      <c r="D3265" s="58"/>
      <c r="E3265" s="58"/>
      <c r="H3265" s="14"/>
      <c r="I3265" s="60"/>
    </row>
    <row r="3266" spans="1:9" s="13" customFormat="1">
      <c r="A3266" s="14"/>
      <c r="B3266" s="58"/>
      <c r="C3266" s="59"/>
      <c r="D3266" s="58"/>
      <c r="E3266" s="58"/>
      <c r="H3266" s="14"/>
      <c r="I3266" s="60"/>
    </row>
    <row r="3267" spans="1:9" s="13" customFormat="1">
      <c r="A3267" s="14"/>
      <c r="B3267" s="58"/>
      <c r="C3267" s="59"/>
      <c r="D3267" s="58"/>
      <c r="E3267" s="58"/>
      <c r="H3267" s="14"/>
      <c r="I3267" s="60"/>
    </row>
    <row r="3268" spans="1:9" s="13" customFormat="1">
      <c r="A3268" s="14"/>
      <c r="B3268" s="58"/>
      <c r="C3268" s="59"/>
      <c r="D3268" s="58"/>
      <c r="E3268" s="58"/>
      <c r="H3268" s="14"/>
      <c r="I3268" s="60"/>
    </row>
    <row r="3269" spans="1:9" s="13" customFormat="1">
      <c r="A3269" s="14"/>
      <c r="B3269" s="58"/>
      <c r="C3269" s="59"/>
      <c r="D3269" s="58"/>
      <c r="E3269" s="58"/>
      <c r="H3269" s="14"/>
      <c r="I3269" s="60"/>
    </row>
    <row r="3270" spans="1:9" s="13" customFormat="1">
      <c r="A3270" s="14"/>
      <c r="B3270" s="58"/>
      <c r="C3270" s="59"/>
      <c r="D3270" s="58"/>
      <c r="E3270" s="58"/>
      <c r="H3270" s="14"/>
      <c r="I3270" s="60"/>
    </row>
    <row r="3271" spans="1:9" s="13" customFormat="1">
      <c r="A3271" s="14"/>
      <c r="B3271" s="58"/>
      <c r="C3271" s="59"/>
      <c r="D3271" s="58"/>
      <c r="E3271" s="58"/>
      <c r="H3271" s="14"/>
      <c r="I3271" s="60"/>
    </row>
    <row r="3272" spans="1:9" s="13" customFormat="1">
      <c r="A3272" s="14"/>
      <c r="B3272" s="58"/>
      <c r="C3272" s="59"/>
      <c r="D3272" s="58"/>
      <c r="E3272" s="58"/>
      <c r="H3272" s="14"/>
      <c r="I3272" s="60"/>
    </row>
    <row r="3273" spans="1:9" s="13" customFormat="1">
      <c r="A3273" s="14"/>
      <c r="B3273" s="58"/>
      <c r="C3273" s="59"/>
      <c r="D3273" s="58"/>
      <c r="E3273" s="58"/>
      <c r="H3273" s="14"/>
      <c r="I3273" s="60"/>
    </row>
    <row r="3274" spans="1:9" s="13" customFormat="1">
      <c r="A3274" s="14"/>
      <c r="B3274" s="58"/>
      <c r="C3274" s="59"/>
      <c r="D3274" s="58"/>
      <c r="E3274" s="58"/>
      <c r="H3274" s="14"/>
      <c r="I3274" s="60"/>
    </row>
    <row r="3275" spans="1:9" s="13" customFormat="1">
      <c r="A3275" s="14"/>
      <c r="B3275" s="58"/>
      <c r="C3275" s="59"/>
      <c r="D3275" s="58"/>
      <c r="E3275" s="58"/>
      <c r="H3275" s="14"/>
      <c r="I3275" s="60"/>
    </row>
    <row r="3276" spans="1:9" s="13" customFormat="1">
      <c r="A3276" s="14"/>
      <c r="B3276" s="58"/>
      <c r="C3276" s="59"/>
      <c r="D3276" s="58"/>
      <c r="E3276" s="58"/>
      <c r="H3276" s="14"/>
      <c r="I3276" s="60"/>
    </row>
    <row r="3277" spans="1:9" s="13" customFormat="1">
      <c r="A3277" s="14"/>
      <c r="B3277" s="58"/>
      <c r="C3277" s="59"/>
      <c r="D3277" s="58"/>
      <c r="E3277" s="58"/>
      <c r="H3277" s="14"/>
      <c r="I3277" s="60"/>
    </row>
    <row r="3278" spans="1:9" s="13" customFormat="1">
      <c r="A3278" s="14"/>
      <c r="B3278" s="58"/>
      <c r="C3278" s="59"/>
      <c r="D3278" s="58"/>
      <c r="E3278" s="58"/>
      <c r="H3278" s="14"/>
      <c r="I3278" s="60"/>
    </row>
    <row r="3279" spans="1:9" s="13" customFormat="1">
      <c r="A3279" s="14"/>
      <c r="B3279" s="58"/>
      <c r="C3279" s="59"/>
      <c r="D3279" s="58"/>
      <c r="E3279" s="58"/>
      <c r="H3279" s="14"/>
      <c r="I3279" s="60"/>
    </row>
    <row r="3280" spans="1:9" s="13" customFormat="1">
      <c r="A3280" s="14"/>
      <c r="B3280" s="58"/>
      <c r="C3280" s="59"/>
      <c r="D3280" s="58"/>
      <c r="E3280" s="58"/>
      <c r="H3280" s="14"/>
      <c r="I3280" s="60"/>
    </row>
    <row r="3281" spans="1:9" s="13" customFormat="1">
      <c r="A3281" s="14"/>
      <c r="B3281" s="58"/>
      <c r="C3281" s="59"/>
      <c r="D3281" s="58"/>
      <c r="E3281" s="58"/>
      <c r="H3281" s="14"/>
      <c r="I3281" s="60"/>
    </row>
    <row r="3282" spans="1:9" s="13" customFormat="1">
      <c r="A3282" s="14"/>
      <c r="B3282" s="58"/>
      <c r="C3282" s="59"/>
      <c r="D3282" s="58"/>
      <c r="E3282" s="58"/>
      <c r="H3282" s="14"/>
      <c r="I3282" s="60"/>
    </row>
    <row r="3283" spans="1:9" s="13" customFormat="1">
      <c r="A3283" s="14"/>
      <c r="B3283" s="58"/>
      <c r="C3283" s="59"/>
      <c r="D3283" s="58"/>
      <c r="E3283" s="58"/>
      <c r="H3283" s="14"/>
      <c r="I3283" s="60"/>
    </row>
    <row r="3284" spans="1:9" s="13" customFormat="1">
      <c r="A3284" s="14"/>
      <c r="B3284" s="58"/>
      <c r="C3284" s="59"/>
      <c r="D3284" s="58"/>
      <c r="E3284" s="58"/>
      <c r="H3284" s="14"/>
      <c r="I3284" s="60"/>
    </row>
    <row r="3285" spans="1:9" s="13" customFormat="1">
      <c r="A3285" s="14"/>
      <c r="B3285" s="58"/>
      <c r="C3285" s="59"/>
      <c r="D3285" s="58"/>
      <c r="E3285" s="58"/>
      <c r="H3285" s="14"/>
      <c r="I3285" s="60"/>
    </row>
    <row r="3286" spans="1:9" s="13" customFormat="1">
      <c r="A3286" s="14"/>
      <c r="B3286" s="58"/>
      <c r="C3286" s="59"/>
      <c r="D3286" s="58"/>
      <c r="E3286" s="58"/>
      <c r="H3286" s="14"/>
      <c r="I3286" s="60"/>
    </row>
    <row r="3287" spans="1:9" s="13" customFormat="1">
      <c r="A3287" s="14"/>
      <c r="B3287" s="58"/>
      <c r="C3287" s="59"/>
      <c r="D3287" s="58"/>
      <c r="E3287" s="58"/>
      <c r="H3287" s="14"/>
      <c r="I3287" s="60"/>
    </row>
    <row r="3288" spans="1:9" s="13" customFormat="1">
      <c r="A3288" s="14"/>
      <c r="B3288" s="58"/>
      <c r="C3288" s="59"/>
      <c r="D3288" s="58"/>
      <c r="E3288" s="58"/>
      <c r="H3288" s="14"/>
      <c r="I3288" s="60"/>
    </row>
    <row r="3289" spans="1:9" s="13" customFormat="1">
      <c r="A3289" s="14"/>
      <c r="B3289" s="58"/>
      <c r="C3289" s="59"/>
      <c r="D3289" s="58"/>
      <c r="E3289" s="58"/>
      <c r="H3289" s="14"/>
      <c r="I3289" s="60"/>
    </row>
    <row r="3290" spans="1:9" s="13" customFormat="1">
      <c r="A3290" s="14"/>
      <c r="B3290" s="58"/>
      <c r="C3290" s="59"/>
      <c r="D3290" s="58"/>
      <c r="E3290" s="58"/>
      <c r="H3290" s="14"/>
      <c r="I3290" s="60"/>
    </row>
    <row r="3291" spans="1:9" s="13" customFormat="1">
      <c r="A3291" s="14"/>
      <c r="B3291" s="58"/>
      <c r="C3291" s="59"/>
      <c r="D3291" s="58"/>
      <c r="E3291" s="58"/>
      <c r="H3291" s="14"/>
      <c r="I3291" s="60"/>
    </row>
    <row r="3292" spans="1:9" s="13" customFormat="1">
      <c r="A3292" s="14"/>
      <c r="B3292" s="58"/>
      <c r="C3292" s="59"/>
      <c r="D3292" s="58"/>
      <c r="E3292" s="58"/>
      <c r="H3292" s="14"/>
      <c r="I3292" s="60"/>
    </row>
    <row r="3293" spans="1:9" s="13" customFormat="1">
      <c r="A3293" s="14"/>
      <c r="B3293" s="58"/>
      <c r="C3293" s="59"/>
      <c r="D3293" s="58"/>
      <c r="E3293" s="58"/>
      <c r="H3293" s="14"/>
      <c r="I3293" s="60"/>
    </row>
    <row r="3294" spans="1:9" s="13" customFormat="1">
      <c r="A3294" s="14"/>
      <c r="B3294" s="58"/>
      <c r="C3294" s="59"/>
      <c r="D3294" s="58"/>
      <c r="E3294" s="58"/>
      <c r="H3294" s="14"/>
      <c r="I3294" s="60"/>
    </row>
    <row r="3295" spans="1:9" s="13" customFormat="1">
      <c r="A3295" s="14"/>
      <c r="B3295" s="58"/>
      <c r="C3295" s="59"/>
      <c r="D3295" s="58"/>
      <c r="E3295" s="58"/>
      <c r="H3295" s="14"/>
      <c r="I3295" s="60"/>
    </row>
    <row r="3296" spans="1:9" s="13" customFormat="1">
      <c r="A3296" s="14"/>
      <c r="B3296" s="58"/>
      <c r="C3296" s="59"/>
      <c r="D3296" s="58"/>
      <c r="E3296" s="58"/>
      <c r="H3296" s="14"/>
      <c r="I3296" s="60"/>
    </row>
    <row r="3297" spans="1:9" s="13" customFormat="1">
      <c r="A3297" s="14"/>
      <c r="B3297" s="58"/>
      <c r="C3297" s="59"/>
      <c r="D3297" s="58"/>
      <c r="E3297" s="58"/>
      <c r="H3297" s="14"/>
      <c r="I3297" s="60"/>
    </row>
    <row r="3298" spans="1:9" s="13" customFormat="1">
      <c r="A3298" s="14"/>
      <c r="B3298" s="58"/>
      <c r="C3298" s="59"/>
      <c r="D3298" s="58"/>
      <c r="E3298" s="58"/>
      <c r="H3298" s="14"/>
      <c r="I3298" s="60"/>
    </row>
    <row r="3299" spans="1:9" s="13" customFormat="1">
      <c r="A3299" s="14"/>
      <c r="B3299" s="58"/>
      <c r="C3299" s="59"/>
      <c r="D3299" s="58"/>
      <c r="E3299" s="58"/>
      <c r="H3299" s="14"/>
      <c r="I3299" s="60"/>
    </row>
    <row r="3300" spans="1:9" s="13" customFormat="1">
      <c r="A3300" s="14"/>
      <c r="B3300" s="58"/>
      <c r="C3300" s="59"/>
      <c r="D3300" s="58"/>
      <c r="E3300" s="58"/>
      <c r="H3300" s="14"/>
      <c r="I3300" s="60"/>
    </row>
    <row r="3301" spans="1:9" s="13" customFormat="1">
      <c r="A3301" s="14"/>
      <c r="B3301" s="58"/>
      <c r="C3301" s="59"/>
      <c r="D3301" s="58"/>
      <c r="E3301" s="58"/>
      <c r="H3301" s="14"/>
      <c r="I3301" s="60"/>
    </row>
    <row r="3302" spans="1:9" s="13" customFormat="1">
      <c r="A3302" s="14"/>
      <c r="B3302" s="58"/>
      <c r="C3302" s="59"/>
      <c r="D3302" s="58"/>
      <c r="E3302" s="58"/>
      <c r="H3302" s="14"/>
      <c r="I3302" s="60"/>
    </row>
    <row r="3303" spans="1:9" s="13" customFormat="1">
      <c r="A3303" s="14"/>
      <c r="B3303" s="58"/>
      <c r="C3303" s="59"/>
      <c r="D3303" s="58"/>
      <c r="E3303" s="58"/>
      <c r="H3303" s="14"/>
      <c r="I3303" s="60"/>
    </row>
    <row r="3304" spans="1:9" s="13" customFormat="1">
      <c r="A3304" s="14"/>
      <c r="B3304" s="58"/>
      <c r="C3304" s="59"/>
      <c r="D3304" s="58"/>
      <c r="E3304" s="58"/>
      <c r="H3304" s="14"/>
      <c r="I3304" s="60"/>
    </row>
    <row r="3305" spans="1:9" s="13" customFormat="1">
      <c r="A3305" s="14"/>
      <c r="B3305" s="58"/>
      <c r="C3305" s="59"/>
      <c r="D3305" s="58"/>
      <c r="E3305" s="58"/>
      <c r="H3305" s="14"/>
      <c r="I3305" s="60"/>
    </row>
    <row r="3306" spans="1:9" s="13" customFormat="1">
      <c r="A3306" s="14"/>
      <c r="B3306" s="58"/>
      <c r="C3306" s="59"/>
      <c r="D3306" s="58"/>
      <c r="E3306" s="58"/>
      <c r="H3306" s="14"/>
      <c r="I3306" s="60"/>
    </row>
    <row r="3307" spans="1:9" s="13" customFormat="1">
      <c r="A3307" s="14"/>
      <c r="B3307" s="58"/>
      <c r="C3307" s="59"/>
      <c r="D3307" s="58"/>
      <c r="E3307" s="58"/>
      <c r="H3307" s="14"/>
      <c r="I3307" s="60"/>
    </row>
    <row r="3308" spans="1:9" s="13" customFormat="1">
      <c r="A3308" s="14"/>
      <c r="B3308" s="58"/>
      <c r="C3308" s="59"/>
      <c r="D3308" s="58"/>
      <c r="E3308" s="58"/>
      <c r="H3308" s="14"/>
      <c r="I3308" s="60"/>
    </row>
    <row r="3309" spans="1:9" s="13" customFormat="1">
      <c r="A3309" s="14"/>
      <c r="B3309" s="58"/>
      <c r="C3309" s="59"/>
      <c r="D3309" s="58"/>
      <c r="E3309" s="58"/>
      <c r="H3309" s="14"/>
      <c r="I3309" s="60"/>
    </row>
    <row r="3310" spans="1:9" s="13" customFormat="1">
      <c r="A3310" s="14"/>
      <c r="B3310" s="58"/>
      <c r="C3310" s="59"/>
      <c r="D3310" s="58"/>
      <c r="E3310" s="58"/>
      <c r="H3310" s="14"/>
      <c r="I3310" s="60"/>
    </row>
    <row r="3311" spans="1:9" s="13" customFormat="1">
      <c r="A3311" s="14"/>
      <c r="B3311" s="58"/>
      <c r="C3311" s="59"/>
      <c r="D3311" s="58"/>
      <c r="E3311" s="58"/>
      <c r="H3311" s="14"/>
      <c r="I3311" s="60"/>
    </row>
    <row r="3312" spans="1:9" s="13" customFormat="1">
      <c r="A3312" s="14"/>
      <c r="B3312" s="58"/>
      <c r="C3312" s="59"/>
      <c r="D3312" s="58"/>
      <c r="E3312" s="58"/>
      <c r="H3312" s="14"/>
      <c r="I3312" s="60"/>
    </row>
    <row r="3313" spans="1:9" s="13" customFormat="1">
      <c r="A3313" s="14"/>
      <c r="B3313" s="58"/>
      <c r="C3313" s="59"/>
      <c r="D3313" s="58"/>
      <c r="E3313" s="58"/>
      <c r="H3313" s="14"/>
      <c r="I3313" s="60"/>
    </row>
    <row r="3314" spans="1:9" s="13" customFormat="1">
      <c r="A3314" s="14"/>
      <c r="B3314" s="58"/>
      <c r="C3314" s="59"/>
      <c r="D3314" s="58"/>
      <c r="E3314" s="58"/>
      <c r="H3314" s="14"/>
      <c r="I3314" s="60"/>
    </row>
    <row r="3315" spans="1:9" s="13" customFormat="1">
      <c r="A3315" s="14"/>
      <c r="B3315" s="58"/>
      <c r="C3315" s="59"/>
      <c r="D3315" s="58"/>
      <c r="E3315" s="58"/>
      <c r="H3315" s="14"/>
      <c r="I3315" s="60"/>
    </row>
    <row r="3316" spans="1:9" s="13" customFormat="1">
      <c r="A3316" s="14"/>
      <c r="B3316" s="58"/>
      <c r="C3316" s="59"/>
      <c r="D3316" s="58"/>
      <c r="E3316" s="58"/>
      <c r="H3316" s="14"/>
      <c r="I3316" s="60"/>
    </row>
    <row r="3317" spans="1:9" s="13" customFormat="1">
      <c r="A3317" s="14"/>
      <c r="B3317" s="58"/>
      <c r="C3317" s="59"/>
      <c r="D3317" s="58"/>
      <c r="E3317" s="58"/>
      <c r="H3317" s="14"/>
      <c r="I3317" s="60"/>
    </row>
    <row r="3318" spans="1:9" s="13" customFormat="1">
      <c r="A3318" s="14"/>
      <c r="B3318" s="58"/>
      <c r="C3318" s="59"/>
      <c r="D3318" s="58"/>
      <c r="E3318" s="58"/>
      <c r="H3318" s="14"/>
      <c r="I3318" s="60"/>
    </row>
    <row r="3319" spans="1:9" s="13" customFormat="1">
      <c r="A3319" s="14"/>
      <c r="B3319" s="58"/>
      <c r="C3319" s="59"/>
      <c r="D3319" s="58"/>
      <c r="E3319" s="58"/>
      <c r="H3319" s="14"/>
      <c r="I3319" s="60"/>
    </row>
    <row r="3320" spans="1:9" s="13" customFormat="1">
      <c r="A3320" s="14"/>
      <c r="B3320" s="58"/>
      <c r="C3320" s="59"/>
      <c r="D3320" s="58"/>
      <c r="E3320" s="58"/>
      <c r="H3320" s="14"/>
      <c r="I3320" s="60"/>
    </row>
    <row r="3321" spans="1:9" s="13" customFormat="1">
      <c r="A3321" s="14"/>
      <c r="B3321" s="58"/>
      <c r="C3321" s="59"/>
      <c r="D3321" s="58"/>
      <c r="E3321" s="58"/>
      <c r="H3321" s="14"/>
      <c r="I3321" s="60"/>
    </row>
    <row r="3322" spans="1:9" s="13" customFormat="1">
      <c r="A3322" s="14"/>
      <c r="B3322" s="58"/>
      <c r="C3322" s="59"/>
      <c r="D3322" s="58"/>
      <c r="E3322" s="58"/>
      <c r="H3322" s="14"/>
      <c r="I3322" s="60"/>
    </row>
    <row r="3323" spans="1:9" s="13" customFormat="1">
      <c r="A3323" s="14"/>
      <c r="B3323" s="58"/>
      <c r="C3323" s="59"/>
      <c r="D3323" s="58"/>
      <c r="E3323" s="58"/>
      <c r="H3323" s="14"/>
      <c r="I3323" s="60"/>
    </row>
    <row r="3324" spans="1:9" s="13" customFormat="1">
      <c r="A3324" s="14"/>
      <c r="B3324" s="58"/>
      <c r="C3324" s="59"/>
      <c r="D3324" s="58"/>
      <c r="E3324" s="58"/>
      <c r="H3324" s="14"/>
      <c r="I3324" s="60"/>
    </row>
    <row r="3325" spans="1:9" s="13" customFormat="1">
      <c r="A3325" s="14"/>
      <c r="B3325" s="58"/>
      <c r="C3325" s="59"/>
      <c r="D3325" s="58"/>
      <c r="E3325" s="58"/>
      <c r="H3325" s="14"/>
      <c r="I3325" s="60"/>
    </row>
    <row r="3326" spans="1:9" s="13" customFormat="1">
      <c r="A3326" s="14"/>
      <c r="B3326" s="58"/>
      <c r="C3326" s="59"/>
      <c r="D3326" s="58"/>
      <c r="E3326" s="58"/>
      <c r="H3326" s="14"/>
      <c r="I3326" s="60"/>
    </row>
    <row r="3327" spans="1:9" s="13" customFormat="1">
      <c r="A3327" s="14"/>
      <c r="B3327" s="58"/>
      <c r="C3327" s="59"/>
      <c r="D3327" s="58"/>
      <c r="E3327" s="58"/>
      <c r="H3327" s="14"/>
      <c r="I3327" s="60"/>
    </row>
    <row r="3328" spans="1:9" s="13" customFormat="1">
      <c r="A3328" s="14"/>
      <c r="B3328" s="58"/>
      <c r="C3328" s="59"/>
      <c r="D3328" s="58"/>
      <c r="E3328" s="58"/>
      <c r="H3328" s="14"/>
      <c r="I3328" s="60"/>
    </row>
    <row r="3329" spans="1:9" s="13" customFormat="1">
      <c r="A3329" s="14"/>
      <c r="B3329" s="58"/>
      <c r="C3329" s="59"/>
      <c r="D3329" s="58"/>
      <c r="E3329" s="58"/>
      <c r="H3329" s="14"/>
      <c r="I3329" s="60"/>
    </row>
    <row r="3330" spans="1:9" s="13" customFormat="1">
      <c r="A3330" s="14"/>
      <c r="B3330" s="58"/>
      <c r="C3330" s="59"/>
      <c r="D3330" s="58"/>
      <c r="E3330" s="58"/>
      <c r="H3330" s="14"/>
      <c r="I3330" s="60"/>
    </row>
    <row r="3331" spans="1:9" s="13" customFormat="1">
      <c r="A3331" s="14"/>
      <c r="B3331" s="58"/>
      <c r="C3331" s="59"/>
      <c r="D3331" s="58"/>
      <c r="E3331" s="58"/>
      <c r="H3331" s="14"/>
      <c r="I3331" s="60"/>
    </row>
    <row r="3332" spans="1:9" s="13" customFormat="1">
      <c r="A3332" s="14"/>
      <c r="B3332" s="58"/>
      <c r="C3332" s="59"/>
      <c r="D3332" s="58"/>
      <c r="E3332" s="58"/>
      <c r="H3332" s="14"/>
      <c r="I3332" s="60"/>
    </row>
    <row r="3333" spans="1:9" s="13" customFormat="1">
      <c r="A3333" s="14"/>
      <c r="B3333" s="58"/>
      <c r="C3333" s="59"/>
      <c r="D3333" s="58"/>
      <c r="E3333" s="58"/>
      <c r="H3333" s="14"/>
      <c r="I3333" s="60"/>
    </row>
    <row r="3334" spans="1:9" s="13" customFormat="1">
      <c r="A3334" s="14"/>
      <c r="B3334" s="58"/>
      <c r="C3334" s="59"/>
      <c r="D3334" s="58"/>
      <c r="E3334" s="58"/>
      <c r="H3334" s="14"/>
      <c r="I3334" s="60"/>
    </row>
    <row r="3335" spans="1:9" s="13" customFormat="1">
      <c r="A3335" s="14"/>
      <c r="B3335" s="58"/>
      <c r="C3335" s="59"/>
      <c r="D3335" s="58"/>
      <c r="E3335" s="58"/>
      <c r="H3335" s="14"/>
      <c r="I3335" s="60"/>
    </row>
    <row r="3336" spans="1:9" s="13" customFormat="1">
      <c r="A3336" s="14"/>
      <c r="B3336" s="58"/>
      <c r="C3336" s="59"/>
      <c r="D3336" s="58"/>
      <c r="E3336" s="58"/>
      <c r="H3336" s="14"/>
      <c r="I3336" s="60"/>
    </row>
    <row r="3337" spans="1:9" s="13" customFormat="1">
      <c r="A3337" s="14"/>
      <c r="B3337" s="58"/>
      <c r="C3337" s="59"/>
      <c r="D3337" s="58"/>
      <c r="E3337" s="58"/>
      <c r="H3337" s="14"/>
      <c r="I3337" s="60"/>
    </row>
    <row r="3338" spans="1:9" s="13" customFormat="1">
      <c r="A3338" s="14"/>
      <c r="B3338" s="58"/>
      <c r="C3338" s="59"/>
      <c r="D3338" s="58"/>
      <c r="E3338" s="58"/>
      <c r="H3338" s="14"/>
      <c r="I3338" s="60"/>
    </row>
    <row r="3339" spans="1:9" s="13" customFormat="1">
      <c r="A3339" s="14"/>
      <c r="B3339" s="58"/>
      <c r="C3339" s="59"/>
      <c r="D3339" s="58"/>
      <c r="E3339" s="58"/>
      <c r="H3339" s="14"/>
      <c r="I3339" s="60"/>
    </row>
    <row r="3340" spans="1:9" s="13" customFormat="1">
      <c r="A3340" s="14"/>
      <c r="B3340" s="58"/>
      <c r="C3340" s="59"/>
      <c r="D3340" s="58"/>
      <c r="E3340" s="58"/>
      <c r="H3340" s="14"/>
      <c r="I3340" s="60"/>
    </row>
    <row r="3341" spans="1:9" s="13" customFormat="1">
      <c r="A3341" s="14"/>
      <c r="B3341" s="58"/>
      <c r="C3341" s="59"/>
      <c r="D3341" s="58"/>
      <c r="E3341" s="58"/>
      <c r="H3341" s="14"/>
      <c r="I3341" s="60"/>
    </row>
    <row r="3342" spans="1:9" s="13" customFormat="1">
      <c r="A3342" s="14"/>
      <c r="B3342" s="58"/>
      <c r="C3342" s="59"/>
      <c r="D3342" s="58"/>
      <c r="E3342" s="58"/>
      <c r="H3342" s="14"/>
      <c r="I3342" s="60"/>
    </row>
    <row r="3343" spans="1:9" s="13" customFormat="1">
      <c r="A3343" s="14"/>
      <c r="B3343" s="58"/>
      <c r="C3343" s="59"/>
      <c r="D3343" s="58"/>
      <c r="E3343" s="58"/>
      <c r="H3343" s="14"/>
      <c r="I3343" s="60"/>
    </row>
    <row r="3344" spans="1:9" s="13" customFormat="1">
      <c r="A3344" s="14"/>
      <c r="B3344" s="58"/>
      <c r="C3344" s="59"/>
      <c r="D3344" s="58"/>
      <c r="E3344" s="58"/>
      <c r="H3344" s="14"/>
      <c r="I3344" s="60"/>
    </row>
    <row r="3345" spans="1:9" s="13" customFormat="1">
      <c r="A3345" s="14"/>
      <c r="B3345" s="58"/>
      <c r="C3345" s="59"/>
      <c r="D3345" s="58"/>
      <c r="E3345" s="58"/>
      <c r="H3345" s="14"/>
      <c r="I3345" s="60"/>
    </row>
    <row r="3346" spans="1:9" s="13" customFormat="1">
      <c r="A3346" s="14"/>
      <c r="B3346" s="58"/>
      <c r="C3346" s="59"/>
      <c r="D3346" s="58"/>
      <c r="E3346" s="58"/>
      <c r="H3346" s="14"/>
      <c r="I3346" s="60"/>
    </row>
    <row r="3347" spans="1:9" s="13" customFormat="1">
      <c r="A3347" s="14"/>
      <c r="B3347" s="58"/>
      <c r="C3347" s="59"/>
      <c r="D3347" s="58"/>
      <c r="E3347" s="58"/>
      <c r="H3347" s="14"/>
      <c r="I3347" s="60"/>
    </row>
    <row r="3348" spans="1:9" s="13" customFormat="1">
      <c r="A3348" s="14"/>
      <c r="B3348" s="58"/>
      <c r="C3348" s="59"/>
      <c r="D3348" s="58"/>
      <c r="E3348" s="58"/>
      <c r="H3348" s="14"/>
      <c r="I3348" s="60"/>
    </row>
    <row r="3349" spans="1:9" s="13" customFormat="1">
      <c r="A3349" s="14"/>
      <c r="B3349" s="58"/>
      <c r="C3349" s="59"/>
      <c r="D3349" s="58"/>
      <c r="E3349" s="58"/>
      <c r="H3349" s="14"/>
      <c r="I3349" s="60"/>
    </row>
    <row r="3350" spans="1:9" s="13" customFormat="1">
      <c r="A3350" s="14"/>
      <c r="B3350" s="58"/>
      <c r="C3350" s="59"/>
      <c r="D3350" s="58"/>
      <c r="E3350" s="58"/>
      <c r="H3350" s="14"/>
      <c r="I3350" s="60"/>
    </row>
    <row r="3351" spans="1:9" s="13" customFormat="1">
      <c r="A3351" s="14"/>
      <c r="B3351" s="58"/>
      <c r="C3351" s="59"/>
      <c r="D3351" s="58"/>
      <c r="E3351" s="58"/>
      <c r="H3351" s="14"/>
      <c r="I3351" s="60"/>
    </row>
    <row r="3352" spans="1:9" s="13" customFormat="1">
      <c r="A3352" s="14"/>
      <c r="B3352" s="58"/>
      <c r="C3352" s="59"/>
      <c r="D3352" s="58"/>
      <c r="E3352" s="58"/>
      <c r="H3352" s="14"/>
      <c r="I3352" s="60"/>
    </row>
    <row r="3353" spans="1:9" s="13" customFormat="1">
      <c r="A3353" s="14"/>
      <c r="B3353" s="58"/>
      <c r="C3353" s="59"/>
      <c r="D3353" s="58"/>
      <c r="E3353" s="58"/>
      <c r="H3353" s="14"/>
      <c r="I3353" s="60"/>
    </row>
    <row r="3354" spans="1:9" s="13" customFormat="1">
      <c r="A3354" s="14"/>
      <c r="B3354" s="58"/>
      <c r="C3354" s="59"/>
      <c r="D3354" s="58"/>
      <c r="E3354" s="58"/>
      <c r="H3354" s="14"/>
      <c r="I3354" s="60"/>
    </row>
    <row r="3355" spans="1:9" s="13" customFormat="1">
      <c r="A3355" s="14"/>
      <c r="B3355" s="58"/>
      <c r="C3355" s="59"/>
      <c r="D3355" s="58"/>
      <c r="E3355" s="58"/>
      <c r="H3355" s="14"/>
      <c r="I3355" s="60"/>
    </row>
    <row r="3356" spans="1:9" s="13" customFormat="1">
      <c r="A3356" s="14"/>
      <c r="B3356" s="58"/>
      <c r="C3356" s="59"/>
      <c r="D3356" s="58"/>
      <c r="E3356" s="58"/>
      <c r="H3356" s="14"/>
      <c r="I3356" s="60"/>
    </row>
    <row r="3357" spans="1:9" s="13" customFormat="1">
      <c r="A3357" s="14"/>
      <c r="B3357" s="58"/>
      <c r="C3357" s="59"/>
      <c r="D3357" s="58"/>
      <c r="E3357" s="58"/>
      <c r="H3357" s="14"/>
      <c r="I3357" s="60"/>
    </row>
    <row r="3358" spans="1:9" s="13" customFormat="1">
      <c r="A3358" s="14"/>
      <c r="B3358" s="58"/>
      <c r="C3358" s="59"/>
      <c r="D3358" s="58"/>
      <c r="E3358" s="58"/>
      <c r="H3358" s="14"/>
      <c r="I3358" s="60"/>
    </row>
    <row r="3359" spans="1:9" s="13" customFormat="1">
      <c r="A3359" s="14"/>
      <c r="B3359" s="58"/>
      <c r="C3359" s="59"/>
      <c r="D3359" s="58"/>
      <c r="E3359" s="58"/>
      <c r="H3359" s="14"/>
      <c r="I3359" s="60"/>
    </row>
    <row r="3360" spans="1:9" s="13" customFormat="1">
      <c r="A3360" s="14"/>
      <c r="B3360" s="58"/>
      <c r="C3360" s="59"/>
      <c r="D3360" s="58"/>
      <c r="E3360" s="58"/>
      <c r="H3360" s="14"/>
      <c r="I3360" s="60"/>
    </row>
    <row r="3361" spans="1:9" s="13" customFormat="1">
      <c r="A3361" s="14"/>
      <c r="B3361" s="58"/>
      <c r="C3361" s="59"/>
      <c r="D3361" s="58"/>
      <c r="E3361" s="58"/>
      <c r="H3361" s="14"/>
      <c r="I3361" s="60"/>
    </row>
    <row r="3362" spans="1:9" s="13" customFormat="1">
      <c r="A3362" s="14"/>
      <c r="B3362" s="58"/>
      <c r="C3362" s="59"/>
      <c r="D3362" s="58"/>
      <c r="E3362" s="58"/>
      <c r="H3362" s="14"/>
      <c r="I3362" s="60"/>
    </row>
    <row r="3363" spans="1:9" s="13" customFormat="1">
      <c r="A3363" s="14"/>
      <c r="B3363" s="58"/>
      <c r="C3363" s="59"/>
      <c r="D3363" s="58"/>
      <c r="E3363" s="58"/>
      <c r="H3363" s="14"/>
      <c r="I3363" s="60"/>
    </row>
    <row r="3364" spans="1:9" s="13" customFormat="1">
      <c r="A3364" s="14"/>
      <c r="B3364" s="58"/>
      <c r="C3364" s="59"/>
      <c r="D3364" s="58"/>
      <c r="E3364" s="58"/>
      <c r="H3364" s="14"/>
      <c r="I3364" s="60"/>
    </row>
    <row r="3365" spans="1:9" s="13" customFormat="1">
      <c r="A3365" s="14"/>
      <c r="B3365" s="58"/>
      <c r="C3365" s="59"/>
      <c r="D3365" s="58"/>
      <c r="E3365" s="58"/>
      <c r="H3365" s="14"/>
      <c r="I3365" s="60"/>
    </row>
    <row r="3366" spans="1:9" s="13" customFormat="1">
      <c r="A3366" s="14"/>
      <c r="B3366" s="58"/>
      <c r="C3366" s="59"/>
      <c r="D3366" s="58"/>
      <c r="E3366" s="58"/>
      <c r="H3366" s="14"/>
      <c r="I3366" s="60"/>
    </row>
    <row r="3367" spans="1:9" s="13" customFormat="1">
      <c r="A3367" s="14"/>
      <c r="B3367" s="58"/>
      <c r="C3367" s="59"/>
      <c r="D3367" s="58"/>
      <c r="E3367" s="58"/>
      <c r="H3367" s="14"/>
      <c r="I3367" s="60"/>
    </row>
    <row r="3368" spans="1:9" s="13" customFormat="1">
      <c r="A3368" s="14"/>
      <c r="B3368" s="58"/>
      <c r="C3368" s="59"/>
      <c r="D3368" s="58"/>
      <c r="E3368" s="58"/>
      <c r="H3368" s="14"/>
      <c r="I3368" s="60"/>
    </row>
    <row r="3369" spans="1:9" s="13" customFormat="1">
      <c r="A3369" s="14"/>
      <c r="B3369" s="58"/>
      <c r="C3369" s="59"/>
      <c r="D3369" s="58"/>
      <c r="E3369" s="58"/>
      <c r="H3369" s="14"/>
      <c r="I3369" s="60"/>
    </row>
    <row r="3370" spans="1:9" s="13" customFormat="1">
      <c r="A3370" s="14"/>
      <c r="B3370" s="58"/>
      <c r="C3370" s="59"/>
      <c r="D3370" s="58"/>
      <c r="E3370" s="58"/>
      <c r="H3370" s="14"/>
      <c r="I3370" s="60"/>
    </row>
    <row r="3371" spans="1:9" s="13" customFormat="1">
      <c r="A3371" s="14"/>
      <c r="B3371" s="58"/>
      <c r="C3371" s="59"/>
      <c r="D3371" s="58"/>
      <c r="E3371" s="58"/>
      <c r="H3371" s="14"/>
      <c r="I3371" s="60"/>
    </row>
    <row r="3372" spans="1:9" s="13" customFormat="1">
      <c r="A3372" s="14"/>
      <c r="B3372" s="58"/>
      <c r="C3372" s="59"/>
      <c r="D3372" s="58"/>
      <c r="E3372" s="58"/>
      <c r="H3372" s="14"/>
      <c r="I3372" s="60"/>
    </row>
    <row r="3373" spans="1:9" s="13" customFormat="1">
      <c r="A3373" s="14"/>
      <c r="B3373" s="58"/>
      <c r="C3373" s="59"/>
      <c r="D3373" s="58"/>
      <c r="E3373" s="58"/>
      <c r="H3373" s="14"/>
      <c r="I3373" s="60"/>
    </row>
    <row r="3374" spans="1:9" s="13" customFormat="1">
      <c r="A3374" s="14"/>
      <c r="B3374" s="58"/>
      <c r="C3374" s="59"/>
      <c r="D3374" s="58"/>
      <c r="E3374" s="58"/>
      <c r="H3374" s="14"/>
      <c r="I3374" s="60"/>
    </row>
    <row r="3375" spans="1:9" s="13" customFormat="1">
      <c r="A3375" s="14"/>
      <c r="B3375" s="58"/>
      <c r="C3375" s="59"/>
      <c r="D3375" s="58"/>
      <c r="E3375" s="58"/>
      <c r="H3375" s="14"/>
      <c r="I3375" s="60"/>
    </row>
    <row r="3376" spans="1:9" s="13" customFormat="1">
      <c r="A3376" s="14"/>
      <c r="B3376" s="58"/>
      <c r="C3376" s="59"/>
      <c r="D3376" s="58"/>
      <c r="E3376" s="58"/>
      <c r="H3376" s="14"/>
      <c r="I3376" s="60"/>
    </row>
    <row r="3377" spans="1:9" s="13" customFormat="1">
      <c r="A3377" s="14"/>
      <c r="B3377" s="58"/>
      <c r="C3377" s="59"/>
      <c r="D3377" s="58"/>
      <c r="E3377" s="58"/>
      <c r="H3377" s="14"/>
      <c r="I3377" s="60"/>
    </row>
    <row r="3378" spans="1:9" s="13" customFormat="1">
      <c r="A3378" s="14"/>
      <c r="B3378" s="58"/>
      <c r="C3378" s="59"/>
      <c r="D3378" s="58"/>
      <c r="E3378" s="58"/>
      <c r="H3378" s="14"/>
      <c r="I3378" s="60"/>
    </row>
    <row r="3379" spans="1:9" s="13" customFormat="1">
      <c r="A3379" s="14"/>
      <c r="B3379" s="58"/>
      <c r="C3379" s="59"/>
      <c r="D3379" s="58"/>
      <c r="E3379" s="58"/>
      <c r="H3379" s="14"/>
      <c r="I3379" s="60"/>
    </row>
    <row r="3380" spans="1:9" s="13" customFormat="1">
      <c r="A3380" s="14"/>
      <c r="B3380" s="58"/>
      <c r="C3380" s="59"/>
      <c r="D3380" s="58"/>
      <c r="E3380" s="58"/>
      <c r="H3380" s="14"/>
      <c r="I3380" s="60"/>
    </row>
    <row r="3381" spans="1:9" s="13" customFormat="1">
      <c r="A3381" s="14"/>
      <c r="B3381" s="58"/>
      <c r="C3381" s="59"/>
      <c r="D3381" s="58"/>
      <c r="E3381" s="58"/>
      <c r="H3381" s="14"/>
      <c r="I3381" s="60"/>
    </row>
    <row r="3382" spans="1:9" s="13" customFormat="1">
      <c r="A3382" s="14"/>
      <c r="B3382" s="58"/>
      <c r="C3382" s="59"/>
      <c r="D3382" s="58"/>
      <c r="E3382" s="58"/>
      <c r="H3382" s="14"/>
      <c r="I3382" s="60"/>
    </row>
    <row r="3383" spans="1:9" s="13" customFormat="1">
      <c r="A3383" s="14"/>
      <c r="B3383" s="58"/>
      <c r="C3383" s="59"/>
      <c r="D3383" s="58"/>
      <c r="E3383" s="58"/>
      <c r="H3383" s="14"/>
      <c r="I3383" s="60"/>
    </row>
    <row r="3384" spans="1:9" s="13" customFormat="1">
      <c r="A3384" s="14"/>
      <c r="B3384" s="58"/>
      <c r="C3384" s="59"/>
      <c r="D3384" s="58"/>
      <c r="E3384" s="58"/>
      <c r="H3384" s="14"/>
      <c r="I3384" s="60"/>
    </row>
    <row r="3385" spans="1:9" s="13" customFormat="1">
      <c r="A3385" s="14"/>
      <c r="B3385" s="58"/>
      <c r="C3385" s="59"/>
      <c r="D3385" s="58"/>
      <c r="E3385" s="58"/>
      <c r="H3385" s="14"/>
      <c r="I3385" s="60"/>
    </row>
    <row r="3386" spans="1:9" s="13" customFormat="1">
      <c r="A3386" s="14"/>
      <c r="B3386" s="58"/>
      <c r="C3386" s="59"/>
      <c r="D3386" s="58"/>
      <c r="E3386" s="58"/>
      <c r="H3386" s="14"/>
      <c r="I3386" s="60"/>
    </row>
    <row r="3387" spans="1:9" s="13" customFormat="1">
      <c r="A3387" s="14"/>
      <c r="B3387" s="58"/>
      <c r="C3387" s="59"/>
      <c r="D3387" s="58"/>
      <c r="E3387" s="58"/>
      <c r="H3387" s="14"/>
      <c r="I3387" s="60"/>
    </row>
    <row r="3388" spans="1:9" s="13" customFormat="1">
      <c r="A3388" s="14"/>
      <c r="B3388" s="58"/>
      <c r="C3388" s="59"/>
      <c r="D3388" s="58"/>
      <c r="E3388" s="58"/>
      <c r="H3388" s="14"/>
      <c r="I3388" s="60"/>
    </row>
    <row r="3389" spans="1:9" s="13" customFormat="1">
      <c r="A3389" s="14"/>
      <c r="B3389" s="58"/>
      <c r="C3389" s="59"/>
      <c r="D3389" s="58"/>
      <c r="E3389" s="58"/>
      <c r="H3389" s="14"/>
      <c r="I3389" s="60"/>
    </row>
    <row r="3390" spans="1:9" s="13" customFormat="1">
      <c r="A3390" s="14"/>
      <c r="B3390" s="58"/>
      <c r="C3390" s="59"/>
      <c r="D3390" s="58"/>
      <c r="E3390" s="58"/>
      <c r="H3390" s="14"/>
      <c r="I3390" s="60"/>
    </row>
    <row r="3391" spans="1:9" s="13" customFormat="1">
      <c r="A3391" s="14"/>
      <c r="B3391" s="58"/>
      <c r="C3391" s="59"/>
      <c r="D3391" s="58"/>
      <c r="E3391" s="58"/>
      <c r="H3391" s="14"/>
      <c r="I3391" s="60"/>
    </row>
    <row r="3392" spans="1:9" s="13" customFormat="1">
      <c r="A3392" s="14"/>
      <c r="B3392" s="58"/>
      <c r="C3392" s="59"/>
      <c r="D3392" s="58"/>
      <c r="E3392" s="58"/>
      <c r="H3392" s="14"/>
      <c r="I3392" s="60"/>
    </row>
    <row r="3393" spans="1:9" s="13" customFormat="1">
      <c r="A3393" s="14"/>
      <c r="B3393" s="58"/>
      <c r="C3393" s="59"/>
      <c r="D3393" s="58"/>
      <c r="E3393" s="58"/>
      <c r="H3393" s="14"/>
      <c r="I3393" s="60"/>
    </row>
    <row r="3394" spans="1:9" s="13" customFormat="1">
      <c r="A3394" s="14"/>
      <c r="B3394" s="58"/>
      <c r="C3394" s="59"/>
      <c r="D3394" s="58"/>
      <c r="E3394" s="58"/>
      <c r="H3394" s="14"/>
      <c r="I3394" s="60"/>
    </row>
    <row r="3395" spans="1:9" s="13" customFormat="1">
      <c r="A3395" s="14"/>
      <c r="B3395" s="58"/>
      <c r="C3395" s="59"/>
      <c r="D3395" s="58"/>
      <c r="E3395" s="58"/>
      <c r="H3395" s="14"/>
      <c r="I3395" s="60"/>
    </row>
    <row r="3396" spans="1:9" s="13" customFormat="1">
      <c r="A3396" s="14"/>
      <c r="B3396" s="58"/>
      <c r="C3396" s="59"/>
      <c r="D3396" s="58"/>
      <c r="E3396" s="58"/>
      <c r="H3396" s="14"/>
      <c r="I3396" s="60"/>
    </row>
    <row r="3397" spans="1:9" s="13" customFormat="1">
      <c r="A3397" s="14"/>
      <c r="B3397" s="58"/>
      <c r="C3397" s="59"/>
      <c r="D3397" s="58"/>
      <c r="E3397" s="58"/>
      <c r="H3397" s="14"/>
      <c r="I3397" s="60"/>
    </row>
    <row r="3398" spans="1:9" s="13" customFormat="1">
      <c r="A3398" s="14"/>
      <c r="B3398" s="58"/>
      <c r="C3398" s="59"/>
      <c r="D3398" s="58"/>
      <c r="E3398" s="58"/>
      <c r="H3398" s="14"/>
      <c r="I3398" s="60"/>
    </row>
    <row r="3399" spans="1:9" s="13" customFormat="1">
      <c r="A3399" s="14"/>
      <c r="B3399" s="58"/>
      <c r="C3399" s="59"/>
      <c r="D3399" s="58"/>
      <c r="E3399" s="58"/>
      <c r="H3399" s="14"/>
      <c r="I3399" s="60"/>
    </row>
    <row r="3400" spans="1:9" s="13" customFormat="1">
      <c r="A3400" s="14"/>
      <c r="B3400" s="58"/>
      <c r="C3400" s="59"/>
      <c r="D3400" s="58"/>
      <c r="E3400" s="58"/>
      <c r="H3400" s="14"/>
      <c r="I3400" s="60"/>
    </row>
    <row r="3401" spans="1:9" s="13" customFormat="1">
      <c r="A3401" s="14"/>
      <c r="B3401" s="58"/>
      <c r="C3401" s="59"/>
      <c r="D3401" s="58"/>
      <c r="E3401" s="58"/>
      <c r="H3401" s="14"/>
      <c r="I3401" s="60"/>
    </row>
    <row r="3402" spans="1:9" s="13" customFormat="1">
      <c r="A3402" s="14"/>
      <c r="B3402" s="58"/>
      <c r="C3402" s="59"/>
      <c r="D3402" s="58"/>
      <c r="E3402" s="58"/>
      <c r="H3402" s="14"/>
      <c r="I3402" s="60"/>
    </row>
    <row r="3403" spans="1:9" s="13" customFormat="1">
      <c r="A3403" s="14"/>
      <c r="B3403" s="58"/>
      <c r="C3403" s="59"/>
      <c r="D3403" s="58"/>
      <c r="E3403" s="58"/>
      <c r="H3403" s="14"/>
      <c r="I3403" s="60"/>
    </row>
    <row r="3404" spans="1:9" s="13" customFormat="1">
      <c r="A3404" s="14"/>
      <c r="B3404" s="58"/>
      <c r="C3404" s="59"/>
      <c r="D3404" s="58"/>
      <c r="E3404" s="58"/>
      <c r="H3404" s="14"/>
      <c r="I3404" s="60"/>
    </row>
    <row r="3405" spans="1:9" s="13" customFormat="1">
      <c r="A3405" s="14"/>
      <c r="B3405" s="58"/>
      <c r="C3405" s="59"/>
      <c r="D3405" s="58"/>
      <c r="E3405" s="58"/>
      <c r="H3405" s="14"/>
      <c r="I3405" s="60"/>
    </row>
    <row r="3406" spans="1:9" s="13" customFormat="1">
      <c r="A3406" s="14"/>
      <c r="B3406" s="58"/>
      <c r="C3406" s="59"/>
      <c r="D3406" s="58"/>
      <c r="E3406" s="58"/>
      <c r="H3406" s="14"/>
      <c r="I3406" s="60"/>
    </row>
    <row r="3407" spans="1:9" s="13" customFormat="1">
      <c r="A3407" s="14"/>
      <c r="B3407" s="58"/>
      <c r="C3407" s="59"/>
      <c r="D3407" s="58"/>
      <c r="E3407" s="58"/>
      <c r="H3407" s="14"/>
      <c r="I3407" s="60"/>
    </row>
    <row r="3408" spans="1:9" s="13" customFormat="1">
      <c r="A3408" s="14"/>
      <c r="B3408" s="58"/>
      <c r="C3408" s="59"/>
      <c r="D3408" s="58"/>
      <c r="E3408" s="58"/>
      <c r="H3408" s="14"/>
      <c r="I3408" s="60"/>
    </row>
    <row r="3409" spans="1:9" s="13" customFormat="1">
      <c r="A3409" s="14"/>
      <c r="B3409" s="58"/>
      <c r="C3409" s="59"/>
      <c r="D3409" s="58"/>
      <c r="E3409" s="58"/>
      <c r="H3409" s="14"/>
      <c r="I3409" s="60"/>
    </row>
    <row r="3410" spans="1:9" s="13" customFormat="1">
      <c r="A3410" s="14"/>
      <c r="B3410" s="58"/>
      <c r="C3410" s="59"/>
      <c r="D3410" s="58"/>
      <c r="E3410" s="58"/>
      <c r="H3410" s="14"/>
      <c r="I3410" s="60"/>
    </row>
    <row r="3411" spans="1:9" s="13" customFormat="1">
      <c r="A3411" s="14"/>
      <c r="B3411" s="58"/>
      <c r="C3411" s="59"/>
      <c r="D3411" s="58"/>
      <c r="E3411" s="58"/>
      <c r="H3411" s="14"/>
      <c r="I3411" s="60"/>
    </row>
    <row r="3412" spans="1:9" s="13" customFormat="1">
      <c r="A3412" s="14"/>
      <c r="B3412" s="58"/>
      <c r="C3412" s="59"/>
      <c r="D3412" s="58"/>
      <c r="E3412" s="58"/>
      <c r="H3412" s="14"/>
      <c r="I3412" s="60"/>
    </row>
    <row r="3413" spans="1:9" s="13" customFormat="1">
      <c r="A3413" s="14"/>
      <c r="B3413" s="58"/>
      <c r="C3413" s="59"/>
      <c r="D3413" s="58"/>
      <c r="E3413" s="58"/>
      <c r="H3413" s="14"/>
      <c r="I3413" s="60"/>
    </row>
    <row r="3414" spans="1:9" s="13" customFormat="1">
      <c r="A3414" s="14"/>
      <c r="B3414" s="58"/>
      <c r="C3414" s="59"/>
      <c r="D3414" s="58"/>
      <c r="E3414" s="58"/>
      <c r="H3414" s="14"/>
      <c r="I3414" s="60"/>
    </row>
    <row r="3415" spans="1:9" s="13" customFormat="1">
      <c r="A3415" s="14"/>
      <c r="B3415" s="58"/>
      <c r="C3415" s="59"/>
      <c r="D3415" s="58"/>
      <c r="E3415" s="58"/>
      <c r="H3415" s="14"/>
      <c r="I3415" s="60"/>
    </row>
    <row r="3416" spans="1:9" s="13" customFormat="1">
      <c r="A3416" s="14"/>
      <c r="B3416" s="58"/>
      <c r="C3416" s="59"/>
      <c r="D3416" s="58"/>
      <c r="E3416" s="58"/>
      <c r="H3416" s="14"/>
      <c r="I3416" s="60"/>
    </row>
    <row r="3417" spans="1:9" s="13" customFormat="1">
      <c r="A3417" s="14"/>
      <c r="B3417" s="58"/>
      <c r="C3417" s="59"/>
      <c r="D3417" s="58"/>
      <c r="E3417" s="58"/>
      <c r="H3417" s="14"/>
      <c r="I3417" s="60"/>
    </row>
    <row r="3418" spans="1:9" s="13" customFormat="1">
      <c r="A3418" s="14"/>
      <c r="B3418" s="58"/>
      <c r="C3418" s="59"/>
      <c r="D3418" s="58"/>
      <c r="E3418" s="58"/>
      <c r="H3418" s="14"/>
      <c r="I3418" s="60"/>
    </row>
    <row r="3419" spans="1:9" s="13" customFormat="1">
      <c r="A3419" s="14"/>
      <c r="B3419" s="58"/>
      <c r="C3419" s="59"/>
      <c r="D3419" s="58"/>
      <c r="E3419" s="58"/>
      <c r="H3419" s="14"/>
      <c r="I3419" s="60"/>
    </row>
    <row r="3420" spans="1:9" s="13" customFormat="1">
      <c r="A3420" s="14"/>
      <c r="B3420" s="58"/>
      <c r="C3420" s="59"/>
      <c r="D3420" s="58"/>
      <c r="E3420" s="58"/>
      <c r="H3420" s="14"/>
      <c r="I3420" s="60"/>
    </row>
    <row r="3421" spans="1:9" s="13" customFormat="1">
      <c r="A3421" s="14"/>
      <c r="B3421" s="58"/>
      <c r="C3421" s="59"/>
      <c r="D3421" s="58"/>
      <c r="E3421" s="58"/>
      <c r="H3421" s="14"/>
      <c r="I3421" s="60"/>
    </row>
    <row r="3422" spans="1:9" s="13" customFormat="1">
      <c r="A3422" s="14"/>
      <c r="B3422" s="58"/>
      <c r="C3422" s="59"/>
      <c r="D3422" s="58"/>
      <c r="E3422" s="58"/>
      <c r="H3422" s="14"/>
      <c r="I3422" s="60"/>
    </row>
    <row r="3423" spans="1:9" s="13" customFormat="1">
      <c r="A3423" s="14"/>
      <c r="B3423" s="58"/>
      <c r="C3423" s="59"/>
      <c r="D3423" s="58"/>
      <c r="E3423" s="58"/>
      <c r="H3423" s="14"/>
      <c r="I3423" s="60"/>
    </row>
    <row r="3424" spans="1:9" s="13" customFormat="1">
      <c r="A3424" s="14"/>
      <c r="B3424" s="58"/>
      <c r="C3424" s="59"/>
      <c r="D3424" s="58"/>
      <c r="E3424" s="58"/>
      <c r="H3424" s="14"/>
      <c r="I3424" s="60"/>
    </row>
    <row r="3425" spans="1:9" s="13" customFormat="1">
      <c r="A3425" s="14"/>
      <c r="B3425" s="58"/>
      <c r="C3425" s="59"/>
      <c r="D3425" s="58"/>
      <c r="E3425" s="58"/>
      <c r="H3425" s="14"/>
      <c r="I3425" s="60"/>
    </row>
    <row r="3426" spans="1:9" s="13" customFormat="1">
      <c r="A3426" s="14"/>
      <c r="B3426" s="58"/>
      <c r="C3426" s="59"/>
      <c r="D3426" s="58"/>
      <c r="E3426" s="58"/>
      <c r="H3426" s="14"/>
      <c r="I3426" s="60"/>
    </row>
    <row r="3427" spans="1:9" s="13" customFormat="1">
      <c r="A3427" s="14"/>
      <c r="B3427" s="58"/>
      <c r="C3427" s="59"/>
      <c r="D3427" s="58"/>
      <c r="E3427" s="58"/>
      <c r="H3427" s="14"/>
      <c r="I3427" s="60"/>
    </row>
    <row r="3428" spans="1:9" s="13" customFormat="1">
      <c r="A3428" s="14"/>
      <c r="B3428" s="58"/>
      <c r="C3428" s="59"/>
      <c r="D3428" s="58"/>
      <c r="E3428" s="58"/>
      <c r="H3428" s="14"/>
      <c r="I3428" s="60"/>
    </row>
    <row r="3429" spans="1:9" s="13" customFormat="1">
      <c r="A3429" s="14"/>
      <c r="B3429" s="58"/>
      <c r="C3429" s="59"/>
      <c r="D3429" s="58"/>
      <c r="E3429" s="58"/>
      <c r="H3429" s="14"/>
      <c r="I3429" s="60"/>
    </row>
    <row r="3430" spans="1:9" s="13" customFormat="1">
      <c r="A3430" s="14"/>
      <c r="B3430" s="58"/>
      <c r="C3430" s="59"/>
      <c r="D3430" s="58"/>
      <c r="E3430" s="58"/>
      <c r="H3430" s="14"/>
      <c r="I3430" s="60"/>
    </row>
    <row r="3431" spans="1:9" s="13" customFormat="1">
      <c r="A3431" s="14"/>
      <c r="B3431" s="58"/>
      <c r="C3431" s="59"/>
      <c r="D3431" s="58"/>
      <c r="E3431" s="58"/>
      <c r="H3431" s="14"/>
      <c r="I3431" s="60"/>
    </row>
    <row r="3432" spans="1:9" s="13" customFormat="1">
      <c r="A3432" s="14"/>
      <c r="B3432" s="58"/>
      <c r="C3432" s="59"/>
      <c r="D3432" s="58"/>
      <c r="E3432" s="58"/>
      <c r="H3432" s="14"/>
      <c r="I3432" s="60"/>
    </row>
    <row r="3433" spans="1:9" s="13" customFormat="1">
      <c r="A3433" s="14"/>
      <c r="B3433" s="58"/>
      <c r="C3433" s="59"/>
      <c r="D3433" s="58"/>
      <c r="E3433" s="58"/>
      <c r="H3433" s="14"/>
      <c r="I3433" s="60"/>
    </row>
    <row r="3434" spans="1:9" s="13" customFormat="1">
      <c r="A3434" s="14"/>
      <c r="B3434" s="58"/>
      <c r="C3434" s="59"/>
      <c r="D3434" s="58"/>
      <c r="E3434" s="58"/>
      <c r="H3434" s="14"/>
      <c r="I3434" s="60"/>
    </row>
    <row r="3435" spans="1:9" s="13" customFormat="1">
      <c r="A3435" s="14"/>
      <c r="B3435" s="58"/>
      <c r="C3435" s="59"/>
      <c r="D3435" s="58"/>
      <c r="E3435" s="58"/>
      <c r="H3435" s="14"/>
      <c r="I3435" s="60"/>
    </row>
    <row r="3436" spans="1:9" s="13" customFormat="1">
      <c r="A3436" s="14"/>
      <c r="B3436" s="58"/>
      <c r="C3436" s="59"/>
      <c r="D3436" s="58"/>
      <c r="E3436" s="58"/>
      <c r="H3436" s="14"/>
      <c r="I3436" s="60"/>
    </row>
    <row r="3437" spans="1:9" s="13" customFormat="1">
      <c r="A3437" s="14"/>
      <c r="B3437" s="58"/>
      <c r="C3437" s="59"/>
      <c r="D3437" s="58"/>
      <c r="E3437" s="58"/>
      <c r="H3437" s="14"/>
      <c r="I3437" s="60"/>
    </row>
    <row r="3438" spans="1:9" s="13" customFormat="1">
      <c r="A3438" s="14"/>
      <c r="B3438" s="58"/>
      <c r="C3438" s="59"/>
      <c r="D3438" s="58"/>
      <c r="E3438" s="58"/>
      <c r="H3438" s="14"/>
      <c r="I3438" s="60"/>
    </row>
    <row r="3439" spans="1:9" s="13" customFormat="1">
      <c r="A3439" s="14"/>
      <c r="B3439" s="58"/>
      <c r="C3439" s="59"/>
      <c r="D3439" s="58"/>
      <c r="E3439" s="58"/>
      <c r="H3439" s="14"/>
      <c r="I3439" s="60"/>
    </row>
    <row r="3440" spans="1:9" s="13" customFormat="1">
      <c r="A3440" s="14"/>
      <c r="B3440" s="58"/>
      <c r="C3440" s="59"/>
      <c r="D3440" s="58"/>
      <c r="E3440" s="58"/>
      <c r="H3440" s="14"/>
      <c r="I3440" s="60"/>
    </row>
    <row r="3441" spans="1:9" s="13" customFormat="1">
      <c r="A3441" s="14"/>
      <c r="B3441" s="58"/>
      <c r="C3441" s="59"/>
      <c r="D3441" s="58"/>
      <c r="E3441" s="58"/>
      <c r="H3441" s="14"/>
      <c r="I3441" s="60"/>
    </row>
    <row r="3442" spans="1:9" s="13" customFormat="1">
      <c r="A3442" s="14"/>
      <c r="B3442" s="58"/>
      <c r="C3442" s="59"/>
      <c r="D3442" s="58"/>
      <c r="E3442" s="58"/>
      <c r="H3442" s="14"/>
      <c r="I3442" s="60"/>
    </row>
    <row r="3443" spans="1:9" s="13" customFormat="1">
      <c r="A3443" s="14"/>
      <c r="B3443" s="58"/>
      <c r="C3443" s="59"/>
      <c r="D3443" s="58"/>
      <c r="E3443" s="58"/>
      <c r="H3443" s="14"/>
      <c r="I3443" s="60"/>
    </row>
    <row r="3444" spans="1:9" s="13" customFormat="1">
      <c r="A3444" s="14"/>
      <c r="B3444" s="58"/>
      <c r="C3444" s="59"/>
      <c r="D3444" s="58"/>
      <c r="E3444" s="58"/>
      <c r="H3444" s="14"/>
      <c r="I3444" s="60"/>
    </row>
    <row r="3445" spans="1:9" s="13" customFormat="1">
      <c r="A3445" s="14"/>
      <c r="B3445" s="58"/>
      <c r="C3445" s="59"/>
      <c r="D3445" s="58"/>
      <c r="E3445" s="58"/>
      <c r="H3445" s="14"/>
      <c r="I3445" s="60"/>
    </row>
    <row r="3446" spans="1:9" s="13" customFormat="1">
      <c r="A3446" s="14"/>
      <c r="B3446" s="58"/>
      <c r="C3446" s="59"/>
      <c r="D3446" s="58"/>
      <c r="E3446" s="58"/>
      <c r="H3446" s="14"/>
      <c r="I3446" s="60"/>
    </row>
    <row r="3447" spans="1:9" s="13" customFormat="1">
      <c r="A3447" s="14"/>
      <c r="B3447" s="58"/>
      <c r="C3447" s="59"/>
      <c r="D3447" s="58"/>
      <c r="E3447" s="58"/>
      <c r="H3447" s="14"/>
      <c r="I3447" s="60"/>
    </row>
    <row r="3448" spans="1:9" s="13" customFormat="1">
      <c r="A3448" s="14"/>
      <c r="B3448" s="58"/>
      <c r="C3448" s="59"/>
      <c r="D3448" s="58"/>
      <c r="E3448" s="58"/>
      <c r="H3448" s="14"/>
      <c r="I3448" s="60"/>
    </row>
    <row r="3449" spans="1:9" s="13" customFormat="1">
      <c r="A3449" s="14"/>
      <c r="B3449" s="58"/>
      <c r="C3449" s="59"/>
      <c r="D3449" s="58"/>
      <c r="E3449" s="58"/>
      <c r="H3449" s="14"/>
      <c r="I3449" s="60"/>
    </row>
    <row r="3450" spans="1:9" s="13" customFormat="1">
      <c r="A3450" s="14"/>
      <c r="B3450" s="58"/>
      <c r="C3450" s="59"/>
      <c r="D3450" s="58"/>
      <c r="E3450" s="58"/>
      <c r="H3450" s="14"/>
      <c r="I3450" s="60"/>
    </row>
    <row r="3451" spans="1:9" s="13" customFormat="1">
      <c r="A3451" s="14"/>
      <c r="B3451" s="58"/>
      <c r="C3451" s="59"/>
      <c r="D3451" s="58"/>
      <c r="E3451" s="58"/>
      <c r="H3451" s="14"/>
      <c r="I3451" s="60"/>
    </row>
    <row r="3452" spans="1:9" s="13" customFormat="1">
      <c r="A3452" s="14"/>
      <c r="B3452" s="58"/>
      <c r="C3452" s="59"/>
      <c r="D3452" s="58"/>
      <c r="E3452" s="58"/>
      <c r="H3452" s="14"/>
      <c r="I3452" s="60"/>
    </row>
    <row r="3453" spans="1:9" s="13" customFormat="1">
      <c r="A3453" s="14"/>
      <c r="B3453" s="58"/>
      <c r="C3453" s="59"/>
      <c r="D3453" s="58"/>
      <c r="E3453" s="58"/>
      <c r="H3453" s="14"/>
      <c r="I3453" s="60"/>
    </row>
    <row r="3454" spans="1:9" s="13" customFormat="1">
      <c r="A3454" s="14"/>
      <c r="B3454" s="58"/>
      <c r="C3454" s="59"/>
      <c r="D3454" s="58"/>
      <c r="E3454" s="58"/>
      <c r="H3454" s="14"/>
      <c r="I3454" s="60"/>
    </row>
    <row r="3455" spans="1:9" s="13" customFormat="1">
      <c r="A3455" s="14"/>
      <c r="B3455" s="58"/>
      <c r="C3455" s="59"/>
      <c r="D3455" s="58"/>
      <c r="E3455" s="58"/>
      <c r="H3455" s="14"/>
      <c r="I3455" s="60"/>
    </row>
    <row r="3456" spans="1:9" s="13" customFormat="1">
      <c r="A3456" s="14"/>
      <c r="B3456" s="58"/>
      <c r="C3456" s="59"/>
      <c r="D3456" s="58"/>
      <c r="E3456" s="58"/>
      <c r="H3456" s="14"/>
      <c r="I3456" s="60"/>
    </row>
    <row r="3457" spans="1:9" s="13" customFormat="1">
      <c r="A3457" s="14"/>
      <c r="B3457" s="58"/>
      <c r="C3457" s="59"/>
      <c r="D3457" s="58"/>
      <c r="E3457" s="58"/>
      <c r="H3457" s="14"/>
      <c r="I3457" s="60"/>
    </row>
    <row r="3458" spans="1:9" s="13" customFormat="1">
      <c r="A3458" s="14"/>
      <c r="B3458" s="58"/>
      <c r="C3458" s="59"/>
      <c r="D3458" s="58"/>
      <c r="E3458" s="58"/>
      <c r="H3458" s="14"/>
      <c r="I3458" s="60"/>
    </row>
    <row r="3459" spans="1:9" s="13" customFormat="1">
      <c r="A3459" s="14"/>
      <c r="B3459" s="58"/>
      <c r="C3459" s="59"/>
      <c r="D3459" s="58"/>
      <c r="E3459" s="58"/>
      <c r="H3459" s="14"/>
      <c r="I3459" s="60"/>
    </row>
    <row r="3460" spans="1:9" s="13" customFormat="1">
      <c r="A3460" s="14"/>
      <c r="B3460" s="58"/>
      <c r="C3460" s="59"/>
      <c r="D3460" s="58"/>
      <c r="E3460" s="58"/>
      <c r="H3460" s="14"/>
      <c r="I3460" s="60"/>
    </row>
    <row r="3461" spans="1:9" s="13" customFormat="1">
      <c r="A3461" s="14"/>
      <c r="B3461" s="58"/>
      <c r="C3461" s="59"/>
      <c r="D3461" s="58"/>
      <c r="E3461" s="58"/>
      <c r="H3461" s="14"/>
      <c r="I3461" s="60"/>
    </row>
    <row r="3462" spans="1:9" s="13" customFormat="1">
      <c r="A3462" s="14"/>
      <c r="B3462" s="58"/>
      <c r="C3462" s="59"/>
      <c r="D3462" s="58"/>
      <c r="E3462" s="58"/>
      <c r="H3462" s="14"/>
      <c r="I3462" s="60"/>
    </row>
    <row r="3463" spans="1:9" s="13" customFormat="1">
      <c r="A3463" s="14"/>
      <c r="B3463" s="58"/>
      <c r="C3463" s="59"/>
      <c r="D3463" s="58"/>
      <c r="E3463" s="58"/>
      <c r="H3463" s="14"/>
      <c r="I3463" s="60"/>
    </row>
    <row r="3464" spans="1:9" s="13" customFormat="1">
      <c r="A3464" s="14"/>
      <c r="B3464" s="58"/>
      <c r="C3464" s="59"/>
      <c r="D3464" s="58"/>
      <c r="E3464" s="58"/>
      <c r="H3464" s="14"/>
      <c r="I3464" s="60"/>
    </row>
    <row r="3465" spans="1:9" s="13" customFormat="1">
      <c r="A3465" s="14"/>
      <c r="B3465" s="58"/>
      <c r="C3465" s="59"/>
      <c r="D3465" s="58"/>
      <c r="E3465" s="58"/>
      <c r="H3465" s="14"/>
      <c r="I3465" s="60"/>
    </row>
    <row r="3466" spans="1:9" s="13" customFormat="1">
      <c r="A3466" s="14"/>
      <c r="B3466" s="58"/>
      <c r="C3466" s="59"/>
      <c r="D3466" s="58"/>
      <c r="E3466" s="58"/>
      <c r="H3466" s="14"/>
      <c r="I3466" s="60"/>
    </row>
    <row r="3467" spans="1:9" s="13" customFormat="1">
      <c r="A3467" s="14"/>
      <c r="B3467" s="58"/>
      <c r="C3467" s="59"/>
      <c r="D3467" s="58"/>
      <c r="E3467" s="58"/>
      <c r="H3467" s="14"/>
      <c r="I3467" s="60"/>
    </row>
    <row r="3468" spans="1:9" s="13" customFormat="1">
      <c r="A3468" s="14"/>
      <c r="B3468" s="58"/>
      <c r="C3468" s="59"/>
      <c r="D3468" s="58"/>
      <c r="E3468" s="58"/>
      <c r="H3468" s="14"/>
      <c r="I3468" s="60"/>
    </row>
    <row r="3469" spans="1:9" s="13" customFormat="1">
      <c r="A3469" s="14"/>
      <c r="B3469" s="58"/>
      <c r="C3469" s="59"/>
      <c r="D3469" s="58"/>
      <c r="E3469" s="58"/>
      <c r="H3469" s="14"/>
      <c r="I3469" s="60"/>
    </row>
    <row r="3470" spans="1:9" s="13" customFormat="1">
      <c r="A3470" s="14"/>
      <c r="B3470" s="58"/>
      <c r="C3470" s="59"/>
      <c r="D3470" s="58"/>
      <c r="E3470" s="58"/>
      <c r="H3470" s="14"/>
      <c r="I3470" s="60"/>
    </row>
    <row r="3471" spans="1:9" s="13" customFormat="1">
      <c r="A3471" s="14"/>
      <c r="B3471" s="58"/>
      <c r="C3471" s="59"/>
      <c r="D3471" s="58"/>
      <c r="E3471" s="58"/>
      <c r="H3471" s="14"/>
      <c r="I3471" s="60"/>
    </row>
    <row r="3472" spans="1:9" s="13" customFormat="1">
      <c r="A3472" s="14"/>
      <c r="B3472" s="58"/>
      <c r="C3472" s="59"/>
      <c r="D3472" s="58"/>
      <c r="E3472" s="58"/>
      <c r="H3472" s="14"/>
      <c r="I3472" s="60"/>
    </row>
    <row r="3473" spans="1:9" s="13" customFormat="1">
      <c r="A3473" s="14"/>
      <c r="B3473" s="58"/>
      <c r="C3473" s="59"/>
      <c r="D3473" s="58"/>
      <c r="E3473" s="58"/>
      <c r="H3473" s="14"/>
      <c r="I3473" s="60"/>
    </row>
    <row r="3474" spans="1:9" s="13" customFormat="1">
      <c r="A3474" s="14"/>
      <c r="B3474" s="58"/>
      <c r="C3474" s="59"/>
      <c r="D3474" s="58"/>
      <c r="E3474" s="58"/>
      <c r="H3474" s="14"/>
      <c r="I3474" s="60"/>
    </row>
    <row r="3475" spans="1:9" s="13" customFormat="1">
      <c r="A3475" s="14"/>
      <c r="B3475" s="58"/>
      <c r="C3475" s="59"/>
      <c r="D3475" s="58"/>
      <c r="E3475" s="58"/>
      <c r="H3475" s="14"/>
      <c r="I3475" s="60"/>
    </row>
    <row r="3476" spans="1:9" s="13" customFormat="1">
      <c r="A3476" s="14"/>
      <c r="B3476" s="58"/>
      <c r="C3476" s="59"/>
      <c r="D3476" s="58"/>
      <c r="E3476" s="58"/>
      <c r="H3476" s="14"/>
      <c r="I3476" s="60"/>
    </row>
    <row r="3477" spans="1:9" s="13" customFormat="1">
      <c r="A3477" s="14"/>
      <c r="B3477" s="58"/>
      <c r="C3477" s="59"/>
      <c r="D3477" s="58"/>
      <c r="E3477" s="58"/>
      <c r="H3477" s="14"/>
      <c r="I3477" s="60"/>
    </row>
    <row r="3478" spans="1:9" s="13" customFormat="1">
      <c r="A3478" s="14"/>
      <c r="B3478" s="58"/>
      <c r="C3478" s="59"/>
      <c r="D3478" s="58"/>
      <c r="E3478" s="58"/>
      <c r="H3478" s="14"/>
      <c r="I3478" s="60"/>
    </row>
    <row r="3479" spans="1:9" s="13" customFormat="1">
      <c r="A3479" s="14"/>
      <c r="B3479" s="58"/>
      <c r="C3479" s="59"/>
      <c r="D3479" s="58"/>
      <c r="E3479" s="58"/>
      <c r="H3479" s="14"/>
      <c r="I3479" s="60"/>
    </row>
    <row r="3480" spans="1:9" s="13" customFormat="1">
      <c r="A3480" s="14"/>
      <c r="B3480" s="58"/>
      <c r="C3480" s="59"/>
      <c r="D3480" s="58"/>
      <c r="E3480" s="58"/>
      <c r="H3480" s="14"/>
      <c r="I3480" s="60"/>
    </row>
    <row r="3481" spans="1:9" s="13" customFormat="1">
      <c r="A3481" s="14"/>
      <c r="B3481" s="58"/>
      <c r="C3481" s="59"/>
      <c r="D3481" s="58"/>
      <c r="E3481" s="58"/>
      <c r="H3481" s="14"/>
      <c r="I3481" s="60"/>
    </row>
    <row r="3482" spans="1:9" s="13" customFormat="1">
      <c r="A3482" s="14"/>
      <c r="B3482" s="58"/>
      <c r="C3482" s="59"/>
      <c r="D3482" s="58"/>
      <c r="E3482" s="58"/>
      <c r="H3482" s="14"/>
      <c r="I3482" s="60"/>
    </row>
    <row r="3483" spans="1:9" s="13" customFormat="1">
      <c r="A3483" s="14"/>
      <c r="B3483" s="58"/>
      <c r="C3483" s="59"/>
      <c r="D3483" s="58"/>
      <c r="E3483" s="58"/>
      <c r="H3483" s="14"/>
      <c r="I3483" s="60"/>
    </row>
    <row r="3484" spans="1:9" s="13" customFormat="1">
      <c r="A3484" s="14"/>
      <c r="B3484" s="58"/>
      <c r="C3484" s="59"/>
      <c r="D3484" s="58"/>
      <c r="E3484" s="58"/>
      <c r="H3484" s="14"/>
      <c r="I3484" s="60"/>
    </row>
    <row r="3485" spans="1:9" s="13" customFormat="1">
      <c r="A3485" s="14"/>
      <c r="B3485" s="58"/>
      <c r="C3485" s="59"/>
      <c r="D3485" s="58"/>
      <c r="E3485" s="58"/>
      <c r="H3485" s="14"/>
      <c r="I3485" s="60"/>
    </row>
    <row r="3486" spans="1:9" s="13" customFormat="1">
      <c r="A3486" s="14"/>
      <c r="B3486" s="58"/>
      <c r="C3486" s="59"/>
      <c r="D3486" s="58"/>
      <c r="E3486" s="58"/>
      <c r="H3486" s="14"/>
      <c r="I3486" s="60"/>
    </row>
    <row r="3487" spans="1:9" s="13" customFormat="1">
      <c r="A3487" s="14"/>
      <c r="B3487" s="58"/>
      <c r="C3487" s="59"/>
      <c r="D3487" s="58"/>
      <c r="E3487" s="58"/>
      <c r="H3487" s="14"/>
      <c r="I3487" s="60"/>
    </row>
    <row r="3488" spans="1:9" s="13" customFormat="1">
      <c r="A3488" s="14"/>
      <c r="B3488" s="58"/>
      <c r="C3488" s="59"/>
      <c r="D3488" s="58"/>
      <c r="E3488" s="58"/>
      <c r="H3488" s="14"/>
      <c r="I3488" s="60"/>
    </row>
    <row r="3489" spans="1:9" s="13" customFormat="1">
      <c r="A3489" s="14"/>
      <c r="B3489" s="58"/>
      <c r="C3489" s="59"/>
      <c r="D3489" s="58"/>
      <c r="E3489" s="58"/>
      <c r="H3489" s="14"/>
      <c r="I3489" s="60"/>
    </row>
    <row r="3490" spans="1:9" s="13" customFormat="1">
      <c r="A3490" s="14"/>
      <c r="B3490" s="58"/>
      <c r="C3490" s="59"/>
      <c r="D3490" s="58"/>
      <c r="E3490" s="58"/>
      <c r="H3490" s="14"/>
      <c r="I3490" s="60"/>
    </row>
    <row r="3491" spans="1:9" s="13" customFormat="1">
      <c r="A3491" s="14"/>
      <c r="B3491" s="58"/>
      <c r="C3491" s="59"/>
      <c r="D3491" s="58"/>
      <c r="E3491" s="58"/>
      <c r="H3491" s="14"/>
      <c r="I3491" s="60"/>
    </row>
    <row r="3492" spans="1:9" s="13" customFormat="1">
      <c r="A3492" s="14"/>
      <c r="B3492" s="58"/>
      <c r="C3492" s="59"/>
      <c r="D3492" s="58"/>
      <c r="E3492" s="58"/>
      <c r="H3492" s="14"/>
      <c r="I3492" s="60"/>
    </row>
    <row r="3493" spans="1:9" s="13" customFormat="1">
      <c r="A3493" s="14"/>
      <c r="B3493" s="58"/>
      <c r="C3493" s="59"/>
      <c r="D3493" s="58"/>
      <c r="E3493" s="58"/>
      <c r="H3493" s="14"/>
      <c r="I3493" s="60"/>
    </row>
    <row r="3494" spans="1:9" s="13" customFormat="1">
      <c r="A3494" s="14"/>
      <c r="B3494" s="58"/>
      <c r="C3494" s="59"/>
      <c r="D3494" s="58"/>
      <c r="E3494" s="58"/>
      <c r="H3494" s="14"/>
      <c r="I3494" s="60"/>
    </row>
    <row r="3495" spans="1:9" s="13" customFormat="1">
      <c r="A3495" s="14"/>
      <c r="B3495" s="58"/>
      <c r="C3495" s="59"/>
      <c r="D3495" s="58"/>
      <c r="E3495" s="58"/>
      <c r="H3495" s="14"/>
      <c r="I3495" s="60"/>
    </row>
    <row r="3496" spans="1:9" s="13" customFormat="1">
      <c r="A3496" s="14"/>
      <c r="B3496" s="58"/>
      <c r="C3496" s="59"/>
      <c r="D3496" s="58"/>
      <c r="E3496" s="58"/>
      <c r="H3496" s="14"/>
      <c r="I3496" s="60"/>
    </row>
    <row r="3497" spans="1:9" s="13" customFormat="1">
      <c r="A3497" s="14"/>
      <c r="B3497" s="58"/>
      <c r="C3497" s="59"/>
      <c r="D3497" s="58"/>
      <c r="E3497" s="58"/>
      <c r="H3497" s="14"/>
      <c r="I3497" s="60"/>
    </row>
    <row r="3498" spans="1:9" s="13" customFormat="1">
      <c r="A3498" s="14"/>
      <c r="B3498" s="58"/>
      <c r="C3498" s="59"/>
      <c r="D3498" s="58"/>
      <c r="E3498" s="58"/>
      <c r="H3498" s="14"/>
      <c r="I3498" s="60"/>
    </row>
    <row r="3499" spans="1:9" s="13" customFormat="1">
      <c r="A3499" s="14"/>
      <c r="B3499" s="58"/>
      <c r="C3499" s="59"/>
      <c r="D3499" s="58"/>
      <c r="E3499" s="58"/>
      <c r="H3499" s="14"/>
      <c r="I3499" s="60"/>
    </row>
    <row r="3500" spans="1:9" s="13" customFormat="1">
      <c r="A3500" s="14"/>
      <c r="B3500" s="58"/>
      <c r="C3500" s="59"/>
      <c r="D3500" s="58"/>
      <c r="E3500" s="58"/>
      <c r="H3500" s="14"/>
      <c r="I3500" s="60"/>
    </row>
    <row r="3501" spans="1:9" s="13" customFormat="1">
      <c r="A3501" s="14"/>
      <c r="B3501" s="58"/>
      <c r="C3501" s="59"/>
      <c r="D3501" s="58"/>
      <c r="E3501" s="58"/>
      <c r="H3501" s="14"/>
      <c r="I3501" s="60"/>
    </row>
    <row r="3502" spans="1:9" s="13" customFormat="1">
      <c r="A3502" s="14"/>
      <c r="B3502" s="58"/>
      <c r="C3502" s="59"/>
      <c r="D3502" s="58"/>
      <c r="E3502" s="58"/>
      <c r="H3502" s="14"/>
      <c r="I3502" s="60"/>
    </row>
    <row r="3503" spans="1:9" s="13" customFormat="1">
      <c r="A3503" s="14"/>
      <c r="B3503" s="58"/>
      <c r="C3503" s="59"/>
      <c r="D3503" s="58"/>
      <c r="E3503" s="58"/>
      <c r="H3503" s="14"/>
      <c r="I3503" s="60"/>
    </row>
    <row r="3504" spans="1:9" s="13" customFormat="1">
      <c r="A3504" s="14"/>
      <c r="B3504" s="58"/>
      <c r="C3504" s="59"/>
      <c r="D3504" s="58"/>
      <c r="E3504" s="58"/>
      <c r="H3504" s="14"/>
      <c r="I3504" s="60"/>
    </row>
    <row r="3505" spans="1:9" s="13" customFormat="1">
      <c r="A3505" s="14"/>
      <c r="B3505" s="58"/>
      <c r="C3505" s="59"/>
      <c r="D3505" s="58"/>
      <c r="E3505" s="58"/>
      <c r="H3505" s="14"/>
      <c r="I3505" s="60"/>
    </row>
    <row r="3506" spans="1:9" s="13" customFormat="1">
      <c r="A3506" s="14"/>
      <c r="B3506" s="58"/>
      <c r="C3506" s="59"/>
      <c r="D3506" s="58"/>
      <c r="E3506" s="58"/>
      <c r="H3506" s="14"/>
      <c r="I3506" s="60"/>
    </row>
    <row r="3507" spans="1:9" s="13" customFormat="1">
      <c r="A3507" s="14"/>
      <c r="B3507" s="58"/>
      <c r="C3507" s="59"/>
      <c r="D3507" s="58"/>
      <c r="E3507" s="58"/>
      <c r="H3507" s="14"/>
      <c r="I3507" s="60"/>
    </row>
    <row r="3508" spans="1:9" s="13" customFormat="1">
      <c r="A3508" s="14"/>
      <c r="B3508" s="58"/>
      <c r="C3508" s="59"/>
      <c r="D3508" s="58"/>
      <c r="E3508" s="58"/>
      <c r="H3508" s="14"/>
      <c r="I3508" s="60"/>
    </row>
    <row r="3509" spans="1:9" s="13" customFormat="1">
      <c r="A3509" s="14"/>
      <c r="B3509" s="58"/>
      <c r="C3509" s="59"/>
      <c r="D3509" s="58"/>
      <c r="E3509" s="58"/>
      <c r="H3509" s="14"/>
      <c r="I3509" s="60"/>
    </row>
    <row r="3510" spans="1:9" s="13" customFormat="1">
      <c r="A3510" s="14"/>
      <c r="B3510" s="58"/>
      <c r="C3510" s="59"/>
      <c r="D3510" s="58"/>
      <c r="E3510" s="58"/>
      <c r="H3510" s="14"/>
      <c r="I3510" s="60"/>
    </row>
    <row r="3511" spans="1:9" s="13" customFormat="1">
      <c r="A3511" s="14"/>
      <c r="B3511" s="58"/>
      <c r="C3511" s="59"/>
      <c r="D3511" s="58"/>
      <c r="E3511" s="58"/>
      <c r="H3511" s="14"/>
      <c r="I3511" s="60"/>
    </row>
    <row r="3512" spans="1:9" s="13" customFormat="1">
      <c r="A3512" s="14"/>
      <c r="B3512" s="58"/>
      <c r="C3512" s="59"/>
      <c r="D3512" s="58"/>
      <c r="E3512" s="58"/>
      <c r="H3512" s="14"/>
      <c r="I3512" s="60"/>
    </row>
    <row r="3513" spans="1:9" s="13" customFormat="1">
      <c r="A3513" s="14"/>
      <c r="B3513" s="58"/>
      <c r="C3513" s="59"/>
      <c r="D3513" s="58"/>
      <c r="E3513" s="58"/>
      <c r="H3513" s="14"/>
      <c r="I3513" s="60"/>
    </row>
    <row r="3514" spans="1:9" s="13" customFormat="1">
      <c r="A3514" s="14"/>
      <c r="B3514" s="58"/>
      <c r="C3514" s="59"/>
      <c r="D3514" s="58"/>
      <c r="E3514" s="58"/>
      <c r="H3514" s="14"/>
      <c r="I3514" s="60"/>
    </row>
    <row r="3515" spans="1:9" s="13" customFormat="1">
      <c r="A3515" s="14"/>
      <c r="B3515" s="58"/>
      <c r="C3515" s="59"/>
      <c r="D3515" s="58"/>
      <c r="E3515" s="58"/>
      <c r="H3515" s="14"/>
      <c r="I3515" s="60"/>
    </row>
    <row r="3516" spans="1:9" s="13" customFormat="1">
      <c r="A3516" s="14"/>
      <c r="B3516" s="58"/>
      <c r="C3516" s="59"/>
      <c r="D3516" s="58"/>
      <c r="E3516" s="58"/>
      <c r="H3516" s="14"/>
      <c r="I3516" s="60"/>
    </row>
    <row r="3517" spans="1:9" s="13" customFormat="1">
      <c r="A3517" s="14"/>
      <c r="B3517" s="58"/>
      <c r="C3517" s="59"/>
      <c r="D3517" s="58"/>
      <c r="E3517" s="58"/>
      <c r="H3517" s="14"/>
      <c r="I3517" s="60"/>
    </row>
    <row r="3518" spans="1:9" s="13" customFormat="1">
      <c r="A3518" s="14"/>
      <c r="B3518" s="58"/>
      <c r="C3518" s="59"/>
      <c r="D3518" s="58"/>
      <c r="E3518" s="58"/>
      <c r="H3518" s="14"/>
      <c r="I3518" s="60"/>
    </row>
    <row r="3519" spans="1:9" s="13" customFormat="1">
      <c r="A3519" s="14"/>
      <c r="B3519" s="58"/>
      <c r="C3519" s="59"/>
      <c r="D3519" s="58"/>
      <c r="E3519" s="58"/>
      <c r="H3519" s="14"/>
      <c r="I3519" s="60"/>
    </row>
    <row r="3520" spans="1:9" s="13" customFormat="1">
      <c r="A3520" s="14"/>
      <c r="B3520" s="58"/>
      <c r="C3520" s="59"/>
      <c r="D3520" s="58"/>
      <c r="E3520" s="58"/>
      <c r="H3520" s="14"/>
      <c r="I3520" s="60"/>
    </row>
    <row r="3521" spans="1:9" s="13" customFormat="1">
      <c r="A3521" s="14"/>
      <c r="B3521" s="58"/>
      <c r="C3521" s="59"/>
      <c r="D3521" s="58"/>
      <c r="E3521" s="58"/>
      <c r="H3521" s="14"/>
      <c r="I3521" s="60"/>
    </row>
    <row r="3522" spans="1:9" s="13" customFormat="1">
      <c r="A3522" s="14"/>
      <c r="B3522" s="58"/>
      <c r="C3522" s="59"/>
      <c r="D3522" s="58"/>
      <c r="E3522" s="58"/>
      <c r="H3522" s="14"/>
      <c r="I3522" s="60"/>
    </row>
    <row r="3523" spans="1:9" s="13" customFormat="1">
      <c r="A3523" s="14"/>
      <c r="B3523" s="58"/>
      <c r="C3523" s="59"/>
      <c r="D3523" s="58"/>
      <c r="E3523" s="58"/>
      <c r="H3523" s="14"/>
      <c r="I3523" s="60"/>
    </row>
    <row r="3524" spans="1:9" s="13" customFormat="1">
      <c r="A3524" s="14"/>
      <c r="B3524" s="58"/>
      <c r="C3524" s="59"/>
      <c r="D3524" s="58"/>
      <c r="E3524" s="58"/>
      <c r="H3524" s="14"/>
      <c r="I3524" s="60"/>
    </row>
    <row r="3525" spans="1:9" s="13" customFormat="1">
      <c r="A3525" s="14"/>
      <c r="B3525" s="58"/>
      <c r="C3525" s="59"/>
      <c r="D3525" s="58"/>
      <c r="E3525" s="58"/>
      <c r="H3525" s="14"/>
      <c r="I3525" s="60"/>
    </row>
    <row r="3526" spans="1:9" s="13" customFormat="1">
      <c r="A3526" s="14"/>
      <c r="B3526" s="58"/>
      <c r="C3526" s="59"/>
      <c r="D3526" s="58"/>
      <c r="E3526" s="58"/>
      <c r="H3526" s="14"/>
      <c r="I3526" s="60"/>
    </row>
    <row r="3527" spans="1:9" s="13" customFormat="1">
      <c r="A3527" s="14"/>
      <c r="B3527" s="58"/>
      <c r="C3527" s="59"/>
      <c r="D3527" s="58"/>
      <c r="E3527" s="58"/>
      <c r="H3527" s="14"/>
      <c r="I3527" s="60"/>
    </row>
    <row r="3528" spans="1:9" s="13" customFormat="1">
      <c r="A3528" s="14"/>
      <c r="B3528" s="58"/>
      <c r="C3528" s="59"/>
      <c r="D3528" s="58"/>
      <c r="E3528" s="58"/>
      <c r="H3528" s="14"/>
      <c r="I3528" s="60"/>
    </row>
    <row r="3529" spans="1:9" s="13" customFormat="1">
      <c r="A3529" s="14"/>
      <c r="B3529" s="58"/>
      <c r="C3529" s="59"/>
      <c r="D3529" s="58"/>
      <c r="E3529" s="58"/>
      <c r="H3529" s="14"/>
      <c r="I3529" s="60"/>
    </row>
    <row r="3530" spans="1:9" s="13" customFormat="1">
      <c r="A3530" s="14"/>
      <c r="B3530" s="58"/>
      <c r="C3530" s="59"/>
      <c r="D3530" s="58"/>
      <c r="E3530" s="58"/>
      <c r="H3530" s="14"/>
      <c r="I3530" s="60"/>
    </row>
    <row r="3531" spans="1:9" s="13" customFormat="1">
      <c r="A3531" s="14"/>
      <c r="B3531" s="58"/>
      <c r="C3531" s="59"/>
      <c r="D3531" s="58"/>
      <c r="E3531" s="58"/>
      <c r="H3531" s="14"/>
      <c r="I3531" s="60"/>
    </row>
    <row r="3532" spans="1:9" s="13" customFormat="1">
      <c r="A3532" s="14"/>
      <c r="B3532" s="58"/>
      <c r="C3532" s="59"/>
      <c r="D3532" s="58"/>
      <c r="E3532" s="58"/>
      <c r="H3532" s="14"/>
      <c r="I3532" s="60"/>
    </row>
    <row r="3533" spans="1:9" s="13" customFormat="1">
      <c r="A3533" s="14"/>
      <c r="B3533" s="58"/>
      <c r="C3533" s="59"/>
      <c r="D3533" s="58"/>
      <c r="E3533" s="58"/>
      <c r="H3533" s="14"/>
      <c r="I3533" s="60"/>
    </row>
    <row r="3534" spans="1:9" s="13" customFormat="1">
      <c r="A3534" s="14"/>
      <c r="B3534" s="58"/>
      <c r="C3534" s="59"/>
      <c r="D3534" s="58"/>
      <c r="E3534" s="58"/>
      <c r="H3534" s="14"/>
      <c r="I3534" s="60"/>
    </row>
    <row r="3535" spans="1:9" s="13" customFormat="1">
      <c r="A3535" s="14"/>
      <c r="B3535" s="58"/>
      <c r="C3535" s="59"/>
      <c r="D3535" s="58"/>
      <c r="E3535" s="58"/>
      <c r="H3535" s="14"/>
      <c r="I3535" s="60"/>
    </row>
    <row r="3536" spans="1:9" s="13" customFormat="1">
      <c r="A3536" s="14"/>
      <c r="B3536" s="58"/>
      <c r="C3536" s="59"/>
      <c r="D3536" s="58"/>
      <c r="E3536" s="58"/>
      <c r="H3536" s="14"/>
      <c r="I3536" s="60"/>
    </row>
    <row r="3537" spans="1:9" s="13" customFormat="1">
      <c r="A3537" s="14"/>
      <c r="B3537" s="58"/>
      <c r="C3537" s="59"/>
      <c r="D3537" s="58"/>
      <c r="E3537" s="58"/>
      <c r="H3537" s="14"/>
      <c r="I3537" s="60"/>
    </row>
    <row r="3538" spans="1:9" s="13" customFormat="1">
      <c r="A3538" s="14"/>
      <c r="B3538" s="58"/>
      <c r="C3538" s="59"/>
      <c r="D3538" s="58"/>
      <c r="E3538" s="58"/>
      <c r="H3538" s="14"/>
      <c r="I3538" s="60"/>
    </row>
    <row r="3539" spans="1:9" s="13" customFormat="1">
      <c r="A3539" s="14"/>
      <c r="B3539" s="58"/>
      <c r="C3539" s="59"/>
      <c r="D3539" s="58"/>
      <c r="E3539" s="58"/>
      <c r="H3539" s="14"/>
      <c r="I3539" s="60"/>
    </row>
    <row r="3540" spans="1:9" s="13" customFormat="1">
      <c r="A3540" s="14"/>
      <c r="B3540" s="58"/>
      <c r="C3540" s="59"/>
      <c r="D3540" s="58"/>
      <c r="E3540" s="58"/>
      <c r="H3540" s="14"/>
      <c r="I3540" s="60"/>
    </row>
    <row r="3541" spans="1:9" s="13" customFormat="1">
      <c r="A3541" s="14"/>
      <c r="B3541" s="58"/>
      <c r="C3541" s="59"/>
      <c r="D3541" s="58"/>
      <c r="E3541" s="58"/>
      <c r="H3541" s="14"/>
      <c r="I3541" s="60"/>
    </row>
    <row r="3542" spans="1:9" s="13" customFormat="1">
      <c r="A3542" s="14"/>
      <c r="B3542" s="58"/>
      <c r="C3542" s="59"/>
      <c r="D3542" s="58"/>
      <c r="E3542" s="58"/>
      <c r="H3542" s="14"/>
      <c r="I3542" s="60"/>
    </row>
    <row r="3543" spans="1:9" s="13" customFormat="1">
      <c r="A3543" s="14"/>
      <c r="B3543" s="58"/>
      <c r="C3543" s="59"/>
      <c r="D3543" s="58"/>
      <c r="E3543" s="58"/>
      <c r="H3543" s="14"/>
      <c r="I3543" s="60"/>
    </row>
    <row r="3544" spans="1:9" s="13" customFormat="1">
      <c r="A3544" s="14"/>
      <c r="B3544" s="58"/>
      <c r="C3544" s="59"/>
      <c r="D3544" s="58"/>
      <c r="E3544" s="58"/>
      <c r="H3544" s="14"/>
      <c r="I3544" s="60"/>
    </row>
    <row r="3545" spans="1:9" s="13" customFormat="1">
      <c r="A3545" s="14"/>
      <c r="B3545" s="58"/>
      <c r="C3545" s="59"/>
      <c r="D3545" s="58"/>
      <c r="E3545" s="58"/>
      <c r="H3545" s="14"/>
      <c r="I3545" s="60"/>
    </row>
    <row r="3546" spans="1:9" s="13" customFormat="1">
      <c r="A3546" s="14"/>
      <c r="B3546" s="58"/>
      <c r="C3546" s="59"/>
      <c r="D3546" s="58"/>
      <c r="E3546" s="58"/>
      <c r="H3546" s="14"/>
      <c r="I3546" s="60"/>
    </row>
    <row r="3547" spans="1:9" s="13" customFormat="1">
      <c r="A3547" s="14"/>
      <c r="B3547" s="58"/>
      <c r="C3547" s="59"/>
      <c r="D3547" s="58"/>
      <c r="E3547" s="58"/>
      <c r="H3547" s="14"/>
      <c r="I3547" s="60"/>
    </row>
    <row r="3548" spans="1:9" s="13" customFormat="1">
      <c r="A3548" s="14"/>
      <c r="B3548" s="58"/>
      <c r="C3548" s="59"/>
      <c r="D3548" s="58"/>
      <c r="E3548" s="58"/>
      <c r="H3548" s="14"/>
      <c r="I3548" s="60"/>
    </row>
    <row r="3549" spans="1:9" s="13" customFormat="1">
      <c r="A3549" s="14"/>
      <c r="B3549" s="58"/>
      <c r="C3549" s="59"/>
      <c r="D3549" s="58"/>
      <c r="E3549" s="58"/>
      <c r="H3549" s="14"/>
      <c r="I3549" s="60"/>
    </row>
    <row r="3550" spans="1:9" s="13" customFormat="1">
      <c r="A3550" s="14"/>
      <c r="B3550" s="58"/>
      <c r="C3550" s="59"/>
      <c r="D3550" s="58"/>
      <c r="E3550" s="58"/>
      <c r="H3550" s="14"/>
      <c r="I3550" s="60"/>
    </row>
    <row r="3551" spans="1:9" s="13" customFormat="1">
      <c r="A3551" s="14"/>
      <c r="B3551" s="58"/>
      <c r="C3551" s="59"/>
      <c r="D3551" s="58"/>
      <c r="E3551" s="58"/>
      <c r="H3551" s="14"/>
      <c r="I3551" s="60"/>
    </row>
    <row r="3552" spans="1:9" s="13" customFormat="1">
      <c r="A3552" s="14"/>
      <c r="B3552" s="58"/>
      <c r="C3552" s="59"/>
      <c r="D3552" s="58"/>
      <c r="E3552" s="58"/>
      <c r="H3552" s="14"/>
      <c r="I3552" s="60"/>
    </row>
    <row r="3553" spans="1:9" s="13" customFormat="1">
      <c r="A3553" s="14"/>
      <c r="B3553" s="58"/>
      <c r="C3553" s="59"/>
      <c r="D3553" s="58"/>
      <c r="E3553" s="58"/>
      <c r="H3553" s="14"/>
      <c r="I3553" s="60"/>
    </row>
    <row r="3554" spans="1:9" s="13" customFormat="1">
      <c r="A3554" s="14"/>
      <c r="B3554" s="58"/>
      <c r="C3554" s="59"/>
      <c r="D3554" s="58"/>
      <c r="E3554" s="58"/>
      <c r="H3554" s="14"/>
      <c r="I3554" s="60"/>
    </row>
    <row r="3555" spans="1:9" s="13" customFormat="1">
      <c r="A3555" s="14"/>
      <c r="B3555" s="58"/>
      <c r="C3555" s="59"/>
      <c r="D3555" s="58"/>
      <c r="E3555" s="58"/>
      <c r="H3555" s="14"/>
      <c r="I3555" s="60"/>
    </row>
    <row r="3556" spans="1:9" s="13" customFormat="1">
      <c r="A3556" s="14"/>
      <c r="B3556" s="58"/>
      <c r="C3556" s="59"/>
      <c r="D3556" s="58"/>
      <c r="E3556" s="58"/>
      <c r="H3556" s="14"/>
      <c r="I3556" s="60"/>
    </row>
    <row r="3557" spans="1:9" s="13" customFormat="1">
      <c r="A3557" s="14"/>
      <c r="B3557" s="58"/>
      <c r="C3557" s="59"/>
      <c r="D3557" s="58"/>
      <c r="E3557" s="58"/>
      <c r="H3557" s="14"/>
      <c r="I3557" s="60"/>
    </row>
    <row r="3558" spans="1:9" s="13" customFormat="1">
      <c r="A3558" s="14"/>
      <c r="B3558" s="58"/>
      <c r="C3558" s="59"/>
      <c r="D3558" s="58"/>
      <c r="E3558" s="58"/>
      <c r="H3558" s="14"/>
      <c r="I3558" s="60"/>
    </row>
    <row r="3559" spans="1:9" s="13" customFormat="1">
      <c r="A3559" s="14"/>
      <c r="B3559" s="58"/>
      <c r="C3559" s="59"/>
      <c r="D3559" s="58"/>
      <c r="E3559" s="58"/>
      <c r="H3559" s="14"/>
      <c r="I3559" s="60"/>
    </row>
    <row r="3560" spans="1:9" s="13" customFormat="1">
      <c r="A3560" s="14"/>
      <c r="B3560" s="58"/>
      <c r="C3560" s="59"/>
      <c r="D3560" s="58"/>
      <c r="E3560" s="58"/>
      <c r="H3560" s="14"/>
      <c r="I3560" s="60"/>
    </row>
    <row r="3561" spans="1:9" s="13" customFormat="1">
      <c r="A3561" s="14"/>
      <c r="B3561" s="58"/>
      <c r="C3561" s="59"/>
      <c r="D3561" s="58"/>
      <c r="E3561" s="58"/>
      <c r="H3561" s="14"/>
      <c r="I3561" s="60"/>
    </row>
    <row r="3562" spans="1:9" s="13" customFormat="1">
      <c r="A3562" s="14"/>
      <c r="B3562" s="58"/>
      <c r="C3562" s="59"/>
      <c r="D3562" s="58"/>
      <c r="E3562" s="58"/>
      <c r="H3562" s="14"/>
      <c r="I3562" s="60"/>
    </row>
    <row r="3563" spans="1:9" s="13" customFormat="1">
      <c r="A3563" s="14"/>
      <c r="B3563" s="58"/>
      <c r="C3563" s="59"/>
      <c r="D3563" s="58"/>
      <c r="E3563" s="58"/>
      <c r="H3563" s="14"/>
      <c r="I3563" s="60"/>
    </row>
    <row r="3564" spans="1:9" s="13" customFormat="1">
      <c r="A3564" s="14"/>
      <c r="B3564" s="58"/>
      <c r="C3564" s="59"/>
      <c r="D3564" s="58"/>
      <c r="E3564" s="58"/>
      <c r="H3564" s="14"/>
      <c r="I3564" s="60"/>
    </row>
    <row r="3565" spans="1:9" s="13" customFormat="1">
      <c r="A3565" s="14"/>
      <c r="B3565" s="58"/>
      <c r="C3565" s="59"/>
      <c r="D3565" s="58"/>
      <c r="E3565" s="58"/>
      <c r="H3565" s="14"/>
      <c r="I3565" s="60"/>
    </row>
    <row r="3566" spans="1:9" s="13" customFormat="1">
      <c r="A3566" s="14"/>
      <c r="B3566" s="58"/>
      <c r="C3566" s="59"/>
      <c r="D3566" s="58"/>
      <c r="E3566" s="58"/>
      <c r="H3566" s="14"/>
      <c r="I3566" s="60"/>
    </row>
    <row r="3567" spans="1:9" s="13" customFormat="1">
      <c r="A3567" s="14"/>
      <c r="B3567" s="58"/>
      <c r="C3567" s="59"/>
      <c r="D3567" s="58"/>
      <c r="E3567" s="58"/>
      <c r="H3567" s="14"/>
      <c r="I3567" s="60"/>
    </row>
    <row r="3568" spans="1:9" s="13" customFormat="1">
      <c r="A3568" s="14"/>
      <c r="B3568" s="58"/>
      <c r="C3568" s="59"/>
      <c r="D3568" s="58"/>
      <c r="E3568" s="58"/>
      <c r="H3568" s="14"/>
      <c r="I3568" s="60"/>
    </row>
    <row r="3569" spans="1:9" s="13" customFormat="1">
      <c r="A3569" s="14"/>
      <c r="B3569" s="58"/>
      <c r="C3569" s="59"/>
      <c r="D3569" s="58"/>
      <c r="E3569" s="58"/>
      <c r="H3569" s="14"/>
      <c r="I3569" s="60"/>
    </row>
    <row r="3570" spans="1:9" s="13" customFormat="1">
      <c r="A3570" s="14"/>
      <c r="B3570" s="58"/>
      <c r="C3570" s="59"/>
      <c r="D3570" s="58"/>
      <c r="E3570" s="58"/>
      <c r="H3570" s="14"/>
      <c r="I3570" s="60"/>
    </row>
    <row r="3571" spans="1:9" s="13" customFormat="1">
      <c r="A3571" s="14"/>
      <c r="B3571" s="58"/>
      <c r="C3571" s="59"/>
      <c r="D3571" s="58"/>
      <c r="E3571" s="58"/>
      <c r="H3571" s="14"/>
      <c r="I3571" s="60"/>
    </row>
    <row r="3572" spans="1:9" s="13" customFormat="1">
      <c r="A3572" s="14"/>
      <c r="B3572" s="58"/>
      <c r="C3572" s="59"/>
      <c r="D3572" s="58"/>
      <c r="E3572" s="58"/>
      <c r="H3572" s="14"/>
      <c r="I3572" s="60"/>
    </row>
    <row r="3573" spans="1:9" s="13" customFormat="1">
      <c r="A3573" s="14"/>
      <c r="B3573" s="58"/>
      <c r="C3573" s="59"/>
      <c r="D3573" s="58"/>
      <c r="E3573" s="58"/>
      <c r="H3573" s="14"/>
      <c r="I3573" s="60"/>
    </row>
    <row r="3574" spans="1:9" s="13" customFormat="1">
      <c r="A3574" s="14"/>
      <c r="B3574" s="58"/>
      <c r="C3574" s="59"/>
      <c r="D3574" s="58"/>
      <c r="E3574" s="58"/>
      <c r="H3574" s="14"/>
      <c r="I3574" s="60"/>
    </row>
    <row r="3575" spans="1:9" s="13" customFormat="1">
      <c r="A3575" s="14"/>
      <c r="B3575" s="58"/>
      <c r="C3575" s="59"/>
      <c r="D3575" s="58"/>
      <c r="E3575" s="58"/>
      <c r="H3575" s="14"/>
      <c r="I3575" s="60"/>
    </row>
    <row r="3576" spans="1:9" s="13" customFormat="1">
      <c r="A3576" s="14"/>
      <c r="B3576" s="58"/>
      <c r="C3576" s="59"/>
      <c r="D3576" s="58"/>
      <c r="E3576" s="58"/>
      <c r="H3576" s="14"/>
      <c r="I3576" s="60"/>
    </row>
    <row r="3577" spans="1:9" s="13" customFormat="1">
      <c r="A3577" s="14"/>
      <c r="B3577" s="58"/>
      <c r="C3577" s="59"/>
      <c r="D3577" s="58"/>
      <c r="E3577" s="58"/>
      <c r="H3577" s="14"/>
      <c r="I3577" s="60"/>
    </row>
    <row r="3578" spans="1:9" s="13" customFormat="1">
      <c r="A3578" s="14"/>
      <c r="B3578" s="58"/>
      <c r="C3578" s="59"/>
      <c r="D3578" s="58"/>
      <c r="E3578" s="58"/>
      <c r="H3578" s="14"/>
      <c r="I3578" s="60"/>
    </row>
    <row r="3579" spans="1:9" s="13" customFormat="1">
      <c r="A3579" s="14"/>
      <c r="B3579" s="58"/>
      <c r="C3579" s="59"/>
      <c r="D3579" s="58"/>
      <c r="E3579" s="58"/>
      <c r="H3579" s="14"/>
      <c r="I3579" s="60"/>
    </row>
    <row r="3580" spans="1:9" s="13" customFormat="1">
      <c r="A3580" s="14"/>
      <c r="B3580" s="58"/>
      <c r="C3580" s="59"/>
      <c r="D3580" s="58"/>
      <c r="E3580" s="58"/>
      <c r="H3580" s="14"/>
      <c r="I3580" s="60"/>
    </row>
    <row r="3581" spans="1:9" s="13" customFormat="1">
      <c r="A3581" s="14"/>
      <c r="B3581" s="58"/>
      <c r="C3581" s="59"/>
      <c r="D3581" s="58"/>
      <c r="E3581" s="58"/>
      <c r="H3581" s="14"/>
      <c r="I3581" s="60"/>
    </row>
    <row r="3582" spans="1:9" s="13" customFormat="1">
      <c r="A3582" s="14"/>
      <c r="B3582" s="58"/>
      <c r="C3582" s="59"/>
      <c r="D3582" s="58"/>
      <c r="E3582" s="58"/>
      <c r="H3582" s="14"/>
      <c r="I3582" s="60"/>
    </row>
    <row r="3583" spans="1:9" s="13" customFormat="1">
      <c r="A3583" s="14"/>
      <c r="B3583" s="58"/>
      <c r="C3583" s="59"/>
      <c r="D3583" s="58"/>
      <c r="E3583" s="58"/>
      <c r="H3583" s="14"/>
      <c r="I3583" s="60"/>
    </row>
    <row r="3584" spans="1:9" s="13" customFormat="1">
      <c r="A3584" s="14"/>
      <c r="B3584" s="58"/>
      <c r="C3584" s="59"/>
      <c r="D3584" s="58"/>
      <c r="E3584" s="58"/>
      <c r="H3584" s="14"/>
      <c r="I3584" s="60"/>
    </row>
    <row r="3585" spans="1:9" s="13" customFormat="1">
      <c r="A3585" s="14"/>
      <c r="B3585" s="58"/>
      <c r="C3585" s="59"/>
      <c r="D3585" s="58"/>
      <c r="E3585" s="58"/>
      <c r="H3585" s="14"/>
      <c r="I3585" s="60"/>
    </row>
    <row r="3586" spans="1:9" s="13" customFormat="1">
      <c r="A3586" s="14"/>
      <c r="B3586" s="58"/>
      <c r="C3586" s="59"/>
      <c r="D3586" s="58"/>
      <c r="E3586" s="58"/>
      <c r="H3586" s="14"/>
      <c r="I3586" s="60"/>
    </row>
    <row r="3587" spans="1:9" s="13" customFormat="1">
      <c r="A3587" s="14"/>
      <c r="B3587" s="58"/>
      <c r="C3587" s="59"/>
      <c r="D3587" s="58"/>
      <c r="E3587" s="58"/>
      <c r="H3587" s="14"/>
      <c r="I3587" s="60"/>
    </row>
    <row r="3588" spans="1:9" s="13" customFormat="1">
      <c r="A3588" s="14"/>
      <c r="B3588" s="58"/>
      <c r="C3588" s="59"/>
      <c r="D3588" s="58"/>
      <c r="E3588" s="58"/>
      <c r="H3588" s="14"/>
      <c r="I3588" s="60"/>
    </row>
    <row r="3589" spans="1:9" s="13" customFormat="1">
      <c r="A3589" s="14"/>
      <c r="B3589" s="58"/>
      <c r="C3589" s="59"/>
      <c r="D3589" s="58"/>
      <c r="E3589" s="58"/>
      <c r="H3589" s="14"/>
      <c r="I3589" s="60"/>
    </row>
    <row r="3590" spans="1:9" s="13" customFormat="1">
      <c r="A3590" s="14"/>
      <c r="B3590" s="58"/>
      <c r="C3590" s="59"/>
      <c r="D3590" s="58"/>
      <c r="E3590" s="58"/>
      <c r="H3590" s="14"/>
      <c r="I3590" s="60"/>
    </row>
    <row r="3591" spans="1:9" s="13" customFormat="1">
      <c r="A3591" s="14"/>
      <c r="B3591" s="58"/>
      <c r="C3591" s="59"/>
      <c r="D3591" s="58"/>
      <c r="E3591" s="58"/>
      <c r="H3591" s="14"/>
      <c r="I3591" s="60"/>
    </row>
    <row r="3592" spans="1:9" s="13" customFormat="1">
      <c r="A3592" s="14"/>
      <c r="B3592" s="58"/>
      <c r="C3592" s="59"/>
      <c r="D3592" s="58"/>
      <c r="E3592" s="58"/>
      <c r="H3592" s="14"/>
      <c r="I3592" s="60"/>
    </row>
    <row r="3593" spans="1:9" s="13" customFormat="1">
      <c r="A3593" s="14"/>
      <c r="B3593" s="58"/>
      <c r="C3593" s="59"/>
      <c r="D3593" s="58"/>
      <c r="E3593" s="58"/>
      <c r="H3593" s="14"/>
      <c r="I3593" s="60"/>
    </row>
    <row r="3594" spans="1:9" s="13" customFormat="1">
      <c r="A3594" s="14"/>
      <c r="B3594" s="58"/>
      <c r="C3594" s="59"/>
      <c r="D3594" s="58"/>
      <c r="E3594" s="58"/>
      <c r="H3594" s="14"/>
      <c r="I3594" s="60"/>
    </row>
    <row r="3595" spans="1:9" s="13" customFormat="1">
      <c r="A3595" s="14"/>
      <c r="B3595" s="58"/>
      <c r="C3595" s="59"/>
      <c r="D3595" s="58"/>
      <c r="E3595" s="58"/>
      <c r="H3595" s="14"/>
      <c r="I3595" s="60"/>
    </row>
    <row r="3596" spans="1:9" s="13" customFormat="1">
      <c r="A3596" s="14"/>
      <c r="B3596" s="58"/>
      <c r="C3596" s="59"/>
      <c r="D3596" s="58"/>
      <c r="E3596" s="58"/>
      <c r="H3596" s="14"/>
      <c r="I3596" s="60"/>
    </row>
    <row r="3597" spans="1:9" s="13" customFormat="1">
      <c r="A3597" s="14"/>
      <c r="B3597" s="58"/>
      <c r="C3597" s="59"/>
      <c r="D3597" s="58"/>
      <c r="E3597" s="58"/>
      <c r="H3597" s="14"/>
      <c r="I3597" s="60"/>
    </row>
    <row r="3598" spans="1:9" s="13" customFormat="1">
      <c r="A3598" s="14"/>
      <c r="B3598" s="58"/>
      <c r="C3598" s="59"/>
      <c r="D3598" s="58"/>
      <c r="E3598" s="58"/>
      <c r="H3598" s="14"/>
      <c r="I3598" s="60"/>
    </row>
    <row r="3599" spans="1:9" s="13" customFormat="1">
      <c r="A3599" s="14"/>
      <c r="B3599" s="58"/>
      <c r="C3599" s="59"/>
      <c r="D3599" s="58"/>
      <c r="E3599" s="58"/>
      <c r="H3599" s="14"/>
      <c r="I3599" s="60"/>
    </row>
    <row r="3600" spans="1:9" s="13" customFormat="1">
      <c r="A3600" s="14"/>
      <c r="B3600" s="58"/>
      <c r="C3600" s="59"/>
      <c r="D3600" s="58"/>
      <c r="E3600" s="58"/>
      <c r="H3600" s="14"/>
      <c r="I3600" s="60"/>
    </row>
    <row r="3601" spans="1:9" s="13" customFormat="1">
      <c r="A3601" s="14"/>
      <c r="B3601" s="58"/>
      <c r="C3601" s="59"/>
      <c r="D3601" s="58"/>
      <c r="E3601" s="58"/>
      <c r="H3601" s="14"/>
      <c r="I3601" s="60"/>
    </row>
    <row r="3602" spans="1:9" s="13" customFormat="1">
      <c r="A3602" s="14"/>
      <c r="B3602" s="58"/>
      <c r="C3602" s="59"/>
      <c r="D3602" s="58"/>
      <c r="E3602" s="58"/>
      <c r="H3602" s="14"/>
      <c r="I3602" s="60"/>
    </row>
    <row r="3603" spans="1:9" s="13" customFormat="1">
      <c r="A3603" s="14"/>
      <c r="B3603" s="58"/>
      <c r="C3603" s="59"/>
      <c r="D3603" s="58"/>
      <c r="E3603" s="58"/>
      <c r="H3603" s="14"/>
      <c r="I3603" s="60"/>
    </row>
    <row r="3604" spans="1:9" s="13" customFormat="1">
      <c r="A3604" s="14"/>
      <c r="B3604" s="58"/>
      <c r="C3604" s="59"/>
      <c r="D3604" s="58"/>
      <c r="E3604" s="58"/>
      <c r="H3604" s="14"/>
      <c r="I3604" s="60"/>
    </row>
    <row r="3605" spans="1:9" s="13" customFormat="1">
      <c r="A3605" s="14"/>
      <c r="B3605" s="58"/>
      <c r="C3605" s="59"/>
      <c r="D3605" s="58"/>
      <c r="E3605" s="58"/>
      <c r="H3605" s="14"/>
      <c r="I3605" s="60"/>
    </row>
    <row r="3606" spans="1:9" s="13" customFormat="1">
      <c r="A3606" s="14"/>
      <c r="B3606" s="58"/>
      <c r="C3606" s="59"/>
      <c r="D3606" s="58"/>
      <c r="E3606" s="58"/>
      <c r="H3606" s="14"/>
      <c r="I3606" s="60"/>
    </row>
    <row r="3607" spans="1:9" s="13" customFormat="1">
      <c r="A3607" s="14"/>
      <c r="B3607" s="58"/>
      <c r="C3607" s="59"/>
      <c r="D3607" s="58"/>
      <c r="E3607" s="58"/>
      <c r="H3607" s="14"/>
      <c r="I3607" s="60"/>
    </row>
    <row r="3608" spans="1:9" s="13" customFormat="1">
      <c r="A3608" s="14"/>
      <c r="B3608" s="58"/>
      <c r="C3608" s="59"/>
      <c r="D3608" s="58"/>
      <c r="E3608" s="58"/>
      <c r="H3608" s="14"/>
      <c r="I3608" s="60"/>
    </row>
    <row r="3609" spans="1:9" s="13" customFormat="1">
      <c r="A3609" s="14"/>
      <c r="B3609" s="58"/>
      <c r="C3609" s="59"/>
      <c r="D3609" s="58"/>
      <c r="E3609" s="58"/>
      <c r="H3609" s="14"/>
      <c r="I3609" s="60"/>
    </row>
    <row r="3610" spans="1:9" s="13" customFormat="1">
      <c r="A3610" s="14"/>
      <c r="B3610" s="58"/>
      <c r="C3610" s="59"/>
      <c r="D3610" s="58"/>
      <c r="E3610" s="58"/>
      <c r="H3610" s="14"/>
      <c r="I3610" s="60"/>
    </row>
    <row r="3611" spans="1:9" s="13" customFormat="1">
      <c r="A3611" s="14"/>
      <c r="B3611" s="58"/>
      <c r="C3611" s="59"/>
      <c r="D3611" s="58"/>
      <c r="E3611" s="58"/>
      <c r="H3611" s="14"/>
      <c r="I3611" s="60"/>
    </row>
    <row r="3612" spans="1:9" s="13" customFormat="1">
      <c r="A3612" s="14"/>
      <c r="B3612" s="58"/>
      <c r="C3612" s="59"/>
      <c r="D3612" s="58"/>
      <c r="E3612" s="58"/>
      <c r="H3612" s="14"/>
      <c r="I3612" s="60"/>
    </row>
    <row r="3613" spans="1:9" s="13" customFormat="1">
      <c r="A3613" s="14"/>
      <c r="B3613" s="58"/>
      <c r="C3613" s="59"/>
      <c r="D3613" s="58"/>
      <c r="E3613" s="58"/>
      <c r="H3613" s="14"/>
      <c r="I3613" s="60"/>
    </row>
    <row r="3614" spans="1:9" s="13" customFormat="1">
      <c r="A3614" s="14"/>
      <c r="B3614" s="58"/>
      <c r="C3614" s="59"/>
      <c r="D3614" s="58"/>
      <c r="E3614" s="58"/>
      <c r="H3614" s="14"/>
      <c r="I3614" s="60"/>
    </row>
    <row r="3615" spans="1:9" s="13" customFormat="1">
      <c r="A3615" s="14"/>
      <c r="B3615" s="58"/>
      <c r="C3615" s="59"/>
      <c r="D3615" s="58"/>
      <c r="E3615" s="58"/>
      <c r="H3615" s="14"/>
      <c r="I3615" s="60"/>
    </row>
    <row r="3616" spans="1:9" s="13" customFormat="1">
      <c r="A3616" s="14"/>
      <c r="B3616" s="58"/>
      <c r="C3616" s="59"/>
      <c r="D3616" s="58"/>
      <c r="E3616" s="58"/>
      <c r="H3616" s="14"/>
      <c r="I3616" s="60"/>
    </row>
    <row r="3617" spans="1:9" s="13" customFormat="1">
      <c r="A3617" s="14"/>
      <c r="B3617" s="58"/>
      <c r="C3617" s="59"/>
      <c r="D3617" s="58"/>
      <c r="E3617" s="58"/>
      <c r="H3617" s="14"/>
      <c r="I3617" s="60"/>
    </row>
    <row r="3618" spans="1:9" s="13" customFormat="1">
      <c r="A3618" s="14"/>
      <c r="B3618" s="58"/>
      <c r="C3618" s="59"/>
      <c r="D3618" s="58"/>
      <c r="E3618" s="58"/>
      <c r="H3618" s="14"/>
      <c r="I3618" s="60"/>
    </row>
    <row r="3619" spans="1:9" s="13" customFormat="1">
      <c r="A3619" s="14"/>
      <c r="B3619" s="58"/>
      <c r="C3619" s="59"/>
      <c r="D3619" s="58"/>
      <c r="E3619" s="58"/>
      <c r="H3619" s="14"/>
      <c r="I3619" s="60"/>
    </row>
    <row r="3620" spans="1:9" s="13" customFormat="1">
      <c r="A3620" s="14"/>
      <c r="B3620" s="58"/>
      <c r="C3620" s="59"/>
      <c r="D3620" s="58"/>
      <c r="E3620" s="58"/>
      <c r="H3620" s="14"/>
      <c r="I3620" s="60"/>
    </row>
    <row r="3621" spans="1:9" s="13" customFormat="1">
      <c r="A3621" s="14"/>
      <c r="B3621" s="58"/>
      <c r="C3621" s="59"/>
      <c r="D3621" s="58"/>
      <c r="E3621" s="58"/>
      <c r="H3621" s="14"/>
      <c r="I3621" s="60"/>
    </row>
    <row r="3622" spans="1:9" s="13" customFormat="1">
      <c r="A3622" s="14"/>
      <c r="B3622" s="58"/>
      <c r="C3622" s="59"/>
      <c r="D3622" s="58"/>
      <c r="E3622" s="58"/>
      <c r="H3622" s="14"/>
      <c r="I3622" s="60"/>
    </row>
    <row r="3623" spans="1:9" s="13" customFormat="1">
      <c r="A3623" s="14"/>
      <c r="B3623" s="58"/>
      <c r="C3623" s="59"/>
      <c r="D3623" s="58"/>
      <c r="E3623" s="58"/>
      <c r="H3623" s="14"/>
      <c r="I3623" s="60"/>
    </row>
    <row r="3624" spans="1:9" s="13" customFormat="1">
      <c r="A3624" s="14"/>
      <c r="B3624" s="58"/>
      <c r="C3624" s="59"/>
      <c r="D3624" s="58"/>
      <c r="E3624" s="58"/>
      <c r="H3624" s="14"/>
      <c r="I3624" s="60"/>
    </row>
    <row r="3625" spans="1:9" s="13" customFormat="1">
      <c r="A3625" s="14"/>
      <c r="B3625" s="58"/>
      <c r="C3625" s="59"/>
      <c r="D3625" s="58"/>
      <c r="E3625" s="58"/>
      <c r="H3625" s="14"/>
      <c r="I3625" s="60"/>
    </row>
    <row r="3626" spans="1:9" s="13" customFormat="1">
      <c r="A3626" s="14"/>
      <c r="B3626" s="58"/>
      <c r="C3626" s="59"/>
      <c r="D3626" s="58"/>
      <c r="E3626" s="58"/>
      <c r="H3626" s="14"/>
      <c r="I3626" s="60"/>
    </row>
    <row r="3627" spans="1:9" s="13" customFormat="1">
      <c r="A3627" s="14"/>
      <c r="B3627" s="58"/>
      <c r="C3627" s="59"/>
      <c r="D3627" s="58"/>
      <c r="E3627" s="58"/>
      <c r="H3627" s="14"/>
      <c r="I3627" s="60"/>
    </row>
    <row r="3628" spans="1:9" s="13" customFormat="1">
      <c r="A3628" s="14"/>
      <c r="B3628" s="58"/>
      <c r="C3628" s="59"/>
      <c r="D3628" s="58"/>
      <c r="E3628" s="58"/>
      <c r="H3628" s="14"/>
      <c r="I3628" s="60"/>
    </row>
    <row r="3629" spans="1:9" s="13" customFormat="1">
      <c r="A3629" s="14"/>
      <c r="B3629" s="58"/>
      <c r="C3629" s="59"/>
      <c r="D3629" s="58"/>
      <c r="E3629" s="58"/>
      <c r="H3629" s="14"/>
      <c r="I3629" s="60"/>
    </row>
    <row r="3630" spans="1:9" s="13" customFormat="1">
      <c r="A3630" s="14"/>
      <c r="B3630" s="58"/>
      <c r="C3630" s="59"/>
      <c r="D3630" s="58"/>
      <c r="E3630" s="58"/>
      <c r="H3630" s="14"/>
      <c r="I3630" s="60"/>
    </row>
    <row r="3631" spans="1:9" s="13" customFormat="1">
      <c r="A3631" s="14"/>
      <c r="B3631" s="58"/>
      <c r="C3631" s="59"/>
      <c r="D3631" s="58"/>
      <c r="E3631" s="58"/>
      <c r="H3631" s="14"/>
      <c r="I3631" s="60"/>
    </row>
    <row r="3632" spans="1:9" s="13" customFormat="1">
      <c r="A3632" s="14"/>
      <c r="B3632" s="58"/>
      <c r="C3632" s="59"/>
      <c r="D3632" s="58"/>
      <c r="E3632" s="58"/>
      <c r="H3632" s="14"/>
      <c r="I3632" s="60"/>
    </row>
    <row r="3633" spans="1:9" s="13" customFormat="1">
      <c r="A3633" s="14"/>
      <c r="B3633" s="58"/>
      <c r="C3633" s="59"/>
      <c r="D3633" s="58"/>
      <c r="E3633" s="58"/>
      <c r="H3633" s="14"/>
      <c r="I3633" s="60"/>
    </row>
    <row r="3634" spans="1:9" s="13" customFormat="1">
      <c r="A3634" s="14"/>
      <c r="B3634" s="58"/>
      <c r="C3634" s="59"/>
      <c r="D3634" s="58"/>
      <c r="E3634" s="58"/>
      <c r="H3634" s="14"/>
      <c r="I3634" s="60"/>
    </row>
    <row r="3635" spans="1:9" s="13" customFormat="1">
      <c r="A3635" s="14"/>
      <c r="B3635" s="58"/>
      <c r="C3635" s="59"/>
      <c r="D3635" s="58"/>
      <c r="E3635" s="58"/>
      <c r="H3635" s="14"/>
      <c r="I3635" s="60"/>
    </row>
    <row r="3636" spans="1:9" s="13" customFormat="1">
      <c r="A3636" s="14"/>
      <c r="B3636" s="58"/>
      <c r="C3636" s="59"/>
      <c r="D3636" s="58"/>
      <c r="E3636" s="58"/>
      <c r="H3636" s="14"/>
      <c r="I3636" s="60"/>
    </row>
    <row r="3637" spans="1:9" s="13" customFormat="1">
      <c r="A3637" s="14"/>
      <c r="B3637" s="58"/>
      <c r="C3637" s="59"/>
      <c r="D3637" s="58"/>
      <c r="E3637" s="58"/>
      <c r="H3637" s="14"/>
      <c r="I3637" s="60"/>
    </row>
    <row r="3638" spans="1:9" s="13" customFormat="1">
      <c r="A3638" s="14"/>
      <c r="B3638" s="58"/>
      <c r="C3638" s="59"/>
      <c r="D3638" s="58"/>
      <c r="E3638" s="58"/>
      <c r="H3638" s="14"/>
      <c r="I3638" s="60"/>
    </row>
    <row r="3639" spans="1:9" s="13" customFormat="1">
      <c r="A3639" s="14"/>
      <c r="B3639" s="58"/>
      <c r="C3639" s="59"/>
      <c r="D3639" s="58"/>
      <c r="E3639" s="58"/>
      <c r="H3639" s="14"/>
      <c r="I3639" s="60"/>
    </row>
    <row r="3640" spans="1:9" s="13" customFormat="1">
      <c r="A3640" s="14"/>
      <c r="B3640" s="58"/>
      <c r="C3640" s="59"/>
      <c r="D3640" s="58"/>
      <c r="E3640" s="58"/>
      <c r="H3640" s="14"/>
      <c r="I3640" s="60"/>
    </row>
    <row r="3641" spans="1:9" s="13" customFormat="1">
      <c r="A3641" s="14"/>
      <c r="B3641" s="58"/>
      <c r="C3641" s="59"/>
      <c r="D3641" s="58"/>
      <c r="E3641" s="58"/>
      <c r="H3641" s="14"/>
      <c r="I3641" s="60"/>
    </row>
    <row r="3642" spans="1:9" s="13" customFormat="1">
      <c r="A3642" s="14"/>
      <c r="B3642" s="58"/>
      <c r="C3642" s="59"/>
      <c r="D3642" s="58"/>
      <c r="E3642" s="58"/>
      <c r="H3642" s="14"/>
      <c r="I3642" s="60"/>
    </row>
    <row r="3643" spans="1:9" s="13" customFormat="1">
      <c r="A3643" s="14"/>
      <c r="B3643" s="58"/>
      <c r="C3643" s="59"/>
      <c r="D3643" s="58"/>
      <c r="E3643" s="58"/>
      <c r="H3643" s="14"/>
      <c r="I3643" s="60"/>
    </row>
    <row r="3644" spans="1:9" s="13" customFormat="1">
      <c r="A3644" s="14"/>
      <c r="B3644" s="58"/>
      <c r="C3644" s="59"/>
      <c r="D3644" s="58"/>
      <c r="E3644" s="58"/>
      <c r="H3644" s="14"/>
      <c r="I3644" s="60"/>
    </row>
    <row r="3645" spans="1:9" s="13" customFormat="1">
      <c r="A3645" s="14"/>
      <c r="B3645" s="58"/>
      <c r="C3645" s="59"/>
      <c r="D3645" s="58"/>
      <c r="E3645" s="58"/>
      <c r="H3645" s="14"/>
      <c r="I3645" s="60"/>
    </row>
    <row r="3646" spans="1:9" s="13" customFormat="1">
      <c r="A3646" s="14"/>
      <c r="B3646" s="58"/>
      <c r="C3646" s="59"/>
      <c r="D3646" s="58"/>
      <c r="E3646" s="58"/>
      <c r="H3646" s="14"/>
      <c r="I3646" s="60"/>
    </row>
    <row r="3647" spans="1:9" s="13" customFormat="1">
      <c r="A3647" s="14"/>
      <c r="B3647" s="58"/>
      <c r="C3647" s="59"/>
      <c r="D3647" s="58"/>
      <c r="E3647" s="58"/>
      <c r="H3647" s="14"/>
      <c r="I3647" s="60"/>
    </row>
    <row r="3648" spans="1:9" s="13" customFormat="1">
      <c r="A3648" s="14"/>
      <c r="B3648" s="58"/>
      <c r="C3648" s="59"/>
      <c r="D3648" s="58"/>
      <c r="E3648" s="58"/>
      <c r="H3648" s="14"/>
      <c r="I3648" s="60"/>
    </row>
    <row r="3649" spans="1:9" s="13" customFormat="1">
      <c r="A3649" s="14"/>
      <c r="B3649" s="58"/>
      <c r="C3649" s="59"/>
      <c r="D3649" s="58"/>
      <c r="E3649" s="58"/>
      <c r="H3649" s="14"/>
      <c r="I3649" s="60"/>
    </row>
    <row r="3650" spans="1:9" s="13" customFormat="1">
      <c r="A3650" s="14"/>
      <c r="B3650" s="58"/>
      <c r="C3650" s="59"/>
      <c r="D3650" s="58"/>
      <c r="E3650" s="58"/>
      <c r="H3650" s="14"/>
      <c r="I3650" s="60"/>
    </row>
    <row r="3651" spans="1:9" s="13" customFormat="1">
      <c r="A3651" s="14"/>
      <c r="B3651" s="58"/>
      <c r="C3651" s="59"/>
      <c r="D3651" s="58"/>
      <c r="E3651" s="58"/>
      <c r="H3651" s="14"/>
      <c r="I3651" s="60"/>
    </row>
    <row r="3652" spans="1:9" s="13" customFormat="1">
      <c r="A3652" s="14"/>
      <c r="B3652" s="58"/>
      <c r="C3652" s="59"/>
      <c r="D3652" s="58"/>
      <c r="E3652" s="58"/>
      <c r="H3652" s="14"/>
      <c r="I3652" s="60"/>
    </row>
    <row r="3653" spans="1:9" s="13" customFormat="1">
      <c r="A3653" s="14"/>
      <c r="B3653" s="58"/>
      <c r="C3653" s="59"/>
      <c r="D3653" s="58"/>
      <c r="E3653" s="58"/>
      <c r="H3653" s="14"/>
      <c r="I3653" s="60"/>
    </row>
    <row r="3654" spans="1:9" s="13" customFormat="1">
      <c r="A3654" s="14"/>
      <c r="B3654" s="58"/>
      <c r="C3654" s="59"/>
      <c r="D3654" s="58"/>
      <c r="E3654" s="58"/>
      <c r="H3654" s="14"/>
      <c r="I3654" s="60"/>
    </row>
    <row r="3655" spans="1:9" s="13" customFormat="1">
      <c r="A3655" s="14"/>
      <c r="B3655" s="58"/>
      <c r="C3655" s="59"/>
      <c r="D3655" s="58"/>
      <c r="E3655" s="58"/>
      <c r="H3655" s="14"/>
      <c r="I3655" s="60"/>
    </row>
    <row r="3656" spans="1:9" s="13" customFormat="1">
      <c r="A3656" s="14"/>
      <c r="B3656" s="58"/>
      <c r="C3656" s="59"/>
      <c r="D3656" s="58"/>
      <c r="E3656" s="58"/>
      <c r="H3656" s="14"/>
      <c r="I3656" s="60"/>
    </row>
    <row r="3657" spans="1:9" s="13" customFormat="1">
      <c r="A3657" s="14"/>
      <c r="B3657" s="58"/>
      <c r="C3657" s="59"/>
      <c r="D3657" s="58"/>
      <c r="E3657" s="58"/>
      <c r="H3657" s="14"/>
      <c r="I3657" s="60"/>
    </row>
    <row r="3658" spans="1:9" s="13" customFormat="1">
      <c r="A3658" s="14"/>
      <c r="B3658" s="58"/>
      <c r="C3658" s="59"/>
      <c r="D3658" s="58"/>
      <c r="E3658" s="58"/>
      <c r="H3658" s="14"/>
      <c r="I3658" s="60"/>
    </row>
    <row r="3659" spans="1:9" s="13" customFormat="1">
      <c r="A3659" s="14"/>
      <c r="B3659" s="58"/>
      <c r="C3659" s="59"/>
      <c r="D3659" s="58"/>
      <c r="E3659" s="58"/>
      <c r="H3659" s="14"/>
      <c r="I3659" s="60"/>
    </row>
    <row r="3660" spans="1:9" s="13" customFormat="1">
      <c r="A3660" s="14"/>
      <c r="B3660" s="58"/>
      <c r="C3660" s="59"/>
      <c r="D3660" s="58"/>
      <c r="E3660" s="58"/>
      <c r="H3660" s="14"/>
      <c r="I3660" s="60"/>
    </row>
    <row r="3661" spans="1:9" s="13" customFormat="1">
      <c r="A3661" s="14"/>
      <c r="B3661" s="58"/>
      <c r="C3661" s="59"/>
      <c r="D3661" s="58"/>
      <c r="E3661" s="58"/>
      <c r="H3661" s="14"/>
      <c r="I3661" s="60"/>
    </row>
    <row r="3662" spans="1:9" s="13" customFormat="1">
      <c r="A3662" s="14"/>
      <c r="B3662" s="58"/>
      <c r="C3662" s="59"/>
      <c r="D3662" s="58"/>
      <c r="E3662" s="58"/>
      <c r="H3662" s="14"/>
      <c r="I3662" s="60"/>
    </row>
    <row r="3663" spans="1:9" s="13" customFormat="1">
      <c r="A3663" s="14"/>
      <c r="B3663" s="58"/>
      <c r="C3663" s="59"/>
      <c r="D3663" s="58"/>
      <c r="E3663" s="58"/>
      <c r="H3663" s="14"/>
      <c r="I3663" s="60"/>
    </row>
    <row r="3664" spans="1:9" s="13" customFormat="1">
      <c r="A3664" s="14"/>
      <c r="B3664" s="58"/>
      <c r="C3664" s="59"/>
      <c r="D3664" s="58"/>
      <c r="E3664" s="58"/>
      <c r="H3664" s="14"/>
      <c r="I3664" s="60"/>
    </row>
    <row r="3665" spans="1:9" s="13" customFormat="1">
      <c r="A3665" s="14"/>
      <c r="B3665" s="58"/>
      <c r="C3665" s="59"/>
      <c r="D3665" s="58"/>
      <c r="E3665" s="58"/>
      <c r="H3665" s="14"/>
      <c r="I3665" s="60"/>
    </row>
    <row r="3666" spans="1:9" s="13" customFormat="1">
      <c r="A3666" s="14"/>
      <c r="B3666" s="58"/>
      <c r="C3666" s="59"/>
      <c r="D3666" s="58"/>
      <c r="E3666" s="58"/>
      <c r="H3666" s="14"/>
      <c r="I3666" s="60"/>
    </row>
    <row r="3667" spans="1:9" s="13" customFormat="1">
      <c r="A3667" s="14"/>
      <c r="B3667" s="58"/>
      <c r="C3667" s="59"/>
      <c r="D3667" s="58"/>
      <c r="E3667" s="58"/>
      <c r="H3667" s="14"/>
      <c r="I3667" s="60"/>
    </row>
    <row r="3668" spans="1:9" s="13" customFormat="1">
      <c r="A3668" s="14"/>
      <c r="B3668" s="58"/>
      <c r="C3668" s="59"/>
      <c r="D3668" s="58"/>
      <c r="E3668" s="58"/>
      <c r="H3668" s="14"/>
      <c r="I3668" s="60"/>
    </row>
    <row r="3669" spans="1:9" s="13" customFormat="1">
      <c r="A3669" s="14"/>
      <c r="B3669" s="58"/>
      <c r="C3669" s="59"/>
      <c r="D3669" s="58"/>
      <c r="E3669" s="58"/>
      <c r="H3669" s="14"/>
      <c r="I3669" s="60"/>
    </row>
    <row r="3670" spans="1:9" s="13" customFormat="1">
      <c r="A3670" s="14"/>
      <c r="B3670" s="58"/>
      <c r="C3670" s="59"/>
      <c r="D3670" s="58"/>
      <c r="E3670" s="58"/>
      <c r="H3670" s="14"/>
      <c r="I3670" s="60"/>
    </row>
    <row r="3671" spans="1:9" s="13" customFormat="1">
      <c r="A3671" s="14"/>
      <c r="B3671" s="58"/>
      <c r="C3671" s="59"/>
      <c r="D3671" s="58"/>
      <c r="E3671" s="58"/>
      <c r="H3671" s="14"/>
      <c r="I3671" s="60"/>
    </row>
    <row r="3672" spans="1:9" s="13" customFormat="1">
      <c r="A3672" s="14"/>
      <c r="B3672" s="58"/>
      <c r="C3672" s="59"/>
      <c r="D3672" s="58"/>
      <c r="E3672" s="58"/>
      <c r="H3672" s="14"/>
      <c r="I3672" s="60"/>
    </row>
    <row r="3673" spans="1:9" s="13" customFormat="1">
      <c r="A3673" s="14"/>
      <c r="B3673" s="58"/>
      <c r="C3673" s="59"/>
      <c r="D3673" s="58"/>
      <c r="E3673" s="58"/>
      <c r="H3673" s="14"/>
      <c r="I3673" s="60"/>
    </row>
    <row r="3674" spans="1:9" s="13" customFormat="1">
      <c r="A3674" s="14"/>
      <c r="B3674" s="58"/>
      <c r="C3674" s="59"/>
      <c r="D3674" s="58"/>
      <c r="E3674" s="58"/>
      <c r="H3674" s="14"/>
      <c r="I3674" s="60"/>
    </row>
    <row r="3675" spans="1:9" s="13" customFormat="1">
      <c r="A3675" s="14"/>
      <c r="B3675" s="58"/>
      <c r="C3675" s="59"/>
      <c r="D3675" s="58"/>
      <c r="E3675" s="58"/>
      <c r="H3675" s="14"/>
      <c r="I3675" s="60"/>
    </row>
    <row r="3676" spans="1:9" s="13" customFormat="1">
      <c r="A3676" s="14"/>
      <c r="B3676" s="58"/>
      <c r="C3676" s="59"/>
      <c r="D3676" s="58"/>
      <c r="E3676" s="58"/>
      <c r="H3676" s="14"/>
      <c r="I3676" s="60"/>
    </row>
    <row r="3677" spans="1:9" s="13" customFormat="1">
      <c r="A3677" s="14"/>
      <c r="B3677" s="58"/>
      <c r="C3677" s="59"/>
      <c r="D3677" s="58"/>
      <c r="E3677" s="58"/>
      <c r="H3677" s="14"/>
      <c r="I3677" s="60"/>
    </row>
    <row r="3678" spans="1:9" s="13" customFormat="1">
      <c r="A3678" s="14"/>
      <c r="B3678" s="58"/>
      <c r="C3678" s="59"/>
      <c r="D3678" s="58"/>
      <c r="E3678" s="58"/>
      <c r="H3678" s="14"/>
      <c r="I3678" s="60"/>
    </row>
    <row r="3679" spans="1:9" s="13" customFormat="1">
      <c r="A3679" s="14"/>
      <c r="B3679" s="58"/>
      <c r="C3679" s="59"/>
      <c r="D3679" s="58"/>
      <c r="E3679" s="58"/>
      <c r="H3679" s="14"/>
      <c r="I3679" s="60"/>
    </row>
    <row r="3680" spans="1:9" s="13" customFormat="1">
      <c r="A3680" s="14"/>
      <c r="B3680" s="58"/>
      <c r="C3680" s="59"/>
      <c r="D3680" s="58"/>
      <c r="E3680" s="58"/>
      <c r="H3680" s="14"/>
      <c r="I3680" s="60"/>
    </row>
    <row r="3681" spans="1:9" s="13" customFormat="1">
      <c r="A3681" s="14"/>
      <c r="B3681" s="58"/>
      <c r="C3681" s="59"/>
      <c r="D3681" s="58"/>
      <c r="E3681" s="58"/>
      <c r="H3681" s="14"/>
      <c r="I3681" s="60"/>
    </row>
    <row r="3682" spans="1:9" s="13" customFormat="1">
      <c r="A3682" s="14"/>
      <c r="B3682" s="58"/>
      <c r="C3682" s="59"/>
      <c r="D3682" s="58"/>
      <c r="E3682" s="58"/>
      <c r="H3682" s="14"/>
      <c r="I3682" s="60"/>
    </row>
    <row r="3683" spans="1:9" s="13" customFormat="1">
      <c r="A3683" s="14"/>
      <c r="B3683" s="58"/>
      <c r="C3683" s="59"/>
      <c r="D3683" s="58"/>
      <c r="E3683" s="58"/>
      <c r="H3683" s="14"/>
      <c r="I3683" s="60"/>
    </row>
    <row r="3684" spans="1:9" s="13" customFormat="1">
      <c r="A3684" s="14"/>
      <c r="B3684" s="58"/>
      <c r="C3684" s="59"/>
      <c r="D3684" s="58"/>
      <c r="E3684" s="58"/>
      <c r="H3684" s="14"/>
      <c r="I3684" s="60"/>
    </row>
    <row r="3685" spans="1:9" s="13" customFormat="1">
      <c r="A3685" s="14"/>
      <c r="B3685" s="58"/>
      <c r="C3685" s="59"/>
      <c r="D3685" s="58"/>
      <c r="E3685" s="58"/>
      <c r="H3685" s="14"/>
      <c r="I3685" s="60"/>
    </row>
    <row r="3686" spans="1:9" s="13" customFormat="1">
      <c r="A3686" s="14"/>
      <c r="B3686" s="58"/>
      <c r="C3686" s="59"/>
      <c r="D3686" s="58"/>
      <c r="E3686" s="58"/>
      <c r="H3686" s="14"/>
      <c r="I3686" s="60"/>
    </row>
    <row r="3687" spans="1:9" s="13" customFormat="1">
      <c r="A3687" s="14"/>
      <c r="B3687" s="58"/>
      <c r="C3687" s="59"/>
      <c r="D3687" s="58"/>
      <c r="E3687" s="58"/>
      <c r="H3687" s="14"/>
      <c r="I3687" s="60"/>
    </row>
    <row r="3688" spans="1:9" s="13" customFormat="1">
      <c r="A3688" s="14"/>
      <c r="B3688" s="58"/>
      <c r="C3688" s="59"/>
      <c r="D3688" s="58"/>
      <c r="E3688" s="58"/>
      <c r="H3688" s="14"/>
      <c r="I3688" s="60"/>
    </row>
    <row r="3689" spans="1:9" s="13" customFormat="1">
      <c r="A3689" s="14"/>
      <c r="B3689" s="58"/>
      <c r="C3689" s="59"/>
      <c r="D3689" s="58"/>
      <c r="E3689" s="58"/>
      <c r="H3689" s="14"/>
      <c r="I3689" s="60"/>
    </row>
    <row r="3690" spans="1:9" s="13" customFormat="1">
      <c r="A3690" s="14"/>
      <c r="B3690" s="58"/>
      <c r="C3690" s="59"/>
      <c r="D3690" s="58"/>
      <c r="E3690" s="58"/>
      <c r="H3690" s="14"/>
      <c r="I3690" s="60"/>
    </row>
    <row r="3691" spans="1:9" s="13" customFormat="1">
      <c r="A3691" s="14"/>
      <c r="B3691" s="58"/>
      <c r="C3691" s="59"/>
      <c r="D3691" s="58"/>
      <c r="E3691" s="58"/>
      <c r="H3691" s="14"/>
      <c r="I3691" s="60"/>
    </row>
    <row r="3692" spans="1:9" s="13" customFormat="1">
      <c r="A3692" s="14"/>
      <c r="B3692" s="58"/>
      <c r="C3692" s="59"/>
      <c r="D3692" s="58"/>
      <c r="E3692" s="58"/>
      <c r="H3692" s="14"/>
      <c r="I3692" s="60"/>
    </row>
    <row r="3693" spans="1:9" s="13" customFormat="1">
      <c r="A3693" s="14"/>
      <c r="B3693" s="58"/>
      <c r="C3693" s="59"/>
      <c r="D3693" s="58"/>
      <c r="E3693" s="58"/>
      <c r="H3693" s="14"/>
      <c r="I3693" s="60"/>
    </row>
    <row r="3694" spans="1:9" s="13" customFormat="1">
      <c r="A3694" s="14"/>
      <c r="B3694" s="58"/>
      <c r="C3694" s="59"/>
      <c r="D3694" s="58"/>
      <c r="E3694" s="58"/>
      <c r="H3694" s="14"/>
      <c r="I3694" s="60"/>
    </row>
    <row r="3695" spans="1:9" s="13" customFormat="1">
      <c r="A3695" s="14"/>
      <c r="B3695" s="58"/>
      <c r="C3695" s="59"/>
      <c r="D3695" s="58"/>
      <c r="E3695" s="58"/>
      <c r="H3695" s="14"/>
      <c r="I3695" s="60"/>
    </row>
    <row r="3696" spans="1:9" s="13" customFormat="1">
      <c r="A3696" s="14"/>
      <c r="B3696" s="58"/>
      <c r="C3696" s="59"/>
      <c r="D3696" s="58"/>
      <c r="E3696" s="58"/>
      <c r="H3696" s="14"/>
      <c r="I3696" s="60"/>
    </row>
    <row r="3697" spans="1:9" s="13" customFormat="1">
      <c r="A3697" s="14"/>
      <c r="B3697" s="58"/>
      <c r="C3697" s="59"/>
      <c r="D3697" s="58"/>
      <c r="E3697" s="58"/>
      <c r="H3697" s="14"/>
      <c r="I3697" s="60"/>
    </row>
    <row r="3698" spans="1:9" s="13" customFormat="1">
      <c r="A3698" s="14"/>
      <c r="B3698" s="58"/>
      <c r="C3698" s="59"/>
      <c r="D3698" s="58"/>
      <c r="E3698" s="58"/>
      <c r="H3698" s="14"/>
      <c r="I3698" s="60"/>
    </row>
    <row r="3699" spans="1:9" s="13" customFormat="1">
      <c r="A3699" s="14"/>
      <c r="B3699" s="58"/>
      <c r="C3699" s="59"/>
      <c r="D3699" s="58"/>
      <c r="E3699" s="58"/>
      <c r="H3699" s="14"/>
      <c r="I3699" s="60"/>
    </row>
    <row r="3700" spans="1:9" s="13" customFormat="1">
      <c r="A3700" s="14"/>
      <c r="B3700" s="58"/>
      <c r="C3700" s="59"/>
      <c r="D3700" s="58"/>
      <c r="E3700" s="58"/>
      <c r="H3700" s="14"/>
      <c r="I3700" s="60"/>
    </row>
    <row r="3701" spans="1:9" s="13" customFormat="1">
      <c r="A3701" s="14"/>
      <c r="B3701" s="58"/>
      <c r="C3701" s="59"/>
      <c r="D3701" s="58"/>
      <c r="E3701" s="58"/>
      <c r="H3701" s="14"/>
      <c r="I3701" s="60"/>
    </row>
    <row r="3702" spans="1:9" s="13" customFormat="1">
      <c r="A3702" s="14"/>
      <c r="B3702" s="58"/>
      <c r="C3702" s="59"/>
      <c r="D3702" s="58"/>
      <c r="E3702" s="58"/>
      <c r="H3702" s="14"/>
      <c r="I3702" s="60"/>
    </row>
    <row r="3703" spans="1:9" s="13" customFormat="1">
      <c r="A3703" s="14"/>
      <c r="B3703" s="58"/>
      <c r="C3703" s="59"/>
      <c r="D3703" s="58"/>
      <c r="E3703" s="58"/>
      <c r="H3703" s="14"/>
      <c r="I3703" s="60"/>
    </row>
    <row r="3704" spans="1:9" s="13" customFormat="1">
      <c r="A3704" s="14"/>
      <c r="B3704" s="58"/>
      <c r="C3704" s="59"/>
      <c r="D3704" s="58"/>
      <c r="E3704" s="58"/>
      <c r="H3704" s="14"/>
      <c r="I3704" s="60"/>
    </row>
    <row r="3705" spans="1:9" s="13" customFormat="1">
      <c r="A3705" s="14"/>
      <c r="B3705" s="58"/>
      <c r="C3705" s="59"/>
      <c r="D3705" s="58"/>
      <c r="E3705" s="58"/>
      <c r="H3705" s="14"/>
      <c r="I3705" s="60"/>
    </row>
    <row r="3706" spans="1:9" s="13" customFormat="1">
      <c r="A3706" s="14"/>
      <c r="B3706" s="58"/>
      <c r="C3706" s="59"/>
      <c r="D3706" s="58"/>
      <c r="E3706" s="58"/>
      <c r="H3706" s="14"/>
      <c r="I3706" s="60"/>
    </row>
    <row r="3707" spans="1:9" s="13" customFormat="1">
      <c r="A3707" s="14"/>
      <c r="B3707" s="58"/>
      <c r="C3707" s="59"/>
      <c r="D3707" s="58"/>
      <c r="E3707" s="58"/>
      <c r="H3707" s="14"/>
      <c r="I3707" s="60"/>
    </row>
    <row r="3708" spans="1:9" s="13" customFormat="1">
      <c r="A3708" s="14"/>
      <c r="B3708" s="58"/>
      <c r="C3708" s="59"/>
      <c r="D3708" s="58"/>
      <c r="E3708" s="58"/>
      <c r="H3708" s="14"/>
      <c r="I3708" s="60"/>
    </row>
    <row r="3709" spans="1:9" s="13" customFormat="1">
      <c r="A3709" s="14"/>
      <c r="B3709" s="58"/>
      <c r="C3709" s="59"/>
      <c r="D3709" s="58"/>
      <c r="E3709" s="58"/>
      <c r="H3709" s="14"/>
      <c r="I3709" s="60"/>
    </row>
    <row r="3710" spans="1:9" s="13" customFormat="1">
      <c r="A3710" s="14"/>
      <c r="B3710" s="58"/>
      <c r="C3710" s="59"/>
      <c r="D3710" s="58"/>
      <c r="E3710" s="58"/>
      <c r="H3710" s="14"/>
      <c r="I3710" s="60"/>
    </row>
    <row r="3711" spans="1:9" s="13" customFormat="1">
      <c r="A3711" s="14"/>
      <c r="B3711" s="58"/>
      <c r="C3711" s="59"/>
      <c r="D3711" s="58"/>
      <c r="E3711" s="58"/>
      <c r="H3711" s="14"/>
      <c r="I3711" s="60"/>
    </row>
    <row r="3712" spans="1:9" s="13" customFormat="1">
      <c r="A3712" s="14"/>
      <c r="B3712" s="58"/>
      <c r="C3712" s="59"/>
      <c r="D3712" s="58"/>
      <c r="E3712" s="58"/>
      <c r="H3712" s="14"/>
      <c r="I3712" s="60"/>
    </row>
    <row r="3713" spans="1:9" s="13" customFormat="1">
      <c r="A3713" s="14"/>
      <c r="B3713" s="58"/>
      <c r="C3713" s="59"/>
      <c r="D3713" s="58"/>
      <c r="E3713" s="58"/>
      <c r="H3713" s="14"/>
      <c r="I3713" s="60"/>
    </row>
    <row r="3714" spans="1:9" s="13" customFormat="1">
      <c r="A3714" s="14"/>
      <c r="B3714" s="58"/>
      <c r="C3714" s="59"/>
      <c r="D3714" s="58"/>
      <c r="E3714" s="58"/>
      <c r="H3714" s="14"/>
      <c r="I3714" s="60"/>
    </row>
    <row r="3715" spans="1:9" s="13" customFormat="1">
      <c r="A3715" s="14"/>
      <c r="B3715" s="58"/>
      <c r="C3715" s="59"/>
      <c r="D3715" s="58"/>
      <c r="E3715" s="58"/>
      <c r="H3715" s="14"/>
      <c r="I3715" s="60"/>
    </row>
    <row r="3716" spans="1:9" s="13" customFormat="1">
      <c r="A3716" s="14"/>
      <c r="B3716" s="58"/>
      <c r="C3716" s="59"/>
      <c r="D3716" s="58"/>
      <c r="E3716" s="58"/>
      <c r="H3716" s="14"/>
      <c r="I3716" s="60"/>
    </row>
    <row r="3717" spans="1:9" s="13" customFormat="1">
      <c r="A3717" s="14"/>
      <c r="B3717" s="58"/>
      <c r="C3717" s="59"/>
      <c r="D3717" s="58"/>
      <c r="E3717" s="58"/>
      <c r="H3717" s="14"/>
      <c r="I3717" s="60"/>
    </row>
    <row r="3718" spans="1:9" s="13" customFormat="1">
      <c r="A3718" s="14"/>
      <c r="B3718" s="58"/>
      <c r="C3718" s="59"/>
      <c r="D3718" s="58"/>
      <c r="E3718" s="58"/>
      <c r="H3718" s="14"/>
      <c r="I3718" s="60"/>
    </row>
    <row r="3719" spans="1:9" s="13" customFormat="1">
      <c r="A3719" s="14"/>
      <c r="B3719" s="58"/>
      <c r="C3719" s="59"/>
      <c r="D3719" s="58"/>
      <c r="E3719" s="58"/>
      <c r="H3719" s="14"/>
      <c r="I3719" s="60"/>
    </row>
    <row r="3720" spans="1:9" s="13" customFormat="1">
      <c r="A3720" s="14"/>
      <c r="B3720" s="58"/>
      <c r="C3720" s="59"/>
      <c r="D3720" s="58"/>
      <c r="E3720" s="58"/>
      <c r="H3720" s="14"/>
      <c r="I3720" s="60"/>
    </row>
    <row r="3721" spans="1:9" s="13" customFormat="1">
      <c r="A3721" s="14"/>
      <c r="B3721" s="58"/>
      <c r="C3721" s="59"/>
      <c r="D3721" s="58"/>
      <c r="E3721" s="58"/>
      <c r="H3721" s="14"/>
      <c r="I3721" s="60"/>
    </row>
    <row r="3722" spans="1:9" s="13" customFormat="1">
      <c r="A3722" s="14"/>
      <c r="B3722" s="58"/>
      <c r="C3722" s="59"/>
      <c r="D3722" s="58"/>
      <c r="E3722" s="58"/>
      <c r="H3722" s="14"/>
      <c r="I3722" s="60"/>
    </row>
    <row r="3723" spans="1:9" s="13" customFormat="1">
      <c r="A3723" s="14"/>
      <c r="B3723" s="58"/>
      <c r="C3723" s="59"/>
      <c r="D3723" s="58"/>
      <c r="E3723" s="58"/>
      <c r="H3723" s="14"/>
      <c r="I3723" s="60"/>
    </row>
    <row r="3724" spans="1:9" s="13" customFormat="1">
      <c r="A3724" s="14"/>
      <c r="B3724" s="58"/>
      <c r="C3724" s="59"/>
      <c r="D3724" s="58"/>
      <c r="E3724" s="58"/>
      <c r="H3724" s="14"/>
      <c r="I3724" s="60"/>
    </row>
    <row r="3725" spans="1:9" s="13" customFormat="1">
      <c r="A3725" s="14"/>
      <c r="B3725" s="58"/>
      <c r="C3725" s="59"/>
      <c r="D3725" s="58"/>
      <c r="E3725" s="58"/>
      <c r="H3725" s="14"/>
      <c r="I3725" s="60"/>
    </row>
    <row r="3726" spans="1:9" s="13" customFormat="1">
      <c r="A3726" s="14"/>
      <c r="B3726" s="58"/>
      <c r="C3726" s="59"/>
      <c r="D3726" s="58"/>
      <c r="E3726" s="58"/>
      <c r="H3726" s="14"/>
      <c r="I3726" s="60"/>
    </row>
    <row r="3727" spans="1:9" s="13" customFormat="1">
      <c r="A3727" s="14"/>
      <c r="B3727" s="58"/>
      <c r="C3727" s="59"/>
      <c r="D3727" s="58"/>
      <c r="E3727" s="58"/>
      <c r="H3727" s="14"/>
      <c r="I3727" s="60"/>
    </row>
    <row r="3728" spans="1:9" s="13" customFormat="1">
      <c r="A3728" s="14"/>
      <c r="B3728" s="58"/>
      <c r="C3728" s="59"/>
      <c r="D3728" s="58"/>
      <c r="E3728" s="58"/>
      <c r="H3728" s="14"/>
      <c r="I3728" s="60"/>
    </row>
    <row r="3729" spans="1:9" s="13" customFormat="1">
      <c r="A3729" s="14"/>
      <c r="B3729" s="58"/>
      <c r="C3729" s="59"/>
      <c r="D3729" s="58"/>
      <c r="E3729" s="58"/>
      <c r="H3729" s="14"/>
      <c r="I3729" s="60"/>
    </row>
    <row r="3730" spans="1:9" s="13" customFormat="1">
      <c r="A3730" s="14"/>
      <c r="B3730" s="58"/>
      <c r="C3730" s="59"/>
      <c r="D3730" s="58"/>
      <c r="E3730" s="58"/>
      <c r="H3730" s="14"/>
      <c r="I3730" s="60"/>
    </row>
    <row r="3731" spans="1:9" s="13" customFormat="1">
      <c r="A3731" s="14"/>
      <c r="B3731" s="58"/>
      <c r="C3731" s="59"/>
      <c r="D3731" s="58"/>
      <c r="E3731" s="58"/>
      <c r="H3731" s="14"/>
      <c r="I3731" s="60"/>
    </row>
    <row r="3732" spans="1:9" s="13" customFormat="1">
      <c r="A3732" s="14"/>
      <c r="B3732" s="58"/>
      <c r="C3732" s="59"/>
      <c r="D3732" s="58"/>
      <c r="E3732" s="58"/>
      <c r="H3732" s="14"/>
      <c r="I3732" s="60"/>
    </row>
    <row r="3733" spans="1:9" s="13" customFormat="1">
      <c r="A3733" s="14"/>
      <c r="B3733" s="58"/>
      <c r="C3733" s="59"/>
      <c r="D3733" s="58"/>
      <c r="E3733" s="58"/>
      <c r="H3733" s="14"/>
      <c r="I3733" s="60"/>
    </row>
    <row r="3734" spans="1:9" s="13" customFormat="1">
      <c r="A3734" s="14"/>
      <c r="B3734" s="58"/>
      <c r="C3734" s="59"/>
      <c r="D3734" s="58"/>
      <c r="E3734" s="58"/>
      <c r="H3734" s="14"/>
      <c r="I3734" s="60"/>
    </row>
    <row r="3735" spans="1:9" s="13" customFormat="1">
      <c r="A3735" s="14"/>
      <c r="B3735" s="58"/>
      <c r="C3735" s="59"/>
      <c r="D3735" s="58"/>
      <c r="E3735" s="58"/>
      <c r="H3735" s="14"/>
      <c r="I3735" s="60"/>
    </row>
    <row r="3736" spans="1:9" s="13" customFormat="1">
      <c r="A3736" s="14"/>
      <c r="B3736" s="58"/>
      <c r="C3736" s="59"/>
      <c r="D3736" s="58"/>
      <c r="E3736" s="58"/>
      <c r="H3736" s="14"/>
      <c r="I3736" s="60"/>
    </row>
    <row r="3737" spans="1:9" s="13" customFormat="1">
      <c r="A3737" s="14"/>
      <c r="B3737" s="58"/>
      <c r="C3737" s="59"/>
      <c r="D3737" s="58"/>
      <c r="E3737" s="58"/>
      <c r="H3737" s="14"/>
      <c r="I3737" s="60"/>
    </row>
    <row r="3738" spans="1:9" s="13" customFormat="1">
      <c r="A3738" s="14"/>
      <c r="B3738" s="58"/>
      <c r="C3738" s="59"/>
      <c r="D3738" s="58"/>
      <c r="E3738" s="58"/>
      <c r="H3738" s="14"/>
      <c r="I3738" s="60"/>
    </row>
    <row r="3739" spans="1:9" s="13" customFormat="1">
      <c r="A3739" s="14"/>
      <c r="B3739" s="58"/>
      <c r="C3739" s="59"/>
      <c r="D3739" s="58"/>
      <c r="E3739" s="58"/>
      <c r="H3739" s="14"/>
      <c r="I3739" s="60"/>
    </row>
    <row r="3740" spans="1:9" s="13" customFormat="1">
      <c r="A3740" s="14"/>
      <c r="B3740" s="58"/>
      <c r="C3740" s="59"/>
      <c r="D3740" s="58"/>
      <c r="E3740" s="58"/>
      <c r="H3740" s="14"/>
      <c r="I3740" s="60"/>
    </row>
    <row r="3741" spans="1:9" s="13" customFormat="1">
      <c r="A3741" s="14"/>
      <c r="B3741" s="58"/>
      <c r="C3741" s="59"/>
      <c r="D3741" s="58"/>
      <c r="E3741" s="58"/>
      <c r="H3741" s="14"/>
      <c r="I3741" s="60"/>
    </row>
    <row r="3742" spans="1:9" s="13" customFormat="1">
      <c r="A3742" s="14"/>
      <c r="B3742" s="58"/>
      <c r="C3742" s="59"/>
      <c r="D3742" s="58"/>
      <c r="E3742" s="58"/>
      <c r="H3742" s="14"/>
      <c r="I3742" s="60"/>
    </row>
    <row r="3743" spans="1:9" s="13" customFormat="1">
      <c r="A3743" s="14"/>
      <c r="B3743" s="58"/>
      <c r="C3743" s="59"/>
      <c r="D3743" s="58"/>
      <c r="E3743" s="58"/>
      <c r="H3743" s="14"/>
      <c r="I3743" s="60"/>
    </row>
    <row r="3744" spans="1:9" s="13" customFormat="1">
      <c r="A3744" s="14"/>
      <c r="B3744" s="58"/>
      <c r="C3744" s="59"/>
      <c r="D3744" s="58"/>
      <c r="E3744" s="58"/>
      <c r="H3744" s="14"/>
      <c r="I3744" s="60"/>
    </row>
    <row r="3745" spans="1:9" s="13" customFormat="1">
      <c r="A3745" s="14"/>
      <c r="B3745" s="58"/>
      <c r="C3745" s="59"/>
      <c r="D3745" s="58"/>
      <c r="E3745" s="58"/>
      <c r="H3745" s="14"/>
      <c r="I3745" s="60"/>
    </row>
    <row r="3746" spans="1:9" s="13" customFormat="1">
      <c r="A3746" s="14"/>
      <c r="B3746" s="58"/>
      <c r="C3746" s="59"/>
      <c r="D3746" s="58"/>
      <c r="E3746" s="58"/>
      <c r="H3746" s="14"/>
      <c r="I3746" s="60"/>
    </row>
    <row r="3747" spans="1:9" s="13" customFormat="1">
      <c r="A3747" s="14"/>
      <c r="B3747" s="58"/>
      <c r="C3747" s="59"/>
      <c r="D3747" s="58"/>
      <c r="E3747" s="58"/>
      <c r="H3747" s="14"/>
      <c r="I3747" s="60"/>
    </row>
    <row r="3748" spans="1:9" s="13" customFormat="1">
      <c r="A3748" s="14"/>
      <c r="B3748" s="58"/>
      <c r="C3748" s="59"/>
      <c r="D3748" s="58"/>
      <c r="E3748" s="58"/>
      <c r="H3748" s="14"/>
      <c r="I3748" s="60"/>
    </row>
    <row r="3749" spans="1:9" s="13" customFormat="1">
      <c r="A3749" s="14"/>
      <c r="B3749" s="58"/>
      <c r="C3749" s="59"/>
      <c r="D3749" s="58"/>
      <c r="E3749" s="58"/>
      <c r="H3749" s="14"/>
      <c r="I3749" s="60"/>
    </row>
    <row r="3750" spans="1:9" s="13" customFormat="1">
      <c r="A3750" s="14"/>
      <c r="B3750" s="58"/>
      <c r="C3750" s="59"/>
      <c r="D3750" s="58"/>
      <c r="E3750" s="58"/>
      <c r="H3750" s="14"/>
      <c r="I3750" s="60"/>
    </row>
    <row r="3751" spans="1:9" s="13" customFormat="1">
      <c r="A3751" s="14"/>
      <c r="B3751" s="58"/>
      <c r="C3751" s="59"/>
      <c r="D3751" s="58"/>
      <c r="E3751" s="58"/>
      <c r="H3751" s="14"/>
      <c r="I3751" s="60"/>
    </row>
    <row r="3752" spans="1:9" s="13" customFormat="1">
      <c r="A3752" s="14"/>
      <c r="B3752" s="58"/>
      <c r="C3752" s="59"/>
      <c r="D3752" s="58"/>
      <c r="E3752" s="58"/>
      <c r="H3752" s="14"/>
      <c r="I3752" s="60"/>
    </row>
    <row r="3753" spans="1:9" s="13" customFormat="1">
      <c r="A3753" s="14"/>
      <c r="B3753" s="58"/>
      <c r="C3753" s="59"/>
      <c r="D3753" s="58"/>
      <c r="E3753" s="58"/>
      <c r="H3753" s="14"/>
      <c r="I3753" s="60"/>
    </row>
    <row r="3754" spans="1:9" s="13" customFormat="1">
      <c r="A3754" s="14"/>
      <c r="B3754" s="58"/>
      <c r="C3754" s="59"/>
      <c r="D3754" s="58"/>
      <c r="E3754" s="58"/>
      <c r="H3754" s="14"/>
      <c r="I3754" s="60"/>
    </row>
    <row r="3755" spans="1:9" s="13" customFormat="1">
      <c r="A3755" s="14"/>
      <c r="B3755" s="58"/>
      <c r="C3755" s="59"/>
      <c r="D3755" s="58"/>
      <c r="E3755" s="58"/>
      <c r="H3755" s="14"/>
      <c r="I3755" s="60"/>
    </row>
    <row r="3756" spans="1:9" s="13" customFormat="1">
      <c r="A3756" s="14"/>
      <c r="B3756" s="58"/>
      <c r="C3756" s="59"/>
      <c r="D3756" s="58"/>
      <c r="E3756" s="58"/>
      <c r="H3756" s="14"/>
      <c r="I3756" s="60"/>
    </row>
    <row r="3757" spans="1:9" s="13" customFormat="1">
      <c r="A3757" s="14"/>
      <c r="B3757" s="58"/>
      <c r="C3757" s="59"/>
      <c r="D3757" s="58"/>
      <c r="E3757" s="58"/>
      <c r="H3757" s="14"/>
      <c r="I3757" s="60"/>
    </row>
    <row r="3758" spans="1:9" s="13" customFormat="1">
      <c r="A3758" s="14"/>
      <c r="B3758" s="58"/>
      <c r="C3758" s="59"/>
      <c r="D3758" s="58"/>
      <c r="E3758" s="58"/>
      <c r="H3758" s="14"/>
      <c r="I3758" s="60"/>
    </row>
    <row r="3759" spans="1:9" s="13" customFormat="1">
      <c r="A3759" s="14"/>
      <c r="B3759" s="58"/>
      <c r="C3759" s="59"/>
      <c r="D3759" s="58"/>
      <c r="E3759" s="58"/>
      <c r="H3759" s="14"/>
      <c r="I3759" s="60"/>
    </row>
    <row r="3760" spans="1:9" s="13" customFormat="1">
      <c r="A3760" s="14"/>
      <c r="B3760" s="58"/>
      <c r="C3760" s="59"/>
      <c r="D3760" s="58"/>
      <c r="E3760" s="58"/>
      <c r="H3760" s="14"/>
      <c r="I3760" s="60"/>
    </row>
    <row r="3761" spans="1:9" s="13" customFormat="1">
      <c r="A3761" s="14"/>
      <c r="B3761" s="58"/>
      <c r="C3761" s="59"/>
      <c r="D3761" s="58"/>
      <c r="E3761" s="58"/>
      <c r="H3761" s="14"/>
      <c r="I3761" s="60"/>
    </row>
    <row r="3762" spans="1:9" s="13" customFormat="1">
      <c r="A3762" s="14"/>
      <c r="B3762" s="58"/>
      <c r="C3762" s="59"/>
      <c r="D3762" s="58"/>
      <c r="E3762" s="58"/>
      <c r="H3762" s="14"/>
      <c r="I3762" s="60"/>
    </row>
    <row r="3763" spans="1:9" s="13" customFormat="1">
      <c r="A3763" s="14"/>
      <c r="B3763" s="58"/>
      <c r="C3763" s="59"/>
      <c r="D3763" s="58"/>
      <c r="E3763" s="58"/>
      <c r="H3763" s="14"/>
      <c r="I3763" s="60"/>
    </row>
    <row r="3764" spans="1:9" s="13" customFormat="1">
      <c r="A3764" s="14"/>
      <c r="B3764" s="58"/>
      <c r="C3764" s="59"/>
      <c r="D3764" s="58"/>
      <c r="E3764" s="58"/>
      <c r="H3764" s="14"/>
      <c r="I3764" s="60"/>
    </row>
    <row r="3765" spans="1:9" s="13" customFormat="1">
      <c r="A3765" s="14"/>
      <c r="B3765" s="58"/>
      <c r="C3765" s="59"/>
      <c r="D3765" s="58"/>
      <c r="E3765" s="58"/>
      <c r="H3765" s="14"/>
      <c r="I3765" s="60"/>
    </row>
    <row r="3766" spans="1:9" s="13" customFormat="1">
      <c r="A3766" s="14"/>
      <c r="B3766" s="58"/>
      <c r="C3766" s="59"/>
      <c r="D3766" s="58"/>
      <c r="E3766" s="58"/>
      <c r="H3766" s="14"/>
      <c r="I3766" s="60"/>
    </row>
    <row r="3767" spans="1:9" s="13" customFormat="1">
      <c r="A3767" s="14"/>
      <c r="B3767" s="58"/>
      <c r="C3767" s="59"/>
      <c r="D3767" s="58"/>
      <c r="E3767" s="58"/>
      <c r="H3767" s="14"/>
      <c r="I3767" s="60"/>
    </row>
    <row r="3768" spans="1:9" s="13" customFormat="1">
      <c r="A3768" s="14"/>
      <c r="B3768" s="58"/>
      <c r="C3768" s="59"/>
      <c r="D3768" s="58"/>
      <c r="E3768" s="58"/>
      <c r="H3768" s="14"/>
      <c r="I3768" s="60"/>
    </row>
    <row r="3769" spans="1:9" s="13" customFormat="1">
      <c r="A3769" s="14"/>
      <c r="B3769" s="58"/>
      <c r="C3769" s="59"/>
      <c r="D3769" s="58"/>
      <c r="E3769" s="58"/>
      <c r="H3769" s="14"/>
      <c r="I3769" s="60"/>
    </row>
    <row r="3770" spans="1:9" s="13" customFormat="1">
      <c r="A3770" s="14"/>
      <c r="B3770" s="58"/>
      <c r="C3770" s="59"/>
      <c r="D3770" s="58"/>
      <c r="E3770" s="58"/>
      <c r="H3770" s="14"/>
      <c r="I3770" s="60"/>
    </row>
    <row r="3771" spans="1:9" s="13" customFormat="1">
      <c r="A3771" s="14"/>
      <c r="B3771" s="58"/>
      <c r="C3771" s="59"/>
      <c r="D3771" s="58"/>
      <c r="E3771" s="58"/>
      <c r="H3771" s="14"/>
      <c r="I3771" s="60"/>
    </row>
    <row r="3772" spans="1:9" s="13" customFormat="1">
      <c r="A3772" s="14"/>
      <c r="B3772" s="58"/>
      <c r="C3772" s="59"/>
      <c r="D3772" s="58"/>
      <c r="E3772" s="58"/>
      <c r="H3772" s="14"/>
      <c r="I3772" s="60"/>
    </row>
    <row r="3773" spans="1:9" s="13" customFormat="1">
      <c r="A3773" s="14"/>
      <c r="B3773" s="58"/>
      <c r="C3773" s="59"/>
      <c r="D3773" s="58"/>
      <c r="E3773" s="58"/>
      <c r="H3773" s="14"/>
      <c r="I3773" s="60"/>
    </row>
    <row r="3774" spans="1:9" s="13" customFormat="1">
      <c r="A3774" s="14"/>
      <c r="B3774" s="58"/>
      <c r="C3774" s="59"/>
      <c r="D3774" s="58"/>
      <c r="E3774" s="58"/>
      <c r="H3774" s="14"/>
      <c r="I3774" s="60"/>
    </row>
    <row r="3775" spans="1:9" s="13" customFormat="1">
      <c r="A3775" s="14"/>
      <c r="B3775" s="58"/>
      <c r="C3775" s="59"/>
      <c r="D3775" s="58"/>
      <c r="E3775" s="58"/>
      <c r="H3775" s="14"/>
      <c r="I3775" s="60"/>
    </row>
    <row r="3776" spans="1:9" s="13" customFormat="1">
      <c r="A3776" s="14"/>
      <c r="B3776" s="58"/>
      <c r="C3776" s="59"/>
      <c r="D3776" s="58"/>
      <c r="E3776" s="58"/>
      <c r="H3776" s="14"/>
      <c r="I3776" s="60"/>
    </row>
    <row r="3777" spans="1:9" s="13" customFormat="1">
      <c r="A3777" s="14"/>
      <c r="B3777" s="58"/>
      <c r="C3777" s="59"/>
      <c r="D3777" s="58"/>
      <c r="E3777" s="58"/>
      <c r="H3777" s="14"/>
      <c r="I3777" s="60"/>
    </row>
    <row r="3778" spans="1:9" s="13" customFormat="1">
      <c r="A3778" s="14"/>
      <c r="B3778" s="58"/>
      <c r="C3778" s="59"/>
      <c r="D3778" s="58"/>
      <c r="E3778" s="58"/>
      <c r="H3778" s="14"/>
      <c r="I3778" s="60"/>
    </row>
    <row r="3779" spans="1:9" s="13" customFormat="1">
      <c r="A3779" s="14"/>
      <c r="B3779" s="58"/>
      <c r="C3779" s="59"/>
      <c r="D3779" s="58"/>
      <c r="E3779" s="58"/>
      <c r="H3779" s="14"/>
      <c r="I3779" s="60"/>
    </row>
    <row r="3780" spans="1:9" s="13" customFormat="1">
      <c r="A3780" s="14"/>
      <c r="B3780" s="58"/>
      <c r="C3780" s="59"/>
      <c r="D3780" s="58"/>
      <c r="E3780" s="58"/>
      <c r="H3780" s="14"/>
      <c r="I3780" s="60"/>
    </row>
    <row r="3781" spans="1:9" s="13" customFormat="1">
      <c r="A3781" s="14"/>
      <c r="B3781" s="58"/>
      <c r="C3781" s="59"/>
      <c r="D3781" s="58"/>
      <c r="E3781" s="58"/>
      <c r="H3781" s="14"/>
      <c r="I3781" s="60"/>
    </row>
    <row r="3782" spans="1:9" s="13" customFormat="1">
      <c r="A3782" s="14"/>
      <c r="B3782" s="58"/>
      <c r="C3782" s="59"/>
      <c r="D3782" s="58"/>
      <c r="E3782" s="58"/>
      <c r="H3782" s="14"/>
      <c r="I3782" s="60"/>
    </row>
    <row r="3783" spans="1:9" s="13" customFormat="1">
      <c r="A3783" s="14"/>
      <c r="B3783" s="58"/>
      <c r="C3783" s="59"/>
      <c r="D3783" s="58"/>
      <c r="E3783" s="58"/>
      <c r="H3783" s="14"/>
      <c r="I3783" s="60"/>
    </row>
    <row r="3784" spans="1:9" s="13" customFormat="1">
      <c r="A3784" s="14"/>
      <c r="B3784" s="58"/>
      <c r="C3784" s="59"/>
      <c r="D3784" s="58"/>
      <c r="E3784" s="58"/>
      <c r="H3784" s="14"/>
      <c r="I3784" s="60"/>
    </row>
    <row r="3785" spans="1:9" s="13" customFormat="1">
      <c r="A3785" s="14"/>
      <c r="B3785" s="58"/>
      <c r="C3785" s="59"/>
      <c r="D3785" s="58"/>
      <c r="E3785" s="58"/>
      <c r="H3785" s="14"/>
      <c r="I3785" s="60"/>
    </row>
    <row r="3786" spans="1:9" s="13" customFormat="1">
      <c r="A3786" s="14"/>
      <c r="B3786" s="58"/>
      <c r="C3786" s="59"/>
      <c r="D3786" s="58"/>
      <c r="E3786" s="58"/>
      <c r="H3786" s="14"/>
      <c r="I3786" s="60"/>
    </row>
    <row r="3787" spans="1:9" s="13" customFormat="1">
      <c r="A3787" s="14"/>
      <c r="B3787" s="58"/>
      <c r="C3787" s="59"/>
      <c r="D3787" s="58"/>
      <c r="E3787" s="58"/>
      <c r="H3787" s="14"/>
      <c r="I3787" s="60"/>
    </row>
    <row r="3788" spans="1:9" s="13" customFormat="1">
      <c r="A3788" s="14"/>
      <c r="B3788" s="58"/>
      <c r="C3788" s="59"/>
      <c r="D3788" s="58"/>
      <c r="E3788" s="58"/>
      <c r="H3788" s="14"/>
      <c r="I3788" s="60"/>
    </row>
    <row r="3789" spans="1:9" s="13" customFormat="1">
      <c r="A3789" s="14"/>
      <c r="B3789" s="58"/>
      <c r="C3789" s="59"/>
      <c r="D3789" s="58"/>
      <c r="E3789" s="58"/>
      <c r="H3789" s="14"/>
      <c r="I3789" s="60"/>
    </row>
    <row r="3790" spans="1:9" s="13" customFormat="1">
      <c r="A3790" s="14"/>
      <c r="B3790" s="58"/>
      <c r="C3790" s="59"/>
      <c r="D3790" s="58"/>
      <c r="E3790" s="58"/>
      <c r="H3790" s="14"/>
      <c r="I3790" s="60"/>
    </row>
    <row r="3791" spans="1:9" s="13" customFormat="1">
      <c r="A3791" s="14"/>
      <c r="B3791" s="58"/>
      <c r="C3791" s="59"/>
      <c r="D3791" s="58"/>
      <c r="E3791" s="58"/>
      <c r="H3791" s="14"/>
      <c r="I3791" s="60"/>
    </row>
    <row r="3792" spans="1:9" s="13" customFormat="1">
      <c r="A3792" s="14"/>
      <c r="B3792" s="58"/>
      <c r="C3792" s="59"/>
      <c r="D3792" s="58"/>
      <c r="E3792" s="58"/>
      <c r="H3792" s="14"/>
      <c r="I3792" s="60"/>
    </row>
    <row r="3793" spans="1:9" s="13" customFormat="1">
      <c r="A3793" s="14"/>
      <c r="B3793" s="58"/>
      <c r="C3793" s="59"/>
      <c r="D3793" s="58"/>
      <c r="E3793" s="58"/>
      <c r="H3793" s="14"/>
      <c r="I3793" s="60"/>
    </row>
    <row r="3794" spans="1:9" s="13" customFormat="1">
      <c r="A3794" s="14"/>
      <c r="B3794" s="58"/>
      <c r="C3794" s="59"/>
      <c r="D3794" s="58"/>
      <c r="E3794" s="58"/>
      <c r="H3794" s="14"/>
      <c r="I3794" s="60"/>
    </row>
    <row r="3795" spans="1:9" s="13" customFormat="1">
      <c r="A3795" s="14"/>
      <c r="B3795" s="58"/>
      <c r="C3795" s="59"/>
      <c r="D3795" s="58"/>
      <c r="E3795" s="58"/>
      <c r="H3795" s="14"/>
      <c r="I3795" s="60"/>
    </row>
    <row r="3796" spans="1:9" s="13" customFormat="1">
      <c r="A3796" s="14"/>
      <c r="B3796" s="58"/>
      <c r="C3796" s="59"/>
      <c r="D3796" s="58"/>
      <c r="E3796" s="58"/>
      <c r="H3796" s="14"/>
      <c r="I3796" s="60"/>
    </row>
    <row r="3797" spans="1:9" s="13" customFormat="1">
      <c r="A3797" s="14"/>
      <c r="B3797" s="58"/>
      <c r="C3797" s="59"/>
      <c r="D3797" s="58"/>
      <c r="E3797" s="58"/>
      <c r="H3797" s="14"/>
      <c r="I3797" s="60"/>
    </row>
    <row r="3798" spans="1:9" s="13" customFormat="1">
      <c r="A3798" s="14"/>
      <c r="B3798" s="58"/>
      <c r="C3798" s="59"/>
      <c r="D3798" s="58"/>
      <c r="E3798" s="58"/>
      <c r="H3798" s="14"/>
      <c r="I3798" s="60"/>
    </row>
    <row r="3799" spans="1:9" s="13" customFormat="1">
      <c r="A3799" s="14"/>
      <c r="B3799" s="58"/>
      <c r="C3799" s="59"/>
      <c r="D3799" s="58"/>
      <c r="E3799" s="58"/>
      <c r="H3799" s="14"/>
      <c r="I3799" s="60"/>
    </row>
    <row r="3800" spans="1:9" s="13" customFormat="1">
      <c r="A3800" s="14"/>
      <c r="B3800" s="58"/>
      <c r="C3800" s="59"/>
      <c r="D3800" s="58"/>
      <c r="E3800" s="58"/>
      <c r="H3800" s="14"/>
      <c r="I3800" s="60"/>
    </row>
    <row r="3801" spans="1:9" s="13" customFormat="1">
      <c r="A3801" s="14"/>
      <c r="B3801" s="58"/>
      <c r="C3801" s="59"/>
      <c r="D3801" s="58"/>
      <c r="E3801" s="58"/>
      <c r="H3801" s="14"/>
      <c r="I3801" s="60"/>
    </row>
    <row r="3802" spans="1:9" s="13" customFormat="1">
      <c r="A3802" s="14"/>
      <c r="B3802" s="58"/>
      <c r="C3802" s="59"/>
      <c r="D3802" s="58"/>
      <c r="E3802" s="58"/>
      <c r="H3802" s="14"/>
      <c r="I3802" s="60"/>
    </row>
    <row r="3803" spans="1:9" s="13" customFormat="1">
      <c r="A3803" s="14"/>
      <c r="B3803" s="58"/>
      <c r="C3803" s="59"/>
      <c r="D3803" s="58"/>
      <c r="E3803" s="58"/>
      <c r="H3803" s="14"/>
      <c r="I3803" s="60"/>
    </row>
    <row r="3804" spans="1:9" s="13" customFormat="1">
      <c r="A3804" s="14"/>
      <c r="B3804" s="58"/>
      <c r="C3804" s="59"/>
      <c r="D3804" s="58"/>
      <c r="E3804" s="58"/>
      <c r="H3804" s="14"/>
      <c r="I3804" s="60"/>
    </row>
    <row r="3805" spans="1:9" s="13" customFormat="1">
      <c r="A3805" s="14"/>
      <c r="B3805" s="58"/>
      <c r="C3805" s="59"/>
      <c r="D3805" s="58"/>
      <c r="E3805" s="58"/>
      <c r="H3805" s="14"/>
      <c r="I3805" s="60"/>
    </row>
    <row r="3806" spans="1:9" s="13" customFormat="1">
      <c r="A3806" s="14"/>
      <c r="B3806" s="58"/>
      <c r="C3806" s="59"/>
      <c r="D3806" s="58"/>
      <c r="E3806" s="58"/>
      <c r="H3806" s="14"/>
      <c r="I3806" s="60"/>
    </row>
    <row r="3807" spans="1:9" s="13" customFormat="1">
      <c r="A3807" s="14"/>
      <c r="B3807" s="58"/>
      <c r="C3807" s="59"/>
      <c r="D3807" s="58"/>
      <c r="E3807" s="58"/>
      <c r="H3807" s="14"/>
      <c r="I3807" s="60"/>
    </row>
    <row r="3808" spans="1:9" s="13" customFormat="1">
      <c r="A3808" s="14"/>
      <c r="B3808" s="58"/>
      <c r="C3808" s="59"/>
      <c r="D3808" s="58"/>
      <c r="E3808" s="58"/>
      <c r="H3808" s="14"/>
      <c r="I3808" s="60"/>
    </row>
    <row r="3809" spans="1:9" s="13" customFormat="1">
      <c r="A3809" s="14"/>
      <c r="B3809" s="58"/>
      <c r="C3809" s="59"/>
      <c r="D3809" s="58"/>
      <c r="E3809" s="58"/>
      <c r="H3809" s="14"/>
      <c r="I3809" s="60"/>
    </row>
    <row r="3810" spans="1:9" s="13" customFormat="1">
      <c r="A3810" s="14"/>
      <c r="B3810" s="58"/>
      <c r="C3810" s="59"/>
      <c r="D3810" s="58"/>
      <c r="E3810" s="58"/>
      <c r="H3810" s="14"/>
      <c r="I3810" s="60"/>
    </row>
    <row r="3811" spans="1:9" s="13" customFormat="1">
      <c r="A3811" s="14"/>
      <c r="B3811" s="58"/>
      <c r="C3811" s="59"/>
      <c r="D3811" s="58"/>
      <c r="E3811" s="58"/>
      <c r="H3811" s="14"/>
      <c r="I3811" s="60"/>
    </row>
    <row r="3812" spans="1:9" s="13" customFormat="1">
      <c r="A3812" s="14"/>
      <c r="B3812" s="58"/>
      <c r="C3812" s="59"/>
      <c r="D3812" s="58"/>
      <c r="E3812" s="58"/>
      <c r="H3812" s="14"/>
      <c r="I3812" s="60"/>
    </row>
    <row r="3813" spans="1:9" s="13" customFormat="1">
      <c r="A3813" s="14"/>
      <c r="B3813" s="58"/>
      <c r="C3813" s="59"/>
      <c r="D3813" s="58"/>
      <c r="E3813" s="58"/>
      <c r="H3813" s="14"/>
      <c r="I3813" s="60"/>
    </row>
    <row r="3814" spans="1:9" s="13" customFormat="1">
      <c r="A3814" s="14"/>
      <c r="B3814" s="58"/>
      <c r="C3814" s="59"/>
      <c r="D3814" s="58"/>
      <c r="E3814" s="58"/>
      <c r="H3814" s="14"/>
      <c r="I3814" s="60"/>
    </row>
    <row r="3815" spans="1:9" s="13" customFormat="1">
      <c r="A3815" s="14"/>
      <c r="B3815" s="58"/>
      <c r="C3815" s="59"/>
      <c r="D3815" s="58"/>
      <c r="E3815" s="58"/>
      <c r="H3815" s="14"/>
      <c r="I3815" s="60"/>
    </row>
    <row r="3816" spans="1:9" s="13" customFormat="1">
      <c r="A3816" s="14"/>
      <c r="B3816" s="58"/>
      <c r="C3816" s="59"/>
      <c r="D3816" s="58"/>
      <c r="E3816" s="58"/>
      <c r="H3816" s="14"/>
      <c r="I3816" s="60"/>
    </row>
    <row r="3817" spans="1:9" s="13" customFormat="1">
      <c r="A3817" s="14"/>
      <c r="B3817" s="58"/>
      <c r="C3817" s="59"/>
      <c r="D3817" s="58"/>
      <c r="E3817" s="58"/>
      <c r="H3817" s="14"/>
      <c r="I3817" s="60"/>
    </row>
    <row r="3818" spans="1:9" s="13" customFormat="1">
      <c r="A3818" s="14"/>
      <c r="B3818" s="58"/>
      <c r="C3818" s="59"/>
      <c r="D3818" s="58"/>
      <c r="E3818" s="58"/>
      <c r="H3818" s="14"/>
      <c r="I3818" s="60"/>
    </row>
    <row r="3819" spans="1:9" s="13" customFormat="1">
      <c r="A3819" s="14"/>
      <c r="B3819" s="58"/>
      <c r="C3819" s="59"/>
      <c r="D3819" s="58"/>
      <c r="E3819" s="58"/>
      <c r="H3819" s="14"/>
      <c r="I3819" s="60"/>
    </row>
    <row r="3820" spans="1:9" s="13" customFormat="1">
      <c r="A3820" s="14"/>
      <c r="B3820" s="58"/>
      <c r="C3820" s="59"/>
      <c r="D3820" s="58"/>
      <c r="E3820" s="58"/>
      <c r="H3820" s="14"/>
      <c r="I3820" s="60"/>
    </row>
    <row r="3821" spans="1:9" s="13" customFormat="1">
      <c r="A3821" s="14"/>
      <c r="B3821" s="58"/>
      <c r="C3821" s="59"/>
      <c r="D3821" s="58"/>
      <c r="E3821" s="58"/>
      <c r="H3821" s="14"/>
      <c r="I3821" s="60"/>
    </row>
    <row r="3822" spans="1:9" s="13" customFormat="1">
      <c r="A3822" s="14"/>
      <c r="B3822" s="58"/>
      <c r="C3822" s="59"/>
      <c r="D3822" s="58"/>
      <c r="E3822" s="58"/>
      <c r="H3822" s="14"/>
      <c r="I3822" s="60"/>
    </row>
    <row r="3823" spans="1:9" s="13" customFormat="1">
      <c r="A3823" s="14"/>
      <c r="B3823" s="58"/>
      <c r="C3823" s="59"/>
      <c r="D3823" s="58"/>
      <c r="E3823" s="58"/>
      <c r="H3823" s="14"/>
      <c r="I3823" s="60"/>
    </row>
    <row r="3824" spans="1:9" s="13" customFormat="1">
      <c r="A3824" s="14"/>
      <c r="B3824" s="58"/>
      <c r="C3824" s="59"/>
      <c r="D3824" s="58"/>
      <c r="E3824" s="58"/>
      <c r="H3824" s="14"/>
      <c r="I3824" s="60"/>
    </row>
    <row r="3825" spans="1:9" s="13" customFormat="1">
      <c r="A3825" s="14"/>
      <c r="B3825" s="58"/>
      <c r="C3825" s="59"/>
      <c r="D3825" s="58"/>
      <c r="E3825" s="58"/>
      <c r="H3825" s="14"/>
      <c r="I3825" s="60"/>
    </row>
    <row r="3826" spans="1:9" s="13" customFormat="1">
      <c r="A3826" s="14"/>
      <c r="B3826" s="58"/>
      <c r="C3826" s="59"/>
      <c r="D3826" s="58"/>
      <c r="E3826" s="58"/>
      <c r="H3826" s="14"/>
      <c r="I3826" s="60"/>
    </row>
    <row r="3827" spans="1:9" s="13" customFormat="1">
      <c r="A3827" s="14"/>
      <c r="B3827" s="58"/>
      <c r="C3827" s="59"/>
      <c r="D3827" s="58"/>
      <c r="E3827" s="58"/>
      <c r="H3827" s="14"/>
      <c r="I3827" s="60"/>
    </row>
    <row r="3828" spans="1:9" s="13" customFormat="1">
      <c r="A3828" s="14"/>
      <c r="B3828" s="58"/>
      <c r="C3828" s="59"/>
      <c r="D3828" s="58"/>
      <c r="E3828" s="58"/>
      <c r="H3828" s="14"/>
      <c r="I3828" s="60"/>
    </row>
    <row r="3829" spans="1:9" s="13" customFormat="1">
      <c r="A3829" s="14"/>
      <c r="B3829" s="58"/>
      <c r="C3829" s="59"/>
      <c r="D3829" s="58"/>
      <c r="E3829" s="58"/>
      <c r="H3829" s="14"/>
      <c r="I3829" s="60"/>
    </row>
    <row r="3830" spans="1:9" s="13" customFormat="1">
      <c r="A3830" s="14"/>
      <c r="B3830" s="58"/>
      <c r="C3830" s="59"/>
      <c r="D3830" s="58"/>
      <c r="E3830" s="58"/>
      <c r="H3830" s="14"/>
      <c r="I3830" s="60"/>
    </row>
    <row r="3831" spans="1:9" s="13" customFormat="1">
      <c r="A3831" s="14"/>
      <c r="B3831" s="58"/>
      <c r="C3831" s="59"/>
      <c r="D3831" s="58"/>
      <c r="E3831" s="58"/>
      <c r="H3831" s="14"/>
      <c r="I3831" s="60"/>
    </row>
    <row r="3832" spans="1:9" s="13" customFormat="1">
      <c r="A3832" s="14"/>
      <c r="B3832" s="58"/>
      <c r="C3832" s="59"/>
      <c r="D3832" s="58"/>
      <c r="E3832" s="58"/>
      <c r="H3832" s="14"/>
      <c r="I3832" s="60"/>
    </row>
    <row r="3833" spans="1:9" s="13" customFormat="1">
      <c r="A3833" s="14"/>
      <c r="B3833" s="58"/>
      <c r="C3833" s="59"/>
      <c r="D3833" s="58"/>
      <c r="E3833" s="58"/>
      <c r="H3833" s="14"/>
      <c r="I3833" s="60"/>
    </row>
    <row r="3834" spans="1:9" s="13" customFormat="1">
      <c r="A3834" s="14"/>
      <c r="B3834" s="58"/>
      <c r="C3834" s="59"/>
      <c r="D3834" s="58"/>
      <c r="E3834" s="58"/>
      <c r="H3834" s="14"/>
      <c r="I3834" s="60"/>
    </row>
    <row r="3835" spans="1:9" s="13" customFormat="1">
      <c r="A3835" s="14"/>
      <c r="B3835" s="58"/>
      <c r="C3835" s="59"/>
      <c r="D3835" s="58"/>
      <c r="E3835" s="58"/>
      <c r="H3835" s="14"/>
      <c r="I3835" s="60"/>
    </row>
    <row r="3836" spans="1:9" s="13" customFormat="1">
      <c r="A3836" s="14"/>
      <c r="B3836" s="58"/>
      <c r="C3836" s="59"/>
      <c r="D3836" s="58"/>
      <c r="E3836" s="58"/>
      <c r="H3836" s="14"/>
      <c r="I3836" s="60"/>
    </row>
    <row r="3837" spans="1:9" s="13" customFormat="1">
      <c r="A3837" s="14"/>
      <c r="B3837" s="58"/>
      <c r="C3837" s="59"/>
      <c r="D3837" s="58"/>
      <c r="E3837" s="58"/>
      <c r="H3837" s="14"/>
      <c r="I3837" s="60"/>
    </row>
    <row r="3838" spans="1:9" s="13" customFormat="1">
      <c r="A3838" s="14"/>
      <c r="B3838" s="58"/>
      <c r="C3838" s="59"/>
      <c r="D3838" s="58"/>
      <c r="E3838" s="58"/>
      <c r="H3838" s="14"/>
      <c r="I3838" s="60"/>
    </row>
    <row r="3839" spans="1:9" s="13" customFormat="1">
      <c r="A3839" s="14"/>
      <c r="B3839" s="58"/>
      <c r="C3839" s="59"/>
      <c r="D3839" s="58"/>
      <c r="E3839" s="58"/>
      <c r="H3839" s="14"/>
      <c r="I3839" s="60"/>
    </row>
    <row r="3840" spans="1:9" s="13" customFormat="1">
      <c r="A3840" s="14"/>
      <c r="B3840" s="58"/>
      <c r="C3840" s="59"/>
      <c r="D3840" s="58"/>
      <c r="E3840" s="58"/>
      <c r="H3840" s="14"/>
      <c r="I3840" s="60"/>
    </row>
    <row r="3841" spans="1:9" s="13" customFormat="1">
      <c r="A3841" s="14"/>
      <c r="B3841" s="58"/>
      <c r="C3841" s="59"/>
      <c r="D3841" s="58"/>
      <c r="E3841" s="58"/>
      <c r="H3841" s="14"/>
      <c r="I3841" s="60"/>
    </row>
    <row r="3842" spans="1:9" s="13" customFormat="1">
      <c r="A3842" s="14"/>
      <c r="B3842" s="58"/>
      <c r="C3842" s="59"/>
      <c r="D3842" s="58"/>
      <c r="E3842" s="58"/>
      <c r="H3842" s="14"/>
      <c r="I3842" s="60"/>
    </row>
    <row r="3843" spans="1:9" s="13" customFormat="1">
      <c r="A3843" s="14"/>
      <c r="B3843" s="58"/>
      <c r="C3843" s="59"/>
      <c r="D3843" s="58"/>
      <c r="E3843" s="58"/>
      <c r="H3843" s="14"/>
      <c r="I3843" s="60"/>
    </row>
    <row r="3844" spans="1:9" s="13" customFormat="1">
      <c r="A3844" s="14"/>
      <c r="B3844" s="58"/>
      <c r="C3844" s="59"/>
      <c r="D3844" s="58"/>
      <c r="E3844" s="58"/>
      <c r="H3844" s="14"/>
      <c r="I3844" s="60"/>
    </row>
    <row r="3845" spans="1:9" s="13" customFormat="1">
      <c r="A3845" s="14"/>
      <c r="B3845" s="58"/>
      <c r="C3845" s="59"/>
      <c r="D3845" s="58"/>
      <c r="E3845" s="58"/>
      <c r="H3845" s="14"/>
      <c r="I3845" s="60"/>
    </row>
    <row r="3846" spans="1:9" s="13" customFormat="1">
      <c r="A3846" s="14"/>
      <c r="B3846" s="58"/>
      <c r="C3846" s="59"/>
      <c r="D3846" s="58"/>
      <c r="E3846" s="58"/>
      <c r="H3846" s="14"/>
      <c r="I3846" s="60"/>
    </row>
    <row r="3847" spans="1:9" s="13" customFormat="1">
      <c r="A3847" s="14"/>
      <c r="B3847" s="58"/>
      <c r="C3847" s="59"/>
      <c r="D3847" s="58"/>
      <c r="E3847" s="58"/>
      <c r="H3847" s="14"/>
      <c r="I3847" s="60"/>
    </row>
    <row r="3848" spans="1:9" s="13" customFormat="1">
      <c r="A3848" s="14"/>
      <c r="B3848" s="58"/>
      <c r="C3848" s="59"/>
      <c r="D3848" s="58"/>
      <c r="E3848" s="58"/>
      <c r="H3848" s="14"/>
      <c r="I3848" s="60"/>
    </row>
    <row r="3849" spans="1:9" s="13" customFormat="1">
      <c r="A3849" s="14"/>
      <c r="B3849" s="58"/>
      <c r="C3849" s="59"/>
      <c r="D3849" s="58"/>
      <c r="E3849" s="58"/>
      <c r="H3849" s="14"/>
      <c r="I3849" s="60"/>
    </row>
    <row r="3850" spans="1:9" s="13" customFormat="1">
      <c r="A3850" s="14"/>
      <c r="B3850" s="58"/>
      <c r="C3850" s="59"/>
      <c r="D3850" s="58"/>
      <c r="E3850" s="58"/>
      <c r="H3850" s="14"/>
      <c r="I3850" s="60"/>
    </row>
    <row r="3851" spans="1:9" s="13" customFormat="1">
      <c r="A3851" s="14"/>
      <c r="B3851" s="58"/>
      <c r="C3851" s="59"/>
      <c r="D3851" s="58"/>
      <c r="E3851" s="58"/>
      <c r="H3851" s="14"/>
      <c r="I3851" s="60"/>
    </row>
    <row r="3852" spans="1:9" s="13" customFormat="1">
      <c r="A3852" s="14"/>
      <c r="B3852" s="58"/>
      <c r="C3852" s="59"/>
      <c r="D3852" s="58"/>
      <c r="E3852" s="58"/>
      <c r="H3852" s="14"/>
      <c r="I3852" s="60"/>
    </row>
    <row r="3853" spans="1:9" s="13" customFormat="1">
      <c r="A3853" s="14"/>
      <c r="B3853" s="58"/>
      <c r="C3853" s="59"/>
      <c r="D3853" s="58"/>
      <c r="E3853" s="58"/>
      <c r="H3853" s="14"/>
      <c r="I3853" s="60"/>
    </row>
    <row r="3854" spans="1:9" s="13" customFormat="1">
      <c r="A3854" s="14"/>
      <c r="B3854" s="58"/>
      <c r="C3854" s="59"/>
      <c r="D3854" s="58"/>
      <c r="E3854" s="58"/>
      <c r="H3854" s="14"/>
      <c r="I3854" s="60"/>
    </row>
    <row r="3855" spans="1:9" s="13" customFormat="1">
      <c r="A3855" s="14"/>
      <c r="B3855" s="58"/>
      <c r="C3855" s="59"/>
      <c r="D3855" s="58"/>
      <c r="E3855" s="58"/>
      <c r="H3855" s="14"/>
      <c r="I3855" s="60"/>
    </row>
    <row r="3856" spans="1:9" s="13" customFormat="1">
      <c r="A3856" s="14"/>
      <c r="B3856" s="58"/>
      <c r="C3856" s="59"/>
      <c r="D3856" s="58"/>
      <c r="E3856" s="58"/>
      <c r="H3856" s="14"/>
      <c r="I3856" s="60"/>
    </row>
    <row r="3857" spans="1:9" s="13" customFormat="1">
      <c r="A3857" s="14"/>
      <c r="B3857" s="58"/>
      <c r="C3857" s="59"/>
      <c r="D3857" s="58"/>
      <c r="E3857" s="58"/>
      <c r="H3857" s="14"/>
      <c r="I3857" s="60"/>
    </row>
    <row r="3858" spans="1:9" s="13" customFormat="1">
      <c r="A3858" s="14"/>
      <c r="B3858" s="58"/>
      <c r="C3858" s="59"/>
      <c r="D3858" s="58"/>
      <c r="E3858" s="58"/>
      <c r="H3858" s="14"/>
      <c r="I3858" s="60"/>
    </row>
    <row r="3859" spans="1:9" s="13" customFormat="1">
      <c r="A3859" s="14"/>
      <c r="B3859" s="58"/>
      <c r="C3859" s="59"/>
      <c r="D3859" s="58"/>
      <c r="E3859" s="58"/>
      <c r="H3859" s="14"/>
      <c r="I3859" s="60"/>
    </row>
    <row r="3860" spans="1:9" s="13" customFormat="1">
      <c r="A3860" s="14"/>
      <c r="B3860" s="58"/>
      <c r="C3860" s="59"/>
      <c r="D3860" s="58"/>
      <c r="E3860" s="58"/>
      <c r="H3860" s="14"/>
      <c r="I3860" s="60"/>
    </row>
    <row r="3861" spans="1:9" s="13" customFormat="1">
      <c r="A3861" s="14"/>
      <c r="B3861" s="58"/>
      <c r="C3861" s="59"/>
      <c r="D3861" s="58"/>
      <c r="E3861" s="58"/>
      <c r="H3861" s="14"/>
      <c r="I3861" s="60"/>
    </row>
    <row r="3862" spans="1:9" s="13" customFormat="1">
      <c r="A3862" s="14"/>
      <c r="B3862" s="58"/>
      <c r="C3862" s="59"/>
      <c r="D3862" s="58"/>
      <c r="E3862" s="58"/>
      <c r="H3862" s="14"/>
      <c r="I3862" s="60"/>
    </row>
    <row r="3863" spans="1:9" s="13" customFormat="1">
      <c r="A3863" s="14"/>
      <c r="B3863" s="58"/>
      <c r="C3863" s="59"/>
      <c r="D3863" s="58"/>
      <c r="E3863" s="58"/>
      <c r="H3863" s="14"/>
      <c r="I3863" s="60"/>
    </row>
    <row r="3864" spans="1:9" s="13" customFormat="1">
      <c r="A3864" s="14"/>
      <c r="B3864" s="58"/>
      <c r="C3864" s="59"/>
      <c r="D3864" s="58"/>
      <c r="E3864" s="58"/>
      <c r="H3864" s="14"/>
      <c r="I3864" s="60"/>
    </row>
    <row r="3865" spans="1:9" s="13" customFormat="1">
      <c r="A3865" s="14"/>
      <c r="B3865" s="58"/>
      <c r="C3865" s="59"/>
      <c r="D3865" s="58"/>
      <c r="E3865" s="58"/>
      <c r="H3865" s="14"/>
      <c r="I3865" s="60"/>
    </row>
    <row r="3866" spans="1:9" s="13" customFormat="1">
      <c r="A3866" s="14"/>
      <c r="B3866" s="58"/>
      <c r="C3866" s="59"/>
      <c r="D3866" s="58"/>
      <c r="E3866" s="58"/>
      <c r="H3866" s="14"/>
      <c r="I3866" s="60"/>
    </row>
    <row r="3867" spans="1:9" s="13" customFormat="1">
      <c r="A3867" s="14"/>
      <c r="B3867" s="58"/>
      <c r="C3867" s="59"/>
      <c r="D3867" s="58"/>
      <c r="E3867" s="58"/>
      <c r="H3867" s="14"/>
      <c r="I3867" s="60"/>
    </row>
    <row r="3868" spans="1:9" s="13" customFormat="1">
      <c r="A3868" s="14"/>
      <c r="B3868" s="58"/>
      <c r="C3868" s="59"/>
      <c r="D3868" s="58"/>
      <c r="E3868" s="58"/>
      <c r="H3868" s="14"/>
      <c r="I3868" s="60"/>
    </row>
    <row r="3869" spans="1:9" s="13" customFormat="1">
      <c r="A3869" s="14"/>
      <c r="B3869" s="58"/>
      <c r="C3869" s="59"/>
      <c r="D3869" s="58"/>
      <c r="E3869" s="58"/>
      <c r="H3869" s="14"/>
      <c r="I3869" s="60"/>
    </row>
    <row r="3870" spans="1:9" s="13" customFormat="1">
      <c r="A3870" s="14"/>
      <c r="B3870" s="58"/>
      <c r="C3870" s="59"/>
      <c r="D3870" s="58"/>
      <c r="E3870" s="58"/>
      <c r="H3870" s="14"/>
      <c r="I3870" s="60"/>
    </row>
    <row r="3871" spans="1:9" s="13" customFormat="1">
      <c r="A3871" s="14"/>
      <c r="B3871" s="58"/>
      <c r="C3871" s="59"/>
      <c r="D3871" s="58"/>
      <c r="E3871" s="58"/>
      <c r="H3871" s="14"/>
      <c r="I3871" s="60"/>
    </row>
    <row r="3872" spans="1:9" s="13" customFormat="1">
      <c r="A3872" s="14"/>
      <c r="B3872" s="58"/>
      <c r="C3872" s="59"/>
      <c r="D3872" s="58"/>
      <c r="E3872" s="58"/>
      <c r="H3872" s="14"/>
      <c r="I3872" s="60"/>
    </row>
    <row r="3873" spans="1:9" s="13" customFormat="1">
      <c r="A3873" s="14"/>
      <c r="B3873" s="58"/>
      <c r="C3873" s="59"/>
      <c r="D3873" s="58"/>
      <c r="E3873" s="58"/>
      <c r="H3873" s="14"/>
      <c r="I3873" s="60"/>
    </row>
    <row r="3874" spans="1:9" s="13" customFormat="1">
      <c r="A3874" s="14"/>
      <c r="B3874" s="58"/>
      <c r="C3874" s="59"/>
      <c r="D3874" s="58"/>
      <c r="E3874" s="58"/>
      <c r="H3874" s="14"/>
      <c r="I3874" s="60"/>
    </row>
    <row r="3875" spans="1:9" s="13" customFormat="1">
      <c r="A3875" s="14"/>
      <c r="B3875" s="58"/>
      <c r="C3875" s="59"/>
      <c r="D3875" s="58"/>
      <c r="E3875" s="58"/>
      <c r="H3875" s="14"/>
      <c r="I3875" s="60"/>
    </row>
    <row r="3876" spans="1:9" s="13" customFormat="1">
      <c r="A3876" s="14"/>
      <c r="B3876" s="58"/>
      <c r="C3876" s="59"/>
      <c r="D3876" s="58"/>
      <c r="E3876" s="58"/>
      <c r="H3876" s="14"/>
      <c r="I3876" s="60"/>
    </row>
    <row r="3877" spans="1:9" s="13" customFormat="1">
      <c r="A3877" s="14"/>
      <c r="B3877" s="58"/>
      <c r="C3877" s="59"/>
      <c r="D3877" s="58"/>
      <c r="E3877" s="58"/>
      <c r="H3877" s="14"/>
      <c r="I3877" s="60"/>
    </row>
    <row r="3878" spans="1:9" s="13" customFormat="1">
      <c r="A3878" s="14"/>
      <c r="B3878" s="58"/>
      <c r="C3878" s="59"/>
      <c r="D3878" s="58"/>
      <c r="E3878" s="58"/>
      <c r="H3878" s="14"/>
      <c r="I3878" s="60"/>
    </row>
    <row r="3879" spans="1:9" s="13" customFormat="1">
      <c r="A3879" s="14"/>
      <c r="B3879" s="58"/>
      <c r="C3879" s="59"/>
      <c r="D3879" s="58"/>
      <c r="E3879" s="58"/>
      <c r="H3879" s="14"/>
      <c r="I3879" s="60"/>
    </row>
    <row r="3880" spans="1:9" s="13" customFormat="1">
      <c r="A3880" s="14"/>
      <c r="B3880" s="58"/>
      <c r="C3880" s="59"/>
      <c r="D3880" s="58"/>
      <c r="E3880" s="58"/>
      <c r="H3880" s="14"/>
      <c r="I3880" s="60"/>
    </row>
    <row r="3881" spans="1:9" s="13" customFormat="1">
      <c r="A3881" s="14"/>
      <c r="B3881" s="58"/>
      <c r="C3881" s="59"/>
      <c r="D3881" s="58"/>
      <c r="E3881" s="58"/>
      <c r="H3881" s="14"/>
      <c r="I3881" s="60"/>
    </row>
    <row r="3882" spans="1:9" s="13" customFormat="1">
      <c r="A3882" s="14"/>
      <c r="B3882" s="58"/>
      <c r="C3882" s="59"/>
      <c r="D3882" s="58"/>
      <c r="E3882" s="58"/>
      <c r="H3882" s="14"/>
      <c r="I3882" s="60"/>
    </row>
    <row r="3883" spans="1:9" s="13" customFormat="1">
      <c r="A3883" s="14"/>
      <c r="B3883" s="58"/>
      <c r="C3883" s="59"/>
      <c r="D3883" s="58"/>
      <c r="E3883" s="58"/>
      <c r="H3883" s="14"/>
      <c r="I3883" s="60"/>
    </row>
    <row r="3884" spans="1:9" s="13" customFormat="1">
      <c r="A3884" s="14"/>
      <c r="B3884" s="58"/>
      <c r="C3884" s="59"/>
      <c r="D3884" s="58"/>
      <c r="E3884" s="58"/>
      <c r="H3884" s="14"/>
      <c r="I3884" s="60"/>
    </row>
    <row r="3885" spans="1:9" s="13" customFormat="1">
      <c r="A3885" s="14"/>
      <c r="B3885" s="58"/>
      <c r="C3885" s="59"/>
      <c r="D3885" s="58"/>
      <c r="E3885" s="58"/>
      <c r="H3885" s="14"/>
      <c r="I3885" s="60"/>
    </row>
    <row r="3886" spans="1:9" s="13" customFormat="1">
      <c r="A3886" s="14"/>
      <c r="B3886" s="58"/>
      <c r="C3886" s="59"/>
      <c r="D3886" s="58"/>
      <c r="E3886" s="58"/>
      <c r="H3886" s="14"/>
      <c r="I3886" s="60"/>
    </row>
    <row r="3887" spans="1:9" s="13" customFormat="1">
      <c r="A3887" s="14"/>
      <c r="B3887" s="58"/>
      <c r="C3887" s="59"/>
      <c r="D3887" s="58"/>
      <c r="E3887" s="58"/>
      <c r="H3887" s="14"/>
      <c r="I3887" s="60"/>
    </row>
    <row r="3888" spans="1:9" s="13" customFormat="1">
      <c r="A3888" s="14"/>
      <c r="B3888" s="58"/>
      <c r="C3888" s="59"/>
      <c r="D3888" s="58"/>
      <c r="E3888" s="58"/>
      <c r="H3888" s="14"/>
      <c r="I3888" s="60"/>
    </row>
    <row r="3889" spans="1:9" s="13" customFormat="1">
      <c r="A3889" s="14"/>
      <c r="B3889" s="58"/>
      <c r="C3889" s="59"/>
      <c r="D3889" s="58"/>
      <c r="E3889" s="58"/>
      <c r="H3889" s="14"/>
      <c r="I3889" s="60"/>
    </row>
    <row r="3890" spans="1:9" s="13" customFormat="1">
      <c r="A3890" s="14"/>
      <c r="B3890" s="58"/>
      <c r="C3890" s="59"/>
      <c r="D3890" s="58"/>
      <c r="E3890" s="58"/>
      <c r="H3890" s="14"/>
      <c r="I3890" s="60"/>
    </row>
    <row r="3891" spans="1:9" s="13" customFormat="1">
      <c r="A3891" s="14"/>
      <c r="B3891" s="58"/>
      <c r="C3891" s="59"/>
      <c r="D3891" s="58"/>
      <c r="E3891" s="58"/>
      <c r="H3891" s="14"/>
      <c r="I3891" s="60"/>
    </row>
    <row r="3892" spans="1:9" s="13" customFormat="1">
      <c r="A3892" s="14"/>
      <c r="B3892" s="58"/>
      <c r="C3892" s="59"/>
      <c r="D3892" s="58"/>
      <c r="E3892" s="58"/>
      <c r="H3892" s="14"/>
      <c r="I3892" s="60"/>
    </row>
    <row r="3893" spans="1:9" s="13" customFormat="1">
      <c r="A3893" s="14"/>
      <c r="B3893" s="58"/>
      <c r="C3893" s="59"/>
      <c r="D3893" s="58"/>
      <c r="E3893" s="58"/>
      <c r="H3893" s="14"/>
      <c r="I3893" s="60"/>
    </row>
    <row r="3894" spans="1:9" s="13" customFormat="1">
      <c r="A3894" s="14"/>
      <c r="B3894" s="58"/>
      <c r="C3894" s="59"/>
      <c r="D3894" s="58"/>
      <c r="E3894" s="58"/>
      <c r="H3894" s="14"/>
      <c r="I3894" s="60"/>
    </row>
    <row r="3895" spans="1:9" s="13" customFormat="1">
      <c r="A3895" s="14"/>
      <c r="B3895" s="58"/>
      <c r="C3895" s="59"/>
      <c r="D3895" s="58"/>
      <c r="E3895" s="58"/>
      <c r="H3895" s="14"/>
      <c r="I3895" s="60"/>
    </row>
    <row r="3896" spans="1:9" s="13" customFormat="1">
      <c r="A3896" s="14"/>
      <c r="B3896" s="58"/>
      <c r="C3896" s="59"/>
      <c r="D3896" s="58"/>
      <c r="E3896" s="58"/>
      <c r="H3896" s="14"/>
      <c r="I3896" s="60"/>
    </row>
    <row r="3897" spans="1:9" s="13" customFormat="1">
      <c r="A3897" s="14"/>
      <c r="B3897" s="58"/>
      <c r="C3897" s="59"/>
      <c r="D3897" s="58"/>
      <c r="E3897" s="58"/>
      <c r="H3897" s="14"/>
      <c r="I3897" s="60"/>
    </row>
    <row r="3898" spans="1:9" s="13" customFormat="1">
      <c r="A3898" s="14"/>
      <c r="B3898" s="58"/>
      <c r="C3898" s="59"/>
      <c r="D3898" s="58"/>
      <c r="E3898" s="58"/>
      <c r="H3898" s="14"/>
      <c r="I3898" s="60"/>
    </row>
    <row r="3899" spans="1:9" s="13" customFormat="1">
      <c r="A3899" s="14"/>
      <c r="B3899" s="58"/>
      <c r="C3899" s="59"/>
      <c r="D3899" s="58"/>
      <c r="E3899" s="58"/>
      <c r="H3899" s="14"/>
      <c r="I3899" s="60"/>
    </row>
    <row r="3900" spans="1:9" s="13" customFormat="1">
      <c r="A3900" s="14"/>
      <c r="B3900" s="58"/>
      <c r="C3900" s="59"/>
      <c r="D3900" s="58"/>
      <c r="E3900" s="58"/>
      <c r="H3900" s="14"/>
      <c r="I3900" s="60"/>
    </row>
    <row r="3901" spans="1:9" s="13" customFormat="1">
      <c r="A3901" s="14"/>
      <c r="B3901" s="58"/>
      <c r="C3901" s="59"/>
      <c r="D3901" s="58"/>
      <c r="E3901" s="58"/>
      <c r="H3901" s="14"/>
      <c r="I3901" s="60"/>
    </row>
    <row r="3902" spans="1:9" s="13" customFormat="1">
      <c r="A3902" s="14"/>
      <c r="B3902" s="58"/>
      <c r="C3902" s="59"/>
      <c r="D3902" s="58"/>
      <c r="E3902" s="58"/>
      <c r="H3902" s="14"/>
      <c r="I3902" s="60"/>
    </row>
    <row r="3903" spans="1:9" s="13" customFormat="1">
      <c r="A3903" s="14"/>
      <c r="B3903" s="58"/>
      <c r="C3903" s="59"/>
      <c r="D3903" s="58"/>
      <c r="E3903" s="58"/>
      <c r="H3903" s="14"/>
      <c r="I3903" s="60"/>
    </row>
    <row r="3904" spans="1:9" s="13" customFormat="1">
      <c r="A3904" s="14"/>
      <c r="B3904" s="58"/>
      <c r="C3904" s="59"/>
      <c r="D3904" s="58"/>
      <c r="E3904" s="58"/>
      <c r="H3904" s="14"/>
      <c r="I3904" s="60"/>
    </row>
    <row r="3905" spans="1:9" s="13" customFormat="1">
      <c r="A3905" s="14"/>
      <c r="B3905" s="58"/>
      <c r="C3905" s="59"/>
      <c r="D3905" s="58"/>
      <c r="E3905" s="58"/>
      <c r="H3905" s="14"/>
      <c r="I3905" s="60"/>
    </row>
    <row r="3906" spans="1:9" s="13" customFormat="1">
      <c r="A3906" s="14"/>
      <c r="B3906" s="58"/>
      <c r="C3906" s="59"/>
      <c r="D3906" s="58"/>
      <c r="E3906" s="58"/>
      <c r="H3906" s="14"/>
      <c r="I3906" s="60"/>
    </row>
    <row r="3907" spans="1:9" s="13" customFormat="1">
      <c r="A3907" s="14"/>
      <c r="B3907" s="58"/>
      <c r="C3907" s="59"/>
      <c r="D3907" s="58"/>
      <c r="E3907" s="58"/>
      <c r="H3907" s="14"/>
      <c r="I3907" s="60"/>
    </row>
    <row r="3908" spans="1:9" s="13" customFormat="1">
      <c r="A3908" s="14"/>
      <c r="B3908" s="58"/>
      <c r="C3908" s="59"/>
      <c r="D3908" s="58"/>
      <c r="E3908" s="58"/>
      <c r="H3908" s="14"/>
      <c r="I3908" s="60"/>
    </row>
    <row r="3909" spans="1:9" s="13" customFormat="1">
      <c r="A3909" s="14"/>
      <c r="B3909" s="58"/>
      <c r="C3909" s="59"/>
      <c r="D3909" s="58"/>
      <c r="E3909" s="58"/>
      <c r="H3909" s="14"/>
      <c r="I3909" s="60"/>
    </row>
    <row r="3910" spans="1:9" s="13" customFormat="1">
      <c r="A3910" s="14"/>
      <c r="B3910" s="58"/>
      <c r="C3910" s="59"/>
      <c r="D3910" s="58"/>
      <c r="E3910" s="58"/>
      <c r="H3910" s="14"/>
      <c r="I3910" s="60"/>
    </row>
    <row r="3911" spans="1:9" s="13" customFormat="1">
      <c r="A3911" s="14"/>
      <c r="B3911" s="58"/>
      <c r="C3911" s="59"/>
      <c r="D3911" s="58"/>
      <c r="E3911" s="58"/>
      <c r="H3911" s="14"/>
      <c r="I3911" s="60"/>
    </row>
    <row r="3912" spans="1:9" s="13" customFormat="1">
      <c r="A3912" s="14"/>
      <c r="B3912" s="58"/>
      <c r="C3912" s="59"/>
      <c r="D3912" s="58"/>
      <c r="E3912" s="58"/>
      <c r="H3912" s="14"/>
      <c r="I3912" s="60"/>
    </row>
    <row r="3913" spans="1:9" s="13" customFormat="1">
      <c r="A3913" s="14"/>
      <c r="B3913" s="58"/>
      <c r="C3913" s="59"/>
      <c r="D3913" s="58"/>
      <c r="E3913" s="58"/>
      <c r="H3913" s="14"/>
      <c r="I3913" s="60"/>
    </row>
    <row r="3914" spans="1:9" s="13" customFormat="1">
      <c r="A3914" s="14"/>
      <c r="B3914" s="58"/>
      <c r="C3914" s="59"/>
      <c r="D3914" s="58"/>
      <c r="E3914" s="58"/>
      <c r="H3914" s="14"/>
      <c r="I3914" s="60"/>
    </row>
    <row r="3915" spans="1:9" s="13" customFormat="1">
      <c r="A3915" s="14"/>
      <c r="B3915" s="58"/>
      <c r="C3915" s="59"/>
      <c r="D3915" s="58"/>
      <c r="E3915" s="58"/>
      <c r="H3915" s="14"/>
      <c r="I3915" s="60"/>
    </row>
    <row r="3916" spans="1:9" s="13" customFormat="1">
      <c r="A3916" s="14"/>
      <c r="B3916" s="58"/>
      <c r="C3916" s="59"/>
      <c r="D3916" s="58"/>
      <c r="E3916" s="58"/>
      <c r="H3916" s="14"/>
      <c r="I3916" s="60"/>
    </row>
    <row r="3917" spans="1:9" s="13" customFormat="1">
      <c r="A3917" s="14"/>
      <c r="B3917" s="58"/>
      <c r="C3917" s="59"/>
      <c r="D3917" s="58"/>
      <c r="E3917" s="58"/>
      <c r="H3917" s="14"/>
      <c r="I3917" s="60"/>
    </row>
    <row r="3918" spans="1:9" s="13" customFormat="1">
      <c r="A3918" s="14"/>
      <c r="B3918" s="58"/>
      <c r="C3918" s="59"/>
      <c r="D3918" s="58"/>
      <c r="E3918" s="58"/>
      <c r="H3918" s="14"/>
      <c r="I3918" s="60"/>
    </row>
    <row r="3919" spans="1:9" s="13" customFormat="1">
      <c r="A3919" s="14"/>
      <c r="B3919" s="58"/>
      <c r="C3919" s="59"/>
      <c r="D3919" s="58"/>
      <c r="E3919" s="58"/>
      <c r="H3919" s="14"/>
      <c r="I3919" s="60"/>
    </row>
    <row r="3920" spans="1:9" s="13" customFormat="1">
      <c r="A3920" s="14"/>
      <c r="B3920" s="58"/>
      <c r="C3920" s="59"/>
      <c r="D3920" s="58"/>
      <c r="E3920" s="58"/>
      <c r="H3920" s="14"/>
      <c r="I3920" s="60"/>
    </row>
    <row r="3921" spans="1:9" s="13" customFormat="1">
      <c r="A3921" s="14"/>
      <c r="B3921" s="58"/>
      <c r="C3921" s="59"/>
      <c r="D3921" s="58"/>
      <c r="E3921" s="58"/>
      <c r="H3921" s="14"/>
      <c r="I3921" s="60"/>
    </row>
    <row r="3922" spans="1:9" s="13" customFormat="1">
      <c r="A3922" s="14"/>
      <c r="B3922" s="58"/>
      <c r="C3922" s="59"/>
      <c r="D3922" s="58"/>
      <c r="E3922" s="58"/>
      <c r="H3922" s="14"/>
      <c r="I3922" s="60"/>
    </row>
    <row r="3923" spans="1:9" s="13" customFormat="1">
      <c r="A3923" s="14"/>
      <c r="B3923" s="58"/>
      <c r="C3923" s="59"/>
      <c r="D3923" s="58"/>
      <c r="E3923" s="58"/>
      <c r="H3923" s="14"/>
      <c r="I3923" s="60"/>
    </row>
  </sheetData>
  <mergeCells count="4">
    <mergeCell ref="A1:I1"/>
    <mergeCell ref="A3:I3"/>
    <mergeCell ref="A54:H54"/>
    <mergeCell ref="A55:H55"/>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62837-945D-4310-B74E-E27C4942A3C9}">
  <dimension ref="A1:EBI49"/>
  <sheetViews>
    <sheetView workbookViewId="0">
      <selection activeCell="K9" sqref="K9"/>
    </sheetView>
  </sheetViews>
  <sheetFormatPr defaultColWidth="9.140625" defaultRowHeight="15" outlineLevelCol="1"/>
  <cols>
    <col min="1" max="1" width="9.140625" style="2"/>
    <col min="2" max="2" width="27.7109375" style="2" customWidth="1"/>
    <col min="3" max="3" width="80.42578125" style="2" customWidth="1" outlineLevel="1"/>
    <col min="4" max="4" width="13.140625" style="4" customWidth="1" outlineLevel="1"/>
    <col min="5" max="5" width="14.7109375" style="4" customWidth="1"/>
    <col min="6" max="6" width="17.85546875" style="4" customWidth="1"/>
    <col min="7" max="7" width="18.42578125" style="4" customWidth="1"/>
    <col min="8" max="8" width="21.42578125" style="85" customWidth="1"/>
    <col min="9" max="10" width="10" style="85" bestFit="1" customWidth="1"/>
    <col min="11" max="11" width="9.7109375" style="85" bestFit="1" customWidth="1"/>
    <col min="12" max="3440" width="9.140625" style="85"/>
    <col min="3441" max="16384" width="9.140625" style="2"/>
  </cols>
  <sheetData>
    <row r="1" spans="1:3441" ht="33.75" customHeight="1">
      <c r="A1" s="444" t="s">
        <v>0</v>
      </c>
      <c r="B1" s="444"/>
      <c r="C1" s="444"/>
      <c r="D1" s="444"/>
      <c r="E1" s="444"/>
      <c r="F1" s="444"/>
      <c r="G1" s="444"/>
    </row>
    <row r="2" spans="1:3441">
      <c r="B2" s="3"/>
      <c r="C2" s="3"/>
      <c r="D2" s="3"/>
      <c r="E2" s="3"/>
      <c r="F2" s="3"/>
      <c r="G2" s="3"/>
    </row>
    <row r="3" spans="1:3441" ht="15.75" customHeight="1">
      <c r="A3" s="431" t="s">
        <v>435</v>
      </c>
      <c r="B3" s="432"/>
      <c r="C3" s="432"/>
      <c r="D3" s="432"/>
      <c r="E3" s="432"/>
      <c r="F3" s="432"/>
      <c r="G3" s="433"/>
    </row>
    <row r="4" spans="1:3441">
      <c r="B4" s="3"/>
      <c r="C4" s="3"/>
      <c r="D4" s="3"/>
      <c r="E4" s="3"/>
      <c r="F4" s="3"/>
      <c r="G4" s="3"/>
    </row>
    <row r="5" spans="1:3441" s="27" customFormat="1" ht="31.5" customHeight="1">
      <c r="A5" s="445" t="s">
        <v>1</v>
      </c>
      <c r="B5" s="445"/>
      <c r="C5" s="445"/>
      <c r="D5" s="445"/>
      <c r="E5" s="445"/>
      <c r="F5" s="445"/>
      <c r="G5" s="445"/>
      <c r="H5" s="85"/>
      <c r="I5" s="85"/>
      <c r="J5" s="8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5"/>
      <c r="CA5" s="75"/>
      <c r="CB5" s="75"/>
      <c r="CC5" s="75"/>
      <c r="CD5" s="75"/>
      <c r="CE5" s="75"/>
      <c r="CF5" s="75"/>
      <c r="CG5" s="75"/>
      <c r="CH5" s="75"/>
      <c r="CI5" s="75"/>
      <c r="CJ5" s="75"/>
      <c r="CK5" s="75"/>
      <c r="CL5" s="75"/>
      <c r="CM5" s="75"/>
      <c r="CN5" s="75"/>
      <c r="CO5" s="75"/>
      <c r="CP5" s="75"/>
      <c r="CQ5" s="75"/>
      <c r="CR5" s="75"/>
      <c r="CS5" s="75"/>
      <c r="CT5" s="75"/>
      <c r="CU5" s="75"/>
      <c r="CV5" s="75"/>
      <c r="CW5" s="75"/>
      <c r="CX5" s="75"/>
      <c r="CY5" s="75"/>
      <c r="CZ5" s="75"/>
      <c r="DA5" s="75"/>
      <c r="DB5" s="75"/>
      <c r="DC5" s="75"/>
      <c r="DD5" s="75"/>
      <c r="DE5" s="75"/>
      <c r="DF5" s="75"/>
      <c r="DG5" s="75"/>
      <c r="DH5" s="75"/>
      <c r="DI5" s="75"/>
      <c r="DJ5" s="75"/>
      <c r="DK5" s="75"/>
      <c r="DL5" s="75"/>
      <c r="DM5" s="75"/>
      <c r="DN5" s="75"/>
      <c r="DO5" s="75"/>
      <c r="DP5" s="75"/>
      <c r="DQ5" s="75"/>
      <c r="DR5" s="75"/>
      <c r="DS5" s="75"/>
      <c r="DT5" s="75"/>
      <c r="DU5" s="75"/>
      <c r="DV5" s="75"/>
      <c r="DW5" s="75"/>
      <c r="DX5" s="75"/>
      <c r="DY5" s="75"/>
      <c r="DZ5" s="75"/>
      <c r="EA5" s="75"/>
      <c r="EB5" s="75"/>
      <c r="EC5" s="75"/>
      <c r="ED5" s="75"/>
      <c r="EE5" s="75"/>
      <c r="EF5" s="75"/>
      <c r="EG5" s="75"/>
      <c r="EH5" s="75"/>
      <c r="EI5" s="75"/>
      <c r="EJ5" s="75"/>
      <c r="EK5" s="75"/>
      <c r="EL5" s="75"/>
      <c r="EM5" s="75"/>
      <c r="EN5" s="75"/>
      <c r="EO5" s="75"/>
      <c r="EP5" s="75"/>
      <c r="EQ5" s="75"/>
      <c r="ER5" s="75"/>
      <c r="ES5" s="75"/>
      <c r="ET5" s="75"/>
      <c r="EU5" s="75"/>
      <c r="EV5" s="75"/>
      <c r="EW5" s="75"/>
      <c r="EX5" s="75"/>
      <c r="EY5" s="75"/>
      <c r="EZ5" s="75"/>
      <c r="FA5" s="75"/>
      <c r="FB5" s="75"/>
      <c r="FC5" s="75"/>
      <c r="FD5" s="75"/>
      <c r="FE5" s="75"/>
      <c r="FF5" s="75"/>
      <c r="FG5" s="75"/>
      <c r="FH5" s="75"/>
      <c r="FI5" s="75"/>
      <c r="FJ5" s="75"/>
      <c r="FK5" s="75"/>
      <c r="FL5" s="75"/>
      <c r="FM5" s="75"/>
      <c r="FN5" s="75"/>
      <c r="FO5" s="75"/>
      <c r="FP5" s="75"/>
      <c r="FQ5" s="75"/>
      <c r="FR5" s="75"/>
      <c r="FS5" s="75"/>
      <c r="FT5" s="75"/>
      <c r="FU5" s="75"/>
      <c r="FV5" s="75"/>
      <c r="FW5" s="75"/>
      <c r="FX5" s="75"/>
      <c r="FY5" s="75"/>
      <c r="FZ5" s="75"/>
      <c r="GA5" s="75"/>
      <c r="GB5" s="75"/>
      <c r="GC5" s="75"/>
      <c r="GD5" s="75"/>
      <c r="GE5" s="75"/>
      <c r="GF5" s="75"/>
      <c r="GG5" s="75"/>
      <c r="GH5" s="75"/>
      <c r="GI5" s="75"/>
      <c r="GJ5" s="75"/>
      <c r="GK5" s="75"/>
      <c r="GL5" s="75"/>
      <c r="GM5" s="75"/>
      <c r="GN5" s="75"/>
      <c r="GO5" s="75"/>
      <c r="GP5" s="75"/>
      <c r="GQ5" s="75"/>
      <c r="GR5" s="75"/>
      <c r="GS5" s="75"/>
      <c r="GT5" s="75"/>
      <c r="GU5" s="75"/>
      <c r="GV5" s="75"/>
      <c r="GW5" s="75"/>
      <c r="GX5" s="75"/>
      <c r="GY5" s="75"/>
      <c r="GZ5" s="75"/>
      <c r="HA5" s="75"/>
      <c r="HB5" s="75"/>
      <c r="HC5" s="75"/>
      <c r="HD5" s="75"/>
      <c r="HE5" s="75"/>
      <c r="HF5" s="75"/>
      <c r="HG5" s="75"/>
      <c r="HH5" s="75"/>
      <c r="HI5" s="75"/>
      <c r="HJ5" s="75"/>
      <c r="HK5" s="75"/>
      <c r="HL5" s="75"/>
      <c r="HM5" s="75"/>
      <c r="HN5" s="75"/>
      <c r="HO5" s="75"/>
      <c r="HP5" s="75"/>
      <c r="HQ5" s="75"/>
      <c r="HR5" s="75"/>
      <c r="HS5" s="75"/>
      <c r="HT5" s="75"/>
      <c r="HU5" s="75"/>
      <c r="HV5" s="75"/>
      <c r="HW5" s="75"/>
      <c r="HX5" s="75"/>
      <c r="HY5" s="75"/>
      <c r="HZ5" s="75"/>
      <c r="IA5" s="75"/>
      <c r="IB5" s="75"/>
      <c r="IC5" s="75"/>
      <c r="ID5" s="75"/>
      <c r="IE5" s="75"/>
      <c r="IF5" s="75"/>
      <c r="IG5" s="75"/>
      <c r="IH5" s="75"/>
      <c r="II5" s="75"/>
      <c r="IJ5" s="75"/>
      <c r="IK5" s="75"/>
      <c r="IL5" s="75"/>
      <c r="IM5" s="75"/>
      <c r="IN5" s="75"/>
      <c r="IO5" s="75"/>
      <c r="IP5" s="75"/>
      <c r="IQ5" s="75"/>
      <c r="IR5" s="75"/>
      <c r="IS5" s="75"/>
      <c r="IT5" s="75"/>
      <c r="IU5" s="75"/>
      <c r="IV5" s="75"/>
      <c r="IW5" s="75"/>
      <c r="IX5" s="75"/>
      <c r="IY5" s="75"/>
      <c r="IZ5" s="75"/>
      <c r="JA5" s="75"/>
      <c r="JB5" s="75"/>
      <c r="JC5" s="75"/>
      <c r="JD5" s="75"/>
      <c r="JE5" s="75"/>
      <c r="JF5" s="75"/>
      <c r="JG5" s="75"/>
      <c r="JH5" s="75"/>
      <c r="JI5" s="75"/>
      <c r="JJ5" s="75"/>
      <c r="JK5" s="75"/>
      <c r="JL5" s="75"/>
      <c r="JM5" s="75"/>
      <c r="JN5" s="75"/>
      <c r="JO5" s="75"/>
      <c r="JP5" s="75"/>
      <c r="JQ5" s="75"/>
      <c r="JR5" s="75"/>
      <c r="JS5" s="75"/>
      <c r="JT5" s="75"/>
      <c r="JU5" s="75"/>
      <c r="JV5" s="75"/>
      <c r="JW5" s="75"/>
      <c r="JX5" s="75"/>
      <c r="JY5" s="75"/>
      <c r="JZ5" s="75"/>
      <c r="KA5" s="75"/>
      <c r="KB5" s="75"/>
      <c r="KC5" s="75"/>
      <c r="KD5" s="75"/>
      <c r="KE5" s="75"/>
      <c r="KF5" s="75"/>
      <c r="KG5" s="75"/>
      <c r="KH5" s="75"/>
      <c r="KI5" s="75"/>
      <c r="KJ5" s="75"/>
      <c r="KK5" s="75"/>
      <c r="KL5" s="75"/>
      <c r="KM5" s="75"/>
      <c r="KN5" s="75"/>
      <c r="KO5" s="75"/>
      <c r="KP5" s="75"/>
      <c r="KQ5" s="75"/>
      <c r="KR5" s="75"/>
      <c r="KS5" s="75"/>
      <c r="KT5" s="75"/>
      <c r="KU5" s="75"/>
      <c r="KV5" s="75"/>
      <c r="KW5" s="75"/>
      <c r="KX5" s="75"/>
      <c r="KY5" s="75"/>
      <c r="KZ5" s="75"/>
      <c r="LA5" s="75"/>
      <c r="LB5" s="75"/>
      <c r="LC5" s="75"/>
      <c r="LD5" s="75"/>
      <c r="LE5" s="75"/>
      <c r="LF5" s="75"/>
      <c r="LG5" s="75"/>
      <c r="LH5" s="75"/>
      <c r="LI5" s="75"/>
      <c r="LJ5" s="75"/>
      <c r="LK5" s="75"/>
      <c r="LL5" s="75"/>
      <c r="LM5" s="75"/>
      <c r="LN5" s="75"/>
      <c r="LO5" s="75"/>
      <c r="LP5" s="75"/>
      <c r="LQ5" s="75"/>
      <c r="LR5" s="75"/>
      <c r="LS5" s="75"/>
      <c r="LT5" s="75"/>
      <c r="LU5" s="75"/>
      <c r="LV5" s="75"/>
      <c r="LW5" s="75"/>
      <c r="LX5" s="75"/>
      <c r="LY5" s="75"/>
      <c r="LZ5" s="75"/>
      <c r="MA5" s="75"/>
      <c r="MB5" s="75"/>
      <c r="MC5" s="75"/>
      <c r="MD5" s="75"/>
      <c r="ME5" s="75"/>
      <c r="MF5" s="75"/>
      <c r="MG5" s="75"/>
      <c r="MH5" s="75"/>
      <c r="MI5" s="75"/>
      <c r="MJ5" s="75"/>
      <c r="MK5" s="75"/>
      <c r="ML5" s="75"/>
      <c r="MM5" s="75"/>
      <c r="MN5" s="75"/>
      <c r="MO5" s="75"/>
      <c r="MP5" s="75"/>
      <c r="MQ5" s="75"/>
      <c r="MR5" s="75"/>
      <c r="MS5" s="75"/>
      <c r="MT5" s="75"/>
      <c r="MU5" s="75"/>
      <c r="MV5" s="75"/>
      <c r="MW5" s="75"/>
      <c r="MX5" s="75"/>
      <c r="MY5" s="75"/>
      <c r="MZ5" s="75"/>
      <c r="NA5" s="75"/>
      <c r="NB5" s="75"/>
      <c r="NC5" s="75"/>
      <c r="ND5" s="75"/>
      <c r="NE5" s="75"/>
      <c r="NF5" s="75"/>
      <c r="NG5" s="75"/>
      <c r="NH5" s="75"/>
      <c r="NI5" s="75"/>
      <c r="NJ5" s="75"/>
      <c r="NK5" s="75"/>
      <c r="NL5" s="75"/>
      <c r="NM5" s="75"/>
      <c r="NN5" s="75"/>
      <c r="NO5" s="75"/>
      <c r="NP5" s="75"/>
      <c r="NQ5" s="75"/>
      <c r="NR5" s="75"/>
      <c r="NS5" s="75"/>
      <c r="NT5" s="75"/>
      <c r="NU5" s="75"/>
      <c r="NV5" s="75"/>
      <c r="NW5" s="75"/>
      <c r="NX5" s="75"/>
      <c r="NY5" s="75"/>
      <c r="NZ5" s="75"/>
      <c r="OA5" s="75"/>
      <c r="OB5" s="75"/>
      <c r="OC5" s="75"/>
      <c r="OD5" s="75"/>
      <c r="OE5" s="75"/>
      <c r="OF5" s="75"/>
      <c r="OG5" s="75"/>
      <c r="OH5" s="75"/>
      <c r="OI5" s="75"/>
      <c r="OJ5" s="75"/>
      <c r="OK5" s="75"/>
      <c r="OL5" s="75"/>
      <c r="OM5" s="75"/>
      <c r="ON5" s="75"/>
      <c r="OO5" s="75"/>
      <c r="OP5" s="75"/>
      <c r="OQ5" s="75"/>
      <c r="OR5" s="75"/>
      <c r="OS5" s="75"/>
      <c r="OT5" s="75"/>
      <c r="OU5" s="75"/>
      <c r="OV5" s="75"/>
      <c r="OW5" s="75"/>
      <c r="OX5" s="75"/>
      <c r="OY5" s="75"/>
      <c r="OZ5" s="75"/>
      <c r="PA5" s="75"/>
      <c r="PB5" s="75"/>
      <c r="PC5" s="75"/>
      <c r="PD5" s="75"/>
      <c r="PE5" s="75"/>
      <c r="PF5" s="75"/>
      <c r="PG5" s="75"/>
      <c r="PH5" s="75"/>
      <c r="PI5" s="75"/>
      <c r="PJ5" s="75"/>
      <c r="PK5" s="75"/>
      <c r="PL5" s="75"/>
      <c r="PM5" s="75"/>
      <c r="PN5" s="75"/>
      <c r="PO5" s="75"/>
      <c r="PP5" s="75"/>
      <c r="PQ5" s="75"/>
      <c r="PR5" s="75"/>
      <c r="PS5" s="75"/>
      <c r="PT5" s="75"/>
      <c r="PU5" s="75"/>
      <c r="PV5" s="75"/>
      <c r="PW5" s="75"/>
      <c r="PX5" s="75"/>
      <c r="PY5" s="75"/>
      <c r="PZ5" s="75"/>
      <c r="QA5" s="75"/>
      <c r="QB5" s="75"/>
      <c r="QC5" s="75"/>
      <c r="QD5" s="75"/>
      <c r="QE5" s="75"/>
      <c r="QF5" s="75"/>
      <c r="QG5" s="75"/>
      <c r="QH5" s="75"/>
      <c r="QI5" s="75"/>
      <c r="QJ5" s="75"/>
      <c r="QK5" s="75"/>
      <c r="QL5" s="75"/>
      <c r="QM5" s="75"/>
      <c r="QN5" s="75"/>
      <c r="QO5" s="75"/>
      <c r="QP5" s="75"/>
      <c r="QQ5" s="75"/>
      <c r="QR5" s="75"/>
      <c r="QS5" s="75"/>
      <c r="QT5" s="75"/>
      <c r="QU5" s="75"/>
      <c r="QV5" s="75"/>
      <c r="QW5" s="75"/>
      <c r="QX5" s="75"/>
      <c r="QY5" s="75"/>
      <c r="QZ5" s="75"/>
      <c r="RA5" s="75"/>
      <c r="RB5" s="75"/>
      <c r="RC5" s="75"/>
      <c r="RD5" s="75"/>
      <c r="RE5" s="75"/>
      <c r="RF5" s="75"/>
      <c r="RG5" s="75"/>
      <c r="RH5" s="75"/>
      <c r="RI5" s="75"/>
      <c r="RJ5" s="75"/>
      <c r="RK5" s="75"/>
      <c r="RL5" s="75"/>
      <c r="RM5" s="75"/>
      <c r="RN5" s="75"/>
      <c r="RO5" s="75"/>
      <c r="RP5" s="75"/>
      <c r="RQ5" s="75"/>
      <c r="RR5" s="75"/>
      <c r="RS5" s="75"/>
      <c r="RT5" s="75"/>
      <c r="RU5" s="75"/>
      <c r="RV5" s="75"/>
      <c r="RW5" s="75"/>
      <c r="RX5" s="75"/>
      <c r="RY5" s="75"/>
      <c r="RZ5" s="75"/>
      <c r="SA5" s="75"/>
      <c r="SB5" s="75"/>
      <c r="SC5" s="75"/>
      <c r="SD5" s="75"/>
      <c r="SE5" s="75"/>
      <c r="SF5" s="75"/>
      <c r="SG5" s="75"/>
      <c r="SH5" s="75"/>
      <c r="SI5" s="75"/>
      <c r="SJ5" s="75"/>
      <c r="SK5" s="75"/>
      <c r="SL5" s="75"/>
      <c r="SM5" s="75"/>
      <c r="SN5" s="75"/>
      <c r="SO5" s="75"/>
      <c r="SP5" s="75"/>
      <c r="SQ5" s="75"/>
      <c r="SR5" s="75"/>
      <c r="SS5" s="75"/>
      <c r="ST5" s="75"/>
      <c r="SU5" s="75"/>
      <c r="SV5" s="75"/>
      <c r="SW5" s="75"/>
      <c r="SX5" s="75"/>
      <c r="SY5" s="75"/>
      <c r="SZ5" s="75"/>
      <c r="TA5" s="75"/>
      <c r="TB5" s="75"/>
      <c r="TC5" s="75"/>
      <c r="TD5" s="75"/>
      <c r="TE5" s="75"/>
      <c r="TF5" s="75"/>
      <c r="TG5" s="75"/>
      <c r="TH5" s="75"/>
      <c r="TI5" s="75"/>
      <c r="TJ5" s="75"/>
      <c r="TK5" s="75"/>
      <c r="TL5" s="75"/>
      <c r="TM5" s="75"/>
      <c r="TN5" s="75"/>
      <c r="TO5" s="75"/>
      <c r="TP5" s="75"/>
      <c r="TQ5" s="75"/>
      <c r="TR5" s="75"/>
      <c r="TS5" s="75"/>
      <c r="TT5" s="75"/>
      <c r="TU5" s="75"/>
      <c r="TV5" s="75"/>
      <c r="TW5" s="75"/>
      <c r="TX5" s="75"/>
      <c r="TY5" s="75"/>
      <c r="TZ5" s="75"/>
      <c r="UA5" s="75"/>
      <c r="UB5" s="75"/>
      <c r="UC5" s="75"/>
      <c r="UD5" s="75"/>
      <c r="UE5" s="75"/>
      <c r="UF5" s="75"/>
      <c r="UG5" s="75"/>
      <c r="UH5" s="75"/>
      <c r="UI5" s="75"/>
      <c r="UJ5" s="75"/>
      <c r="UK5" s="75"/>
      <c r="UL5" s="75"/>
      <c r="UM5" s="75"/>
      <c r="UN5" s="75"/>
      <c r="UO5" s="75"/>
      <c r="UP5" s="75"/>
      <c r="UQ5" s="75"/>
      <c r="UR5" s="75"/>
      <c r="US5" s="75"/>
      <c r="UT5" s="75"/>
      <c r="UU5" s="75"/>
      <c r="UV5" s="75"/>
      <c r="UW5" s="75"/>
      <c r="UX5" s="75"/>
      <c r="UY5" s="75"/>
      <c r="UZ5" s="75"/>
      <c r="VA5" s="75"/>
      <c r="VB5" s="75"/>
      <c r="VC5" s="75"/>
      <c r="VD5" s="75"/>
      <c r="VE5" s="75"/>
      <c r="VF5" s="75"/>
      <c r="VG5" s="75"/>
      <c r="VH5" s="75"/>
      <c r="VI5" s="75"/>
      <c r="VJ5" s="75"/>
      <c r="VK5" s="75"/>
      <c r="VL5" s="75"/>
      <c r="VM5" s="75"/>
      <c r="VN5" s="75"/>
      <c r="VO5" s="75"/>
      <c r="VP5" s="75"/>
      <c r="VQ5" s="75"/>
      <c r="VR5" s="75"/>
      <c r="VS5" s="75"/>
      <c r="VT5" s="75"/>
      <c r="VU5" s="75"/>
      <c r="VV5" s="75"/>
      <c r="VW5" s="75"/>
      <c r="VX5" s="75"/>
      <c r="VY5" s="75"/>
      <c r="VZ5" s="75"/>
      <c r="WA5" s="75"/>
      <c r="WB5" s="75"/>
      <c r="WC5" s="75"/>
      <c r="WD5" s="75"/>
      <c r="WE5" s="75"/>
      <c r="WF5" s="75"/>
      <c r="WG5" s="75"/>
      <c r="WH5" s="75"/>
      <c r="WI5" s="75"/>
      <c r="WJ5" s="75"/>
      <c r="WK5" s="75"/>
      <c r="WL5" s="75"/>
      <c r="WM5" s="75"/>
      <c r="WN5" s="75"/>
      <c r="WO5" s="75"/>
      <c r="WP5" s="75"/>
      <c r="WQ5" s="75"/>
      <c r="WR5" s="75"/>
      <c r="WS5" s="75"/>
      <c r="WT5" s="75"/>
      <c r="WU5" s="75"/>
      <c r="WV5" s="75"/>
      <c r="WW5" s="75"/>
      <c r="WX5" s="75"/>
      <c r="WY5" s="75"/>
      <c r="WZ5" s="75"/>
      <c r="XA5" s="75"/>
      <c r="XB5" s="75"/>
      <c r="XC5" s="75"/>
      <c r="XD5" s="75"/>
      <c r="XE5" s="75"/>
      <c r="XF5" s="75"/>
      <c r="XG5" s="75"/>
      <c r="XH5" s="75"/>
      <c r="XI5" s="75"/>
      <c r="XJ5" s="75"/>
      <c r="XK5" s="75"/>
      <c r="XL5" s="75"/>
      <c r="XM5" s="75"/>
      <c r="XN5" s="75"/>
      <c r="XO5" s="75"/>
      <c r="XP5" s="75"/>
      <c r="XQ5" s="75"/>
      <c r="XR5" s="75"/>
      <c r="XS5" s="75"/>
      <c r="XT5" s="75"/>
      <c r="XU5" s="75"/>
      <c r="XV5" s="75"/>
      <c r="XW5" s="75"/>
      <c r="XX5" s="75"/>
      <c r="XY5" s="75"/>
      <c r="XZ5" s="75"/>
      <c r="YA5" s="75"/>
      <c r="YB5" s="75"/>
      <c r="YC5" s="75"/>
      <c r="YD5" s="75"/>
      <c r="YE5" s="75"/>
      <c r="YF5" s="75"/>
      <c r="YG5" s="75"/>
      <c r="YH5" s="75"/>
      <c r="YI5" s="75"/>
      <c r="YJ5" s="75"/>
      <c r="YK5" s="75"/>
      <c r="YL5" s="75"/>
      <c r="YM5" s="75"/>
      <c r="YN5" s="75"/>
      <c r="YO5" s="75"/>
      <c r="YP5" s="75"/>
      <c r="YQ5" s="75"/>
      <c r="YR5" s="75"/>
      <c r="YS5" s="75"/>
      <c r="YT5" s="75"/>
      <c r="YU5" s="75"/>
      <c r="YV5" s="75"/>
      <c r="YW5" s="75"/>
      <c r="YX5" s="75"/>
      <c r="YY5" s="75"/>
      <c r="YZ5" s="75"/>
      <c r="ZA5" s="75"/>
      <c r="ZB5" s="75"/>
      <c r="ZC5" s="75"/>
      <c r="ZD5" s="75"/>
      <c r="ZE5" s="75"/>
      <c r="ZF5" s="75"/>
      <c r="ZG5" s="75"/>
      <c r="ZH5" s="75"/>
      <c r="ZI5" s="75"/>
      <c r="ZJ5" s="75"/>
      <c r="ZK5" s="75"/>
      <c r="ZL5" s="75"/>
      <c r="ZM5" s="75"/>
      <c r="ZN5" s="75"/>
      <c r="ZO5" s="75"/>
      <c r="ZP5" s="75"/>
      <c r="ZQ5" s="75"/>
      <c r="ZR5" s="75"/>
      <c r="ZS5" s="75"/>
      <c r="ZT5" s="75"/>
      <c r="ZU5" s="75"/>
      <c r="ZV5" s="75"/>
      <c r="ZW5" s="75"/>
      <c r="ZX5" s="75"/>
      <c r="ZY5" s="75"/>
      <c r="ZZ5" s="75"/>
      <c r="AAA5" s="75"/>
      <c r="AAB5" s="75"/>
      <c r="AAC5" s="75"/>
      <c r="AAD5" s="75"/>
      <c r="AAE5" s="75"/>
      <c r="AAF5" s="75"/>
      <c r="AAG5" s="75"/>
      <c r="AAH5" s="75"/>
      <c r="AAI5" s="75"/>
      <c r="AAJ5" s="75"/>
      <c r="AAK5" s="75"/>
      <c r="AAL5" s="75"/>
      <c r="AAM5" s="75"/>
      <c r="AAN5" s="75"/>
      <c r="AAO5" s="75"/>
      <c r="AAP5" s="75"/>
      <c r="AAQ5" s="75"/>
      <c r="AAR5" s="75"/>
      <c r="AAS5" s="75"/>
      <c r="AAT5" s="75"/>
      <c r="AAU5" s="75"/>
      <c r="AAV5" s="75"/>
      <c r="AAW5" s="75"/>
      <c r="AAX5" s="75"/>
      <c r="AAY5" s="75"/>
      <c r="AAZ5" s="75"/>
      <c r="ABA5" s="75"/>
      <c r="ABB5" s="75"/>
      <c r="ABC5" s="75"/>
      <c r="ABD5" s="75"/>
      <c r="ABE5" s="75"/>
      <c r="ABF5" s="75"/>
      <c r="ABG5" s="75"/>
      <c r="ABH5" s="75"/>
      <c r="ABI5" s="75"/>
      <c r="ABJ5" s="75"/>
      <c r="ABK5" s="75"/>
      <c r="ABL5" s="75"/>
      <c r="ABM5" s="75"/>
      <c r="ABN5" s="75"/>
      <c r="ABO5" s="75"/>
      <c r="ABP5" s="75"/>
      <c r="ABQ5" s="75"/>
      <c r="ABR5" s="75"/>
      <c r="ABS5" s="75"/>
      <c r="ABT5" s="75"/>
      <c r="ABU5" s="75"/>
      <c r="ABV5" s="75"/>
      <c r="ABW5" s="75"/>
      <c r="ABX5" s="75"/>
      <c r="ABY5" s="75"/>
      <c r="ABZ5" s="75"/>
      <c r="ACA5" s="75"/>
      <c r="ACB5" s="75"/>
      <c r="ACC5" s="75"/>
      <c r="ACD5" s="75"/>
      <c r="ACE5" s="75"/>
      <c r="ACF5" s="75"/>
      <c r="ACG5" s="75"/>
      <c r="ACH5" s="75"/>
      <c r="ACI5" s="75"/>
      <c r="ACJ5" s="75"/>
      <c r="ACK5" s="75"/>
      <c r="ACL5" s="75"/>
      <c r="ACM5" s="75"/>
      <c r="ACN5" s="75"/>
      <c r="ACO5" s="75"/>
      <c r="ACP5" s="75"/>
      <c r="ACQ5" s="75"/>
      <c r="ACR5" s="75"/>
      <c r="ACS5" s="75"/>
      <c r="ACT5" s="75"/>
      <c r="ACU5" s="75"/>
      <c r="ACV5" s="75"/>
      <c r="ACW5" s="75"/>
      <c r="ACX5" s="75"/>
      <c r="ACY5" s="75"/>
      <c r="ACZ5" s="75"/>
      <c r="ADA5" s="75"/>
      <c r="ADB5" s="75"/>
      <c r="ADC5" s="75"/>
      <c r="ADD5" s="75"/>
      <c r="ADE5" s="75"/>
      <c r="ADF5" s="75"/>
      <c r="ADG5" s="75"/>
      <c r="ADH5" s="75"/>
      <c r="ADI5" s="75"/>
      <c r="ADJ5" s="75"/>
      <c r="ADK5" s="75"/>
      <c r="ADL5" s="75"/>
      <c r="ADM5" s="75"/>
      <c r="ADN5" s="75"/>
      <c r="ADO5" s="75"/>
      <c r="ADP5" s="75"/>
      <c r="ADQ5" s="75"/>
      <c r="ADR5" s="75"/>
      <c r="ADS5" s="75"/>
      <c r="ADT5" s="75"/>
      <c r="ADU5" s="75"/>
      <c r="ADV5" s="75"/>
      <c r="ADW5" s="75"/>
      <c r="ADX5" s="75"/>
      <c r="ADY5" s="75"/>
      <c r="ADZ5" s="75"/>
      <c r="AEA5" s="75"/>
      <c r="AEB5" s="75"/>
      <c r="AEC5" s="75"/>
      <c r="AED5" s="75"/>
      <c r="AEE5" s="75"/>
      <c r="AEF5" s="75"/>
      <c r="AEG5" s="75"/>
      <c r="AEH5" s="75"/>
      <c r="AEI5" s="75"/>
      <c r="AEJ5" s="75"/>
      <c r="AEK5" s="75"/>
      <c r="AEL5" s="75"/>
      <c r="AEM5" s="75"/>
      <c r="AEN5" s="75"/>
      <c r="AEO5" s="75"/>
      <c r="AEP5" s="75"/>
      <c r="AEQ5" s="75"/>
      <c r="AER5" s="75"/>
      <c r="AES5" s="75"/>
      <c r="AET5" s="75"/>
      <c r="AEU5" s="75"/>
      <c r="AEV5" s="75"/>
      <c r="AEW5" s="75"/>
      <c r="AEX5" s="75"/>
      <c r="AEY5" s="75"/>
      <c r="AEZ5" s="75"/>
      <c r="AFA5" s="75"/>
      <c r="AFB5" s="75"/>
      <c r="AFC5" s="75"/>
      <c r="AFD5" s="75"/>
      <c r="AFE5" s="75"/>
      <c r="AFF5" s="75"/>
      <c r="AFG5" s="75"/>
      <c r="AFH5" s="75"/>
      <c r="AFI5" s="75"/>
      <c r="AFJ5" s="75"/>
      <c r="AFK5" s="75"/>
      <c r="AFL5" s="75"/>
      <c r="AFM5" s="75"/>
      <c r="AFN5" s="75"/>
      <c r="AFO5" s="75"/>
      <c r="AFP5" s="75"/>
      <c r="AFQ5" s="75"/>
      <c r="AFR5" s="75"/>
      <c r="AFS5" s="75"/>
      <c r="AFT5" s="75"/>
      <c r="AFU5" s="75"/>
      <c r="AFV5" s="75"/>
      <c r="AFW5" s="75"/>
      <c r="AFX5" s="75"/>
      <c r="AFY5" s="75"/>
      <c r="AFZ5" s="75"/>
      <c r="AGA5" s="75"/>
      <c r="AGB5" s="75"/>
      <c r="AGC5" s="75"/>
      <c r="AGD5" s="75"/>
      <c r="AGE5" s="75"/>
      <c r="AGF5" s="75"/>
      <c r="AGG5" s="75"/>
      <c r="AGH5" s="75"/>
      <c r="AGI5" s="75"/>
      <c r="AGJ5" s="75"/>
      <c r="AGK5" s="75"/>
      <c r="AGL5" s="75"/>
      <c r="AGM5" s="75"/>
      <c r="AGN5" s="75"/>
      <c r="AGO5" s="75"/>
      <c r="AGP5" s="75"/>
      <c r="AGQ5" s="75"/>
      <c r="AGR5" s="75"/>
      <c r="AGS5" s="75"/>
      <c r="AGT5" s="75"/>
      <c r="AGU5" s="75"/>
      <c r="AGV5" s="75"/>
      <c r="AGW5" s="75"/>
      <c r="AGX5" s="75"/>
      <c r="AGY5" s="75"/>
      <c r="AGZ5" s="75"/>
      <c r="AHA5" s="75"/>
      <c r="AHB5" s="75"/>
      <c r="AHC5" s="75"/>
      <c r="AHD5" s="75"/>
      <c r="AHE5" s="75"/>
      <c r="AHF5" s="75"/>
      <c r="AHG5" s="75"/>
      <c r="AHH5" s="75"/>
      <c r="AHI5" s="75"/>
      <c r="AHJ5" s="75"/>
      <c r="AHK5" s="75"/>
      <c r="AHL5" s="75"/>
      <c r="AHM5" s="75"/>
      <c r="AHN5" s="75"/>
      <c r="AHO5" s="75"/>
      <c r="AHP5" s="75"/>
      <c r="AHQ5" s="75"/>
      <c r="AHR5" s="75"/>
      <c r="AHS5" s="75"/>
      <c r="AHT5" s="75"/>
      <c r="AHU5" s="75"/>
      <c r="AHV5" s="75"/>
      <c r="AHW5" s="75"/>
      <c r="AHX5" s="75"/>
      <c r="AHY5" s="75"/>
      <c r="AHZ5" s="75"/>
      <c r="AIA5" s="75"/>
      <c r="AIB5" s="75"/>
      <c r="AIC5" s="75"/>
      <c r="AID5" s="75"/>
      <c r="AIE5" s="75"/>
      <c r="AIF5" s="75"/>
      <c r="AIG5" s="75"/>
      <c r="AIH5" s="75"/>
      <c r="AII5" s="75"/>
      <c r="AIJ5" s="75"/>
      <c r="AIK5" s="75"/>
      <c r="AIL5" s="75"/>
      <c r="AIM5" s="75"/>
      <c r="AIN5" s="75"/>
      <c r="AIO5" s="75"/>
      <c r="AIP5" s="75"/>
      <c r="AIQ5" s="75"/>
      <c r="AIR5" s="75"/>
      <c r="AIS5" s="75"/>
      <c r="AIT5" s="75"/>
      <c r="AIU5" s="75"/>
      <c r="AIV5" s="75"/>
      <c r="AIW5" s="75"/>
      <c r="AIX5" s="75"/>
      <c r="AIY5" s="75"/>
      <c r="AIZ5" s="75"/>
      <c r="AJA5" s="75"/>
      <c r="AJB5" s="75"/>
      <c r="AJC5" s="75"/>
      <c r="AJD5" s="75"/>
      <c r="AJE5" s="75"/>
      <c r="AJF5" s="75"/>
      <c r="AJG5" s="75"/>
      <c r="AJH5" s="75"/>
      <c r="AJI5" s="75"/>
      <c r="AJJ5" s="75"/>
      <c r="AJK5" s="75"/>
      <c r="AJL5" s="75"/>
      <c r="AJM5" s="75"/>
      <c r="AJN5" s="75"/>
      <c r="AJO5" s="75"/>
      <c r="AJP5" s="75"/>
      <c r="AJQ5" s="75"/>
      <c r="AJR5" s="75"/>
      <c r="AJS5" s="75"/>
      <c r="AJT5" s="75"/>
      <c r="AJU5" s="75"/>
      <c r="AJV5" s="75"/>
      <c r="AJW5" s="75"/>
      <c r="AJX5" s="75"/>
      <c r="AJY5" s="75"/>
      <c r="AJZ5" s="75"/>
      <c r="AKA5" s="75"/>
      <c r="AKB5" s="75"/>
      <c r="AKC5" s="75"/>
      <c r="AKD5" s="75"/>
      <c r="AKE5" s="75"/>
      <c r="AKF5" s="75"/>
      <c r="AKG5" s="75"/>
      <c r="AKH5" s="75"/>
      <c r="AKI5" s="75"/>
      <c r="AKJ5" s="75"/>
      <c r="AKK5" s="75"/>
      <c r="AKL5" s="75"/>
      <c r="AKM5" s="75"/>
      <c r="AKN5" s="75"/>
      <c r="AKO5" s="75"/>
      <c r="AKP5" s="75"/>
      <c r="AKQ5" s="75"/>
      <c r="AKR5" s="75"/>
      <c r="AKS5" s="75"/>
      <c r="AKT5" s="75"/>
      <c r="AKU5" s="75"/>
      <c r="AKV5" s="75"/>
      <c r="AKW5" s="75"/>
      <c r="AKX5" s="75"/>
      <c r="AKY5" s="75"/>
      <c r="AKZ5" s="75"/>
      <c r="ALA5" s="75"/>
      <c r="ALB5" s="75"/>
      <c r="ALC5" s="75"/>
      <c r="ALD5" s="75"/>
      <c r="ALE5" s="75"/>
      <c r="ALF5" s="75"/>
      <c r="ALG5" s="75"/>
      <c r="ALH5" s="75"/>
      <c r="ALI5" s="75"/>
      <c r="ALJ5" s="75"/>
      <c r="ALK5" s="75"/>
      <c r="ALL5" s="75"/>
      <c r="ALM5" s="75"/>
      <c r="ALN5" s="75"/>
      <c r="ALO5" s="75"/>
      <c r="ALP5" s="75"/>
      <c r="ALQ5" s="75"/>
      <c r="ALR5" s="75"/>
      <c r="ALS5" s="75"/>
      <c r="ALT5" s="75"/>
      <c r="ALU5" s="75"/>
      <c r="ALV5" s="75"/>
      <c r="ALW5" s="75"/>
      <c r="ALX5" s="75"/>
      <c r="ALY5" s="75"/>
      <c r="ALZ5" s="75"/>
      <c r="AMA5" s="75"/>
      <c r="AMB5" s="75"/>
      <c r="AMC5" s="75"/>
      <c r="AMD5" s="75"/>
      <c r="AME5" s="75"/>
      <c r="AMF5" s="75"/>
      <c r="AMG5" s="75"/>
      <c r="AMH5" s="75"/>
      <c r="AMI5" s="75"/>
      <c r="AMJ5" s="75"/>
      <c r="AMK5" s="75"/>
      <c r="AML5" s="75"/>
      <c r="AMM5" s="75"/>
      <c r="AMN5" s="75"/>
      <c r="AMO5" s="75"/>
      <c r="AMP5" s="75"/>
      <c r="AMQ5" s="75"/>
      <c r="AMR5" s="75"/>
      <c r="AMS5" s="75"/>
      <c r="AMT5" s="75"/>
      <c r="AMU5" s="75"/>
      <c r="AMV5" s="75"/>
      <c r="AMW5" s="75"/>
      <c r="AMX5" s="75"/>
      <c r="AMY5" s="75"/>
      <c r="AMZ5" s="75"/>
      <c r="ANA5" s="75"/>
      <c r="ANB5" s="75"/>
      <c r="ANC5" s="75"/>
      <c r="AND5" s="75"/>
      <c r="ANE5" s="75"/>
      <c r="ANF5" s="75"/>
      <c r="ANG5" s="75"/>
      <c r="ANH5" s="75"/>
      <c r="ANI5" s="75"/>
      <c r="ANJ5" s="75"/>
      <c r="ANK5" s="75"/>
      <c r="ANL5" s="75"/>
      <c r="ANM5" s="75"/>
      <c r="ANN5" s="75"/>
      <c r="ANO5" s="75"/>
      <c r="ANP5" s="75"/>
      <c r="ANQ5" s="75"/>
      <c r="ANR5" s="75"/>
      <c r="ANS5" s="75"/>
      <c r="ANT5" s="75"/>
      <c r="ANU5" s="75"/>
      <c r="ANV5" s="75"/>
      <c r="ANW5" s="75"/>
      <c r="ANX5" s="75"/>
      <c r="ANY5" s="75"/>
      <c r="ANZ5" s="75"/>
      <c r="AOA5" s="75"/>
      <c r="AOB5" s="75"/>
      <c r="AOC5" s="75"/>
      <c r="AOD5" s="75"/>
      <c r="AOE5" s="75"/>
      <c r="AOF5" s="75"/>
      <c r="AOG5" s="75"/>
      <c r="AOH5" s="75"/>
      <c r="AOI5" s="75"/>
      <c r="AOJ5" s="75"/>
      <c r="AOK5" s="75"/>
      <c r="AOL5" s="75"/>
      <c r="AOM5" s="75"/>
      <c r="AON5" s="75"/>
      <c r="AOO5" s="75"/>
      <c r="AOP5" s="75"/>
      <c r="AOQ5" s="75"/>
      <c r="AOR5" s="75"/>
      <c r="AOS5" s="75"/>
      <c r="AOT5" s="75"/>
      <c r="AOU5" s="75"/>
      <c r="AOV5" s="75"/>
      <c r="AOW5" s="75"/>
      <c r="AOX5" s="75"/>
      <c r="AOY5" s="75"/>
      <c r="AOZ5" s="75"/>
      <c r="APA5" s="75"/>
      <c r="APB5" s="75"/>
      <c r="APC5" s="75"/>
      <c r="APD5" s="75"/>
      <c r="APE5" s="75"/>
      <c r="APF5" s="75"/>
      <c r="APG5" s="75"/>
      <c r="APH5" s="75"/>
      <c r="API5" s="75"/>
      <c r="APJ5" s="75"/>
      <c r="APK5" s="75"/>
      <c r="APL5" s="75"/>
      <c r="APM5" s="75"/>
      <c r="APN5" s="75"/>
      <c r="APO5" s="75"/>
      <c r="APP5" s="75"/>
      <c r="APQ5" s="75"/>
      <c r="APR5" s="75"/>
      <c r="APS5" s="75"/>
      <c r="APT5" s="75"/>
      <c r="APU5" s="75"/>
      <c r="APV5" s="75"/>
      <c r="APW5" s="75"/>
      <c r="APX5" s="75"/>
      <c r="APY5" s="75"/>
      <c r="APZ5" s="75"/>
      <c r="AQA5" s="75"/>
      <c r="AQB5" s="75"/>
      <c r="AQC5" s="75"/>
      <c r="AQD5" s="75"/>
      <c r="AQE5" s="75"/>
      <c r="AQF5" s="75"/>
      <c r="AQG5" s="75"/>
      <c r="AQH5" s="75"/>
      <c r="AQI5" s="75"/>
      <c r="AQJ5" s="75"/>
      <c r="AQK5" s="75"/>
      <c r="AQL5" s="75"/>
      <c r="AQM5" s="75"/>
      <c r="AQN5" s="75"/>
      <c r="AQO5" s="75"/>
      <c r="AQP5" s="75"/>
      <c r="AQQ5" s="75"/>
      <c r="AQR5" s="75"/>
      <c r="AQS5" s="75"/>
      <c r="AQT5" s="75"/>
      <c r="AQU5" s="75"/>
      <c r="AQV5" s="75"/>
      <c r="AQW5" s="75"/>
      <c r="AQX5" s="75"/>
      <c r="AQY5" s="75"/>
      <c r="AQZ5" s="75"/>
      <c r="ARA5" s="75"/>
      <c r="ARB5" s="75"/>
      <c r="ARC5" s="75"/>
      <c r="ARD5" s="75"/>
      <c r="ARE5" s="75"/>
      <c r="ARF5" s="75"/>
      <c r="ARG5" s="75"/>
      <c r="ARH5" s="75"/>
      <c r="ARI5" s="75"/>
      <c r="ARJ5" s="75"/>
      <c r="ARK5" s="75"/>
      <c r="ARL5" s="75"/>
      <c r="ARM5" s="75"/>
      <c r="ARN5" s="75"/>
      <c r="ARO5" s="75"/>
      <c r="ARP5" s="75"/>
      <c r="ARQ5" s="75"/>
      <c r="ARR5" s="75"/>
      <c r="ARS5" s="75"/>
      <c r="ART5" s="75"/>
      <c r="ARU5" s="75"/>
      <c r="ARV5" s="75"/>
      <c r="ARW5" s="75"/>
      <c r="ARX5" s="75"/>
      <c r="ARY5" s="75"/>
      <c r="ARZ5" s="75"/>
      <c r="ASA5" s="75"/>
      <c r="ASB5" s="75"/>
      <c r="ASC5" s="75"/>
      <c r="ASD5" s="75"/>
      <c r="ASE5" s="75"/>
      <c r="ASF5" s="75"/>
      <c r="ASG5" s="75"/>
      <c r="ASH5" s="75"/>
      <c r="ASI5" s="75"/>
      <c r="ASJ5" s="75"/>
      <c r="ASK5" s="75"/>
      <c r="ASL5" s="75"/>
      <c r="ASM5" s="75"/>
      <c r="ASN5" s="75"/>
      <c r="ASO5" s="75"/>
      <c r="ASP5" s="75"/>
      <c r="ASQ5" s="75"/>
      <c r="ASR5" s="75"/>
      <c r="ASS5" s="75"/>
      <c r="AST5" s="75"/>
      <c r="ASU5" s="75"/>
      <c r="ASV5" s="75"/>
      <c r="ASW5" s="75"/>
      <c r="ASX5" s="75"/>
      <c r="ASY5" s="75"/>
      <c r="ASZ5" s="75"/>
      <c r="ATA5" s="75"/>
      <c r="ATB5" s="75"/>
      <c r="ATC5" s="75"/>
      <c r="ATD5" s="75"/>
      <c r="ATE5" s="75"/>
      <c r="ATF5" s="75"/>
      <c r="ATG5" s="75"/>
      <c r="ATH5" s="75"/>
      <c r="ATI5" s="75"/>
      <c r="ATJ5" s="75"/>
      <c r="ATK5" s="75"/>
      <c r="ATL5" s="75"/>
      <c r="ATM5" s="75"/>
      <c r="ATN5" s="75"/>
      <c r="ATO5" s="75"/>
      <c r="ATP5" s="75"/>
      <c r="ATQ5" s="75"/>
      <c r="ATR5" s="75"/>
      <c r="ATS5" s="75"/>
      <c r="ATT5" s="75"/>
      <c r="ATU5" s="75"/>
      <c r="ATV5" s="75"/>
      <c r="ATW5" s="75"/>
      <c r="ATX5" s="75"/>
      <c r="ATY5" s="75"/>
      <c r="ATZ5" s="75"/>
      <c r="AUA5" s="75"/>
      <c r="AUB5" s="75"/>
      <c r="AUC5" s="75"/>
      <c r="AUD5" s="75"/>
      <c r="AUE5" s="75"/>
      <c r="AUF5" s="75"/>
      <c r="AUG5" s="75"/>
      <c r="AUH5" s="75"/>
      <c r="AUI5" s="75"/>
      <c r="AUJ5" s="75"/>
      <c r="AUK5" s="75"/>
      <c r="AUL5" s="75"/>
      <c r="AUM5" s="75"/>
      <c r="AUN5" s="75"/>
      <c r="AUO5" s="75"/>
      <c r="AUP5" s="75"/>
      <c r="AUQ5" s="75"/>
      <c r="AUR5" s="75"/>
      <c r="AUS5" s="75"/>
      <c r="AUT5" s="75"/>
      <c r="AUU5" s="75"/>
      <c r="AUV5" s="75"/>
      <c r="AUW5" s="75"/>
      <c r="AUX5" s="75"/>
      <c r="AUY5" s="75"/>
      <c r="AUZ5" s="75"/>
      <c r="AVA5" s="75"/>
      <c r="AVB5" s="75"/>
      <c r="AVC5" s="75"/>
      <c r="AVD5" s="75"/>
      <c r="AVE5" s="75"/>
      <c r="AVF5" s="75"/>
      <c r="AVG5" s="75"/>
      <c r="AVH5" s="75"/>
      <c r="AVI5" s="75"/>
      <c r="AVJ5" s="75"/>
      <c r="AVK5" s="75"/>
      <c r="AVL5" s="75"/>
      <c r="AVM5" s="75"/>
      <c r="AVN5" s="75"/>
      <c r="AVO5" s="75"/>
      <c r="AVP5" s="75"/>
      <c r="AVQ5" s="75"/>
      <c r="AVR5" s="75"/>
      <c r="AVS5" s="75"/>
      <c r="AVT5" s="75"/>
      <c r="AVU5" s="75"/>
      <c r="AVV5" s="75"/>
      <c r="AVW5" s="75"/>
      <c r="AVX5" s="75"/>
      <c r="AVY5" s="75"/>
      <c r="AVZ5" s="75"/>
      <c r="AWA5" s="75"/>
      <c r="AWB5" s="75"/>
      <c r="AWC5" s="75"/>
      <c r="AWD5" s="75"/>
      <c r="AWE5" s="75"/>
      <c r="AWF5" s="75"/>
      <c r="AWG5" s="75"/>
      <c r="AWH5" s="75"/>
      <c r="AWI5" s="75"/>
      <c r="AWJ5" s="75"/>
      <c r="AWK5" s="75"/>
      <c r="AWL5" s="75"/>
      <c r="AWM5" s="75"/>
      <c r="AWN5" s="75"/>
      <c r="AWO5" s="75"/>
      <c r="AWP5" s="75"/>
      <c r="AWQ5" s="75"/>
      <c r="AWR5" s="75"/>
      <c r="AWS5" s="75"/>
      <c r="AWT5" s="75"/>
      <c r="AWU5" s="75"/>
      <c r="AWV5" s="75"/>
      <c r="AWW5" s="75"/>
      <c r="AWX5" s="75"/>
      <c r="AWY5" s="75"/>
      <c r="AWZ5" s="75"/>
      <c r="AXA5" s="75"/>
      <c r="AXB5" s="75"/>
      <c r="AXC5" s="75"/>
      <c r="AXD5" s="75"/>
      <c r="AXE5" s="75"/>
      <c r="AXF5" s="75"/>
      <c r="AXG5" s="75"/>
      <c r="AXH5" s="75"/>
      <c r="AXI5" s="75"/>
      <c r="AXJ5" s="75"/>
      <c r="AXK5" s="75"/>
      <c r="AXL5" s="75"/>
      <c r="AXM5" s="75"/>
      <c r="AXN5" s="75"/>
      <c r="AXO5" s="75"/>
      <c r="AXP5" s="75"/>
      <c r="AXQ5" s="75"/>
      <c r="AXR5" s="75"/>
      <c r="AXS5" s="75"/>
      <c r="AXT5" s="75"/>
      <c r="AXU5" s="75"/>
      <c r="AXV5" s="75"/>
      <c r="AXW5" s="75"/>
      <c r="AXX5" s="75"/>
      <c r="AXY5" s="75"/>
      <c r="AXZ5" s="75"/>
      <c r="AYA5" s="75"/>
      <c r="AYB5" s="75"/>
      <c r="AYC5" s="75"/>
      <c r="AYD5" s="75"/>
      <c r="AYE5" s="75"/>
      <c r="AYF5" s="75"/>
      <c r="AYG5" s="75"/>
      <c r="AYH5" s="75"/>
      <c r="AYI5" s="75"/>
      <c r="AYJ5" s="75"/>
      <c r="AYK5" s="75"/>
      <c r="AYL5" s="75"/>
      <c r="AYM5" s="75"/>
      <c r="AYN5" s="75"/>
      <c r="AYO5" s="75"/>
      <c r="AYP5" s="75"/>
      <c r="AYQ5" s="75"/>
      <c r="AYR5" s="75"/>
      <c r="AYS5" s="75"/>
      <c r="AYT5" s="75"/>
      <c r="AYU5" s="75"/>
      <c r="AYV5" s="75"/>
      <c r="AYW5" s="75"/>
      <c r="AYX5" s="75"/>
      <c r="AYY5" s="75"/>
      <c r="AYZ5" s="75"/>
      <c r="AZA5" s="75"/>
      <c r="AZB5" s="75"/>
      <c r="AZC5" s="75"/>
      <c r="AZD5" s="75"/>
      <c r="AZE5" s="75"/>
      <c r="AZF5" s="75"/>
      <c r="AZG5" s="75"/>
      <c r="AZH5" s="75"/>
      <c r="AZI5" s="75"/>
      <c r="AZJ5" s="75"/>
      <c r="AZK5" s="75"/>
      <c r="AZL5" s="75"/>
      <c r="AZM5" s="75"/>
      <c r="AZN5" s="75"/>
      <c r="AZO5" s="75"/>
      <c r="AZP5" s="75"/>
      <c r="AZQ5" s="75"/>
      <c r="AZR5" s="75"/>
      <c r="AZS5" s="75"/>
      <c r="AZT5" s="75"/>
      <c r="AZU5" s="75"/>
      <c r="AZV5" s="75"/>
      <c r="AZW5" s="75"/>
      <c r="AZX5" s="75"/>
      <c r="AZY5" s="75"/>
      <c r="AZZ5" s="75"/>
      <c r="BAA5" s="75"/>
      <c r="BAB5" s="75"/>
      <c r="BAC5" s="75"/>
      <c r="BAD5" s="75"/>
      <c r="BAE5" s="75"/>
      <c r="BAF5" s="75"/>
      <c r="BAG5" s="75"/>
      <c r="BAH5" s="75"/>
      <c r="BAI5" s="75"/>
      <c r="BAJ5" s="75"/>
      <c r="BAK5" s="75"/>
      <c r="BAL5" s="75"/>
      <c r="BAM5" s="75"/>
      <c r="BAN5" s="75"/>
      <c r="BAO5" s="75"/>
      <c r="BAP5" s="75"/>
      <c r="BAQ5" s="75"/>
      <c r="BAR5" s="75"/>
      <c r="BAS5" s="75"/>
      <c r="BAT5" s="75"/>
      <c r="BAU5" s="75"/>
      <c r="BAV5" s="75"/>
      <c r="BAW5" s="75"/>
      <c r="BAX5" s="75"/>
      <c r="BAY5" s="75"/>
      <c r="BAZ5" s="75"/>
      <c r="BBA5" s="75"/>
      <c r="BBB5" s="75"/>
      <c r="BBC5" s="75"/>
      <c r="BBD5" s="75"/>
      <c r="BBE5" s="75"/>
      <c r="BBF5" s="75"/>
      <c r="BBG5" s="75"/>
      <c r="BBH5" s="75"/>
      <c r="BBI5" s="75"/>
      <c r="BBJ5" s="75"/>
      <c r="BBK5" s="75"/>
      <c r="BBL5" s="75"/>
      <c r="BBM5" s="75"/>
      <c r="BBN5" s="75"/>
      <c r="BBO5" s="75"/>
      <c r="BBP5" s="75"/>
      <c r="BBQ5" s="75"/>
      <c r="BBR5" s="75"/>
      <c r="BBS5" s="75"/>
      <c r="BBT5" s="75"/>
      <c r="BBU5" s="75"/>
      <c r="BBV5" s="75"/>
      <c r="BBW5" s="75"/>
      <c r="BBX5" s="75"/>
      <c r="BBY5" s="75"/>
      <c r="BBZ5" s="75"/>
      <c r="BCA5" s="75"/>
      <c r="BCB5" s="75"/>
      <c r="BCC5" s="75"/>
      <c r="BCD5" s="75"/>
      <c r="BCE5" s="75"/>
      <c r="BCF5" s="75"/>
      <c r="BCG5" s="75"/>
      <c r="BCH5" s="75"/>
      <c r="BCI5" s="75"/>
      <c r="BCJ5" s="75"/>
      <c r="BCK5" s="75"/>
      <c r="BCL5" s="75"/>
      <c r="BCM5" s="75"/>
      <c r="BCN5" s="75"/>
      <c r="BCO5" s="75"/>
      <c r="BCP5" s="75"/>
      <c r="BCQ5" s="75"/>
      <c r="BCR5" s="75"/>
      <c r="BCS5" s="75"/>
      <c r="BCT5" s="75"/>
      <c r="BCU5" s="75"/>
      <c r="BCV5" s="75"/>
      <c r="BCW5" s="75"/>
      <c r="BCX5" s="75"/>
      <c r="BCY5" s="75"/>
      <c r="BCZ5" s="75"/>
      <c r="BDA5" s="75"/>
      <c r="BDB5" s="75"/>
      <c r="BDC5" s="75"/>
      <c r="BDD5" s="75"/>
      <c r="BDE5" s="75"/>
      <c r="BDF5" s="75"/>
      <c r="BDG5" s="75"/>
      <c r="BDH5" s="75"/>
      <c r="BDI5" s="75"/>
      <c r="BDJ5" s="75"/>
      <c r="BDK5" s="75"/>
      <c r="BDL5" s="75"/>
      <c r="BDM5" s="75"/>
      <c r="BDN5" s="75"/>
      <c r="BDO5" s="75"/>
      <c r="BDP5" s="75"/>
      <c r="BDQ5" s="75"/>
      <c r="BDR5" s="75"/>
      <c r="BDS5" s="75"/>
      <c r="BDT5" s="75"/>
      <c r="BDU5" s="75"/>
      <c r="BDV5" s="75"/>
      <c r="BDW5" s="75"/>
      <c r="BDX5" s="75"/>
      <c r="BDY5" s="75"/>
      <c r="BDZ5" s="75"/>
      <c r="BEA5" s="75"/>
      <c r="BEB5" s="75"/>
      <c r="BEC5" s="75"/>
      <c r="BED5" s="75"/>
      <c r="BEE5" s="75"/>
      <c r="BEF5" s="75"/>
      <c r="BEG5" s="75"/>
      <c r="BEH5" s="75"/>
      <c r="BEI5" s="75"/>
      <c r="BEJ5" s="75"/>
      <c r="BEK5" s="75"/>
      <c r="BEL5" s="75"/>
      <c r="BEM5" s="75"/>
      <c r="BEN5" s="75"/>
      <c r="BEO5" s="75"/>
      <c r="BEP5" s="75"/>
      <c r="BEQ5" s="75"/>
      <c r="BER5" s="75"/>
      <c r="BES5" s="75"/>
      <c r="BET5" s="75"/>
      <c r="BEU5" s="75"/>
      <c r="BEV5" s="75"/>
      <c r="BEW5" s="75"/>
      <c r="BEX5" s="75"/>
      <c r="BEY5" s="75"/>
      <c r="BEZ5" s="75"/>
      <c r="BFA5" s="75"/>
      <c r="BFB5" s="75"/>
      <c r="BFC5" s="75"/>
      <c r="BFD5" s="75"/>
      <c r="BFE5" s="75"/>
      <c r="BFF5" s="75"/>
      <c r="BFG5" s="75"/>
      <c r="BFH5" s="75"/>
      <c r="BFI5" s="75"/>
      <c r="BFJ5" s="75"/>
      <c r="BFK5" s="75"/>
      <c r="BFL5" s="75"/>
      <c r="BFM5" s="75"/>
      <c r="BFN5" s="75"/>
      <c r="BFO5" s="75"/>
      <c r="BFP5" s="75"/>
      <c r="BFQ5" s="75"/>
      <c r="BFR5" s="75"/>
      <c r="BFS5" s="75"/>
      <c r="BFT5" s="75"/>
      <c r="BFU5" s="75"/>
      <c r="BFV5" s="75"/>
      <c r="BFW5" s="75"/>
      <c r="BFX5" s="75"/>
      <c r="BFY5" s="75"/>
      <c r="BFZ5" s="75"/>
      <c r="BGA5" s="75"/>
      <c r="BGB5" s="75"/>
      <c r="BGC5" s="75"/>
      <c r="BGD5" s="75"/>
      <c r="BGE5" s="75"/>
      <c r="BGF5" s="75"/>
      <c r="BGG5" s="75"/>
      <c r="BGH5" s="75"/>
      <c r="BGI5" s="75"/>
      <c r="BGJ5" s="75"/>
      <c r="BGK5" s="75"/>
      <c r="BGL5" s="75"/>
      <c r="BGM5" s="75"/>
      <c r="BGN5" s="75"/>
      <c r="BGO5" s="75"/>
      <c r="BGP5" s="75"/>
      <c r="BGQ5" s="75"/>
      <c r="BGR5" s="75"/>
      <c r="BGS5" s="75"/>
      <c r="BGT5" s="75"/>
      <c r="BGU5" s="75"/>
      <c r="BGV5" s="75"/>
      <c r="BGW5" s="75"/>
      <c r="BGX5" s="75"/>
      <c r="BGY5" s="75"/>
      <c r="BGZ5" s="75"/>
      <c r="BHA5" s="75"/>
      <c r="BHB5" s="75"/>
      <c r="BHC5" s="75"/>
      <c r="BHD5" s="75"/>
      <c r="BHE5" s="75"/>
      <c r="BHF5" s="75"/>
      <c r="BHG5" s="75"/>
      <c r="BHH5" s="75"/>
      <c r="BHI5" s="75"/>
      <c r="BHJ5" s="75"/>
      <c r="BHK5" s="75"/>
      <c r="BHL5" s="75"/>
      <c r="BHM5" s="75"/>
      <c r="BHN5" s="75"/>
      <c r="BHO5" s="75"/>
      <c r="BHP5" s="75"/>
      <c r="BHQ5" s="75"/>
      <c r="BHR5" s="75"/>
      <c r="BHS5" s="75"/>
      <c r="BHT5" s="75"/>
      <c r="BHU5" s="75"/>
      <c r="BHV5" s="75"/>
      <c r="BHW5" s="75"/>
      <c r="BHX5" s="75"/>
      <c r="BHY5" s="75"/>
      <c r="BHZ5" s="75"/>
      <c r="BIA5" s="75"/>
      <c r="BIB5" s="75"/>
      <c r="BIC5" s="75"/>
      <c r="BID5" s="75"/>
      <c r="BIE5" s="75"/>
      <c r="BIF5" s="75"/>
      <c r="BIG5" s="75"/>
      <c r="BIH5" s="75"/>
      <c r="BII5" s="75"/>
      <c r="BIJ5" s="75"/>
      <c r="BIK5" s="75"/>
      <c r="BIL5" s="75"/>
      <c r="BIM5" s="75"/>
      <c r="BIN5" s="75"/>
      <c r="BIO5" s="75"/>
      <c r="BIP5" s="75"/>
      <c r="BIQ5" s="75"/>
      <c r="BIR5" s="75"/>
      <c r="BIS5" s="75"/>
      <c r="BIT5" s="75"/>
      <c r="BIU5" s="75"/>
      <c r="BIV5" s="75"/>
      <c r="BIW5" s="75"/>
      <c r="BIX5" s="75"/>
      <c r="BIY5" s="75"/>
      <c r="BIZ5" s="75"/>
      <c r="BJA5" s="75"/>
      <c r="BJB5" s="75"/>
      <c r="BJC5" s="75"/>
      <c r="BJD5" s="75"/>
      <c r="BJE5" s="75"/>
      <c r="BJF5" s="75"/>
      <c r="BJG5" s="75"/>
      <c r="BJH5" s="75"/>
      <c r="BJI5" s="75"/>
      <c r="BJJ5" s="75"/>
      <c r="BJK5" s="75"/>
      <c r="BJL5" s="75"/>
      <c r="BJM5" s="75"/>
      <c r="BJN5" s="75"/>
      <c r="BJO5" s="75"/>
      <c r="BJP5" s="75"/>
      <c r="BJQ5" s="75"/>
      <c r="BJR5" s="75"/>
      <c r="BJS5" s="75"/>
      <c r="BJT5" s="75"/>
      <c r="BJU5" s="75"/>
      <c r="BJV5" s="75"/>
      <c r="BJW5" s="75"/>
      <c r="BJX5" s="75"/>
      <c r="BJY5" s="75"/>
      <c r="BJZ5" s="75"/>
      <c r="BKA5" s="75"/>
      <c r="BKB5" s="75"/>
      <c r="BKC5" s="75"/>
      <c r="BKD5" s="75"/>
      <c r="BKE5" s="75"/>
      <c r="BKF5" s="75"/>
      <c r="BKG5" s="75"/>
      <c r="BKH5" s="75"/>
      <c r="BKI5" s="75"/>
      <c r="BKJ5" s="75"/>
      <c r="BKK5" s="75"/>
      <c r="BKL5" s="75"/>
      <c r="BKM5" s="75"/>
      <c r="BKN5" s="75"/>
      <c r="BKO5" s="75"/>
      <c r="BKP5" s="75"/>
      <c r="BKQ5" s="75"/>
      <c r="BKR5" s="75"/>
      <c r="BKS5" s="75"/>
      <c r="BKT5" s="75"/>
      <c r="BKU5" s="75"/>
      <c r="BKV5" s="75"/>
      <c r="BKW5" s="75"/>
      <c r="BKX5" s="75"/>
      <c r="BKY5" s="75"/>
      <c r="BKZ5" s="75"/>
      <c r="BLA5" s="75"/>
      <c r="BLB5" s="75"/>
      <c r="BLC5" s="75"/>
      <c r="BLD5" s="75"/>
      <c r="BLE5" s="75"/>
      <c r="BLF5" s="75"/>
      <c r="BLG5" s="75"/>
      <c r="BLH5" s="75"/>
      <c r="BLI5" s="75"/>
      <c r="BLJ5" s="75"/>
      <c r="BLK5" s="75"/>
      <c r="BLL5" s="75"/>
      <c r="BLM5" s="75"/>
      <c r="BLN5" s="75"/>
      <c r="BLO5" s="75"/>
      <c r="BLP5" s="75"/>
      <c r="BLQ5" s="75"/>
      <c r="BLR5" s="75"/>
      <c r="BLS5" s="75"/>
      <c r="BLT5" s="75"/>
      <c r="BLU5" s="75"/>
      <c r="BLV5" s="75"/>
      <c r="BLW5" s="75"/>
      <c r="BLX5" s="75"/>
      <c r="BLY5" s="75"/>
      <c r="BLZ5" s="75"/>
      <c r="BMA5" s="75"/>
      <c r="BMB5" s="75"/>
      <c r="BMC5" s="75"/>
      <c r="BMD5" s="75"/>
      <c r="BME5" s="75"/>
      <c r="BMF5" s="75"/>
      <c r="BMG5" s="75"/>
      <c r="BMH5" s="75"/>
      <c r="BMI5" s="75"/>
      <c r="BMJ5" s="75"/>
      <c r="BMK5" s="75"/>
      <c r="BML5" s="75"/>
      <c r="BMM5" s="75"/>
      <c r="BMN5" s="75"/>
      <c r="BMO5" s="75"/>
      <c r="BMP5" s="75"/>
      <c r="BMQ5" s="75"/>
      <c r="BMR5" s="75"/>
      <c r="BMS5" s="75"/>
      <c r="BMT5" s="75"/>
      <c r="BMU5" s="75"/>
      <c r="BMV5" s="75"/>
      <c r="BMW5" s="75"/>
      <c r="BMX5" s="75"/>
      <c r="BMY5" s="75"/>
      <c r="BMZ5" s="75"/>
      <c r="BNA5" s="75"/>
      <c r="BNB5" s="75"/>
      <c r="BNC5" s="75"/>
      <c r="BND5" s="75"/>
      <c r="BNE5" s="75"/>
      <c r="BNF5" s="75"/>
      <c r="BNG5" s="75"/>
      <c r="BNH5" s="75"/>
      <c r="BNI5" s="75"/>
      <c r="BNJ5" s="75"/>
      <c r="BNK5" s="75"/>
      <c r="BNL5" s="75"/>
      <c r="BNM5" s="75"/>
      <c r="BNN5" s="75"/>
      <c r="BNO5" s="75"/>
      <c r="BNP5" s="75"/>
      <c r="BNQ5" s="75"/>
      <c r="BNR5" s="75"/>
      <c r="BNS5" s="75"/>
      <c r="BNT5" s="75"/>
      <c r="BNU5" s="75"/>
      <c r="BNV5" s="75"/>
      <c r="BNW5" s="75"/>
      <c r="BNX5" s="75"/>
      <c r="BNY5" s="75"/>
      <c r="BNZ5" s="75"/>
      <c r="BOA5" s="75"/>
      <c r="BOB5" s="75"/>
      <c r="BOC5" s="75"/>
      <c r="BOD5" s="75"/>
      <c r="BOE5" s="75"/>
      <c r="BOF5" s="75"/>
      <c r="BOG5" s="75"/>
      <c r="BOH5" s="75"/>
      <c r="BOI5" s="75"/>
      <c r="BOJ5" s="75"/>
      <c r="BOK5" s="75"/>
      <c r="BOL5" s="75"/>
      <c r="BOM5" s="75"/>
      <c r="BON5" s="75"/>
      <c r="BOO5" s="75"/>
      <c r="BOP5" s="75"/>
      <c r="BOQ5" s="75"/>
      <c r="BOR5" s="75"/>
      <c r="BOS5" s="75"/>
      <c r="BOT5" s="75"/>
      <c r="BOU5" s="75"/>
      <c r="BOV5" s="75"/>
      <c r="BOW5" s="75"/>
      <c r="BOX5" s="75"/>
      <c r="BOY5" s="75"/>
      <c r="BOZ5" s="75"/>
      <c r="BPA5" s="75"/>
      <c r="BPB5" s="75"/>
      <c r="BPC5" s="75"/>
      <c r="BPD5" s="75"/>
      <c r="BPE5" s="75"/>
      <c r="BPF5" s="75"/>
      <c r="BPG5" s="75"/>
      <c r="BPH5" s="75"/>
      <c r="BPI5" s="75"/>
      <c r="BPJ5" s="75"/>
      <c r="BPK5" s="75"/>
      <c r="BPL5" s="75"/>
      <c r="BPM5" s="75"/>
      <c r="BPN5" s="75"/>
      <c r="BPO5" s="75"/>
      <c r="BPP5" s="75"/>
      <c r="BPQ5" s="75"/>
      <c r="BPR5" s="75"/>
      <c r="BPS5" s="75"/>
      <c r="BPT5" s="75"/>
      <c r="BPU5" s="75"/>
      <c r="BPV5" s="75"/>
      <c r="BPW5" s="75"/>
      <c r="BPX5" s="75"/>
      <c r="BPY5" s="75"/>
      <c r="BPZ5" s="75"/>
      <c r="BQA5" s="75"/>
      <c r="BQB5" s="75"/>
      <c r="BQC5" s="75"/>
      <c r="BQD5" s="75"/>
      <c r="BQE5" s="75"/>
      <c r="BQF5" s="75"/>
      <c r="BQG5" s="75"/>
      <c r="BQH5" s="75"/>
      <c r="BQI5" s="75"/>
      <c r="BQJ5" s="75"/>
      <c r="BQK5" s="75"/>
      <c r="BQL5" s="75"/>
      <c r="BQM5" s="75"/>
      <c r="BQN5" s="75"/>
      <c r="BQO5" s="75"/>
      <c r="BQP5" s="75"/>
      <c r="BQQ5" s="75"/>
      <c r="BQR5" s="75"/>
      <c r="BQS5" s="75"/>
      <c r="BQT5" s="75"/>
      <c r="BQU5" s="75"/>
      <c r="BQV5" s="75"/>
      <c r="BQW5" s="75"/>
      <c r="BQX5" s="75"/>
      <c r="BQY5" s="75"/>
      <c r="BQZ5" s="75"/>
      <c r="BRA5" s="75"/>
      <c r="BRB5" s="75"/>
      <c r="BRC5" s="75"/>
      <c r="BRD5" s="75"/>
      <c r="BRE5" s="75"/>
      <c r="BRF5" s="75"/>
      <c r="BRG5" s="75"/>
      <c r="BRH5" s="75"/>
      <c r="BRI5" s="75"/>
      <c r="BRJ5" s="75"/>
      <c r="BRK5" s="75"/>
      <c r="BRL5" s="75"/>
      <c r="BRM5" s="75"/>
      <c r="BRN5" s="75"/>
      <c r="BRO5" s="75"/>
      <c r="BRP5" s="75"/>
      <c r="BRQ5" s="75"/>
      <c r="BRR5" s="75"/>
      <c r="BRS5" s="75"/>
      <c r="BRT5" s="75"/>
      <c r="BRU5" s="75"/>
      <c r="BRV5" s="75"/>
      <c r="BRW5" s="75"/>
      <c r="BRX5" s="75"/>
      <c r="BRY5" s="75"/>
      <c r="BRZ5" s="75"/>
      <c r="BSA5" s="75"/>
      <c r="BSB5" s="75"/>
      <c r="BSC5" s="75"/>
      <c r="BSD5" s="75"/>
      <c r="BSE5" s="75"/>
      <c r="BSF5" s="75"/>
      <c r="BSG5" s="75"/>
      <c r="BSH5" s="75"/>
      <c r="BSI5" s="75"/>
      <c r="BSJ5" s="75"/>
      <c r="BSK5" s="75"/>
      <c r="BSL5" s="75"/>
      <c r="BSM5" s="75"/>
      <c r="BSN5" s="75"/>
      <c r="BSO5" s="75"/>
      <c r="BSP5" s="75"/>
      <c r="BSQ5" s="75"/>
      <c r="BSR5" s="75"/>
      <c r="BSS5" s="75"/>
      <c r="BST5" s="75"/>
      <c r="BSU5" s="75"/>
      <c r="BSV5" s="75"/>
      <c r="BSW5" s="75"/>
      <c r="BSX5" s="75"/>
      <c r="BSY5" s="75"/>
      <c r="BSZ5" s="75"/>
      <c r="BTA5" s="75"/>
      <c r="BTB5" s="75"/>
      <c r="BTC5" s="75"/>
      <c r="BTD5" s="75"/>
      <c r="BTE5" s="75"/>
      <c r="BTF5" s="75"/>
      <c r="BTG5" s="75"/>
      <c r="BTH5" s="75"/>
      <c r="BTI5" s="75"/>
      <c r="BTJ5" s="75"/>
      <c r="BTK5" s="75"/>
      <c r="BTL5" s="75"/>
      <c r="BTM5" s="75"/>
      <c r="BTN5" s="75"/>
      <c r="BTO5" s="75"/>
      <c r="BTP5" s="75"/>
      <c r="BTQ5" s="75"/>
      <c r="BTR5" s="75"/>
      <c r="BTS5" s="75"/>
      <c r="BTT5" s="75"/>
      <c r="BTU5" s="75"/>
      <c r="BTV5" s="75"/>
      <c r="BTW5" s="75"/>
      <c r="BTX5" s="75"/>
      <c r="BTY5" s="75"/>
      <c r="BTZ5" s="75"/>
      <c r="BUA5" s="75"/>
      <c r="BUB5" s="75"/>
      <c r="BUC5" s="75"/>
      <c r="BUD5" s="75"/>
      <c r="BUE5" s="75"/>
      <c r="BUF5" s="75"/>
      <c r="BUG5" s="75"/>
      <c r="BUH5" s="75"/>
      <c r="BUI5" s="75"/>
      <c r="BUJ5" s="75"/>
      <c r="BUK5" s="75"/>
      <c r="BUL5" s="75"/>
      <c r="BUM5" s="75"/>
      <c r="BUN5" s="75"/>
      <c r="BUO5" s="75"/>
      <c r="BUP5" s="75"/>
      <c r="BUQ5" s="75"/>
      <c r="BUR5" s="75"/>
      <c r="BUS5" s="75"/>
      <c r="BUT5" s="75"/>
      <c r="BUU5" s="75"/>
      <c r="BUV5" s="75"/>
      <c r="BUW5" s="75"/>
      <c r="BUX5" s="75"/>
      <c r="BUY5" s="75"/>
      <c r="BUZ5" s="75"/>
      <c r="BVA5" s="75"/>
      <c r="BVB5" s="75"/>
      <c r="BVC5" s="75"/>
      <c r="BVD5" s="75"/>
      <c r="BVE5" s="75"/>
      <c r="BVF5" s="75"/>
      <c r="BVG5" s="75"/>
      <c r="BVH5" s="75"/>
      <c r="BVI5" s="75"/>
      <c r="BVJ5" s="75"/>
      <c r="BVK5" s="75"/>
      <c r="BVL5" s="75"/>
      <c r="BVM5" s="75"/>
      <c r="BVN5" s="75"/>
      <c r="BVO5" s="75"/>
      <c r="BVP5" s="75"/>
      <c r="BVQ5" s="75"/>
      <c r="BVR5" s="75"/>
      <c r="BVS5" s="75"/>
      <c r="BVT5" s="75"/>
      <c r="BVU5" s="75"/>
      <c r="BVV5" s="75"/>
      <c r="BVW5" s="75"/>
      <c r="BVX5" s="75"/>
      <c r="BVY5" s="75"/>
      <c r="BVZ5" s="75"/>
      <c r="BWA5" s="75"/>
      <c r="BWB5" s="75"/>
      <c r="BWC5" s="75"/>
      <c r="BWD5" s="75"/>
      <c r="BWE5" s="75"/>
      <c r="BWF5" s="75"/>
      <c r="BWG5" s="75"/>
      <c r="BWH5" s="75"/>
      <c r="BWI5" s="75"/>
      <c r="BWJ5" s="75"/>
      <c r="BWK5" s="75"/>
      <c r="BWL5" s="75"/>
      <c r="BWM5" s="75"/>
      <c r="BWN5" s="75"/>
      <c r="BWO5" s="75"/>
      <c r="BWP5" s="75"/>
      <c r="BWQ5" s="75"/>
      <c r="BWR5" s="75"/>
      <c r="BWS5" s="75"/>
      <c r="BWT5" s="75"/>
      <c r="BWU5" s="75"/>
      <c r="BWV5" s="75"/>
      <c r="BWW5" s="75"/>
      <c r="BWX5" s="75"/>
      <c r="BWY5" s="75"/>
      <c r="BWZ5" s="75"/>
      <c r="BXA5" s="75"/>
      <c r="BXB5" s="75"/>
      <c r="BXC5" s="75"/>
      <c r="BXD5" s="75"/>
      <c r="BXE5" s="75"/>
      <c r="BXF5" s="75"/>
      <c r="BXG5" s="75"/>
      <c r="BXH5" s="75"/>
      <c r="BXI5" s="75"/>
      <c r="BXJ5" s="75"/>
      <c r="BXK5" s="75"/>
      <c r="BXL5" s="75"/>
      <c r="BXM5" s="75"/>
      <c r="BXN5" s="75"/>
      <c r="BXO5" s="75"/>
      <c r="BXP5" s="75"/>
      <c r="BXQ5" s="75"/>
      <c r="BXR5" s="75"/>
      <c r="BXS5" s="75"/>
      <c r="BXT5" s="75"/>
      <c r="BXU5" s="75"/>
      <c r="BXV5" s="75"/>
      <c r="BXW5" s="75"/>
      <c r="BXX5" s="75"/>
      <c r="BXY5" s="75"/>
      <c r="BXZ5" s="75"/>
      <c r="BYA5" s="75"/>
      <c r="BYB5" s="75"/>
      <c r="BYC5" s="75"/>
      <c r="BYD5" s="75"/>
      <c r="BYE5" s="75"/>
      <c r="BYF5" s="75"/>
      <c r="BYG5" s="75"/>
      <c r="BYH5" s="75"/>
      <c r="BYI5" s="75"/>
      <c r="BYJ5" s="75"/>
      <c r="BYK5" s="75"/>
      <c r="BYL5" s="75"/>
      <c r="BYM5" s="75"/>
      <c r="BYN5" s="75"/>
      <c r="BYO5" s="75"/>
      <c r="BYP5" s="75"/>
      <c r="BYQ5" s="75"/>
      <c r="BYR5" s="75"/>
      <c r="BYS5" s="75"/>
      <c r="BYT5" s="75"/>
      <c r="BYU5" s="75"/>
      <c r="BYV5" s="75"/>
      <c r="BYW5" s="75"/>
      <c r="BYX5" s="75"/>
      <c r="BYY5" s="75"/>
      <c r="BYZ5" s="75"/>
      <c r="BZA5" s="75"/>
      <c r="BZB5" s="75"/>
      <c r="BZC5" s="75"/>
      <c r="BZD5" s="75"/>
      <c r="BZE5" s="75"/>
      <c r="BZF5" s="75"/>
      <c r="BZG5" s="75"/>
      <c r="BZH5" s="75"/>
      <c r="BZI5" s="75"/>
      <c r="BZJ5" s="75"/>
      <c r="BZK5" s="75"/>
      <c r="BZL5" s="75"/>
      <c r="BZM5" s="75"/>
      <c r="BZN5" s="75"/>
      <c r="BZO5" s="75"/>
      <c r="BZP5" s="75"/>
      <c r="BZQ5" s="75"/>
      <c r="BZR5" s="75"/>
      <c r="BZS5" s="75"/>
      <c r="BZT5" s="75"/>
      <c r="BZU5" s="75"/>
      <c r="BZV5" s="75"/>
      <c r="BZW5" s="75"/>
      <c r="BZX5" s="75"/>
      <c r="BZY5" s="75"/>
      <c r="BZZ5" s="75"/>
      <c r="CAA5" s="75"/>
      <c r="CAB5" s="75"/>
      <c r="CAC5" s="75"/>
      <c r="CAD5" s="75"/>
      <c r="CAE5" s="75"/>
      <c r="CAF5" s="75"/>
      <c r="CAG5" s="75"/>
      <c r="CAH5" s="75"/>
      <c r="CAI5" s="75"/>
      <c r="CAJ5" s="75"/>
      <c r="CAK5" s="75"/>
      <c r="CAL5" s="75"/>
      <c r="CAM5" s="75"/>
      <c r="CAN5" s="75"/>
      <c r="CAO5" s="75"/>
      <c r="CAP5" s="75"/>
      <c r="CAQ5" s="75"/>
      <c r="CAR5" s="75"/>
      <c r="CAS5" s="75"/>
      <c r="CAT5" s="75"/>
      <c r="CAU5" s="75"/>
      <c r="CAV5" s="75"/>
      <c r="CAW5" s="75"/>
      <c r="CAX5" s="75"/>
      <c r="CAY5" s="75"/>
      <c r="CAZ5" s="75"/>
      <c r="CBA5" s="75"/>
      <c r="CBB5" s="75"/>
      <c r="CBC5" s="75"/>
      <c r="CBD5" s="75"/>
      <c r="CBE5" s="75"/>
      <c r="CBF5" s="75"/>
      <c r="CBG5" s="75"/>
      <c r="CBH5" s="75"/>
      <c r="CBI5" s="75"/>
      <c r="CBJ5" s="75"/>
      <c r="CBK5" s="75"/>
      <c r="CBL5" s="75"/>
      <c r="CBM5" s="75"/>
      <c r="CBN5" s="75"/>
      <c r="CBO5" s="75"/>
      <c r="CBP5" s="75"/>
      <c r="CBQ5" s="75"/>
      <c r="CBR5" s="75"/>
      <c r="CBS5" s="75"/>
      <c r="CBT5" s="75"/>
      <c r="CBU5" s="75"/>
      <c r="CBV5" s="75"/>
      <c r="CBW5" s="75"/>
      <c r="CBX5" s="75"/>
      <c r="CBY5" s="75"/>
      <c r="CBZ5" s="75"/>
      <c r="CCA5" s="75"/>
      <c r="CCB5" s="75"/>
      <c r="CCC5" s="75"/>
      <c r="CCD5" s="75"/>
      <c r="CCE5" s="75"/>
      <c r="CCF5" s="75"/>
      <c r="CCG5" s="75"/>
      <c r="CCH5" s="75"/>
      <c r="CCI5" s="75"/>
      <c r="CCJ5" s="75"/>
      <c r="CCK5" s="75"/>
      <c r="CCL5" s="75"/>
      <c r="CCM5" s="75"/>
      <c r="CCN5" s="75"/>
      <c r="CCO5" s="75"/>
      <c r="CCP5" s="75"/>
      <c r="CCQ5" s="75"/>
      <c r="CCR5" s="75"/>
      <c r="CCS5" s="75"/>
      <c r="CCT5" s="75"/>
      <c r="CCU5" s="75"/>
      <c r="CCV5" s="75"/>
      <c r="CCW5" s="75"/>
      <c r="CCX5" s="75"/>
      <c r="CCY5" s="75"/>
      <c r="CCZ5" s="75"/>
      <c r="CDA5" s="75"/>
      <c r="CDB5" s="75"/>
      <c r="CDC5" s="75"/>
      <c r="CDD5" s="75"/>
      <c r="CDE5" s="75"/>
      <c r="CDF5" s="75"/>
      <c r="CDG5" s="75"/>
      <c r="CDH5" s="75"/>
      <c r="CDI5" s="75"/>
      <c r="CDJ5" s="75"/>
      <c r="CDK5" s="75"/>
      <c r="CDL5" s="75"/>
      <c r="CDM5" s="75"/>
      <c r="CDN5" s="75"/>
      <c r="CDO5" s="75"/>
      <c r="CDP5" s="75"/>
      <c r="CDQ5" s="75"/>
      <c r="CDR5" s="75"/>
      <c r="CDS5" s="75"/>
      <c r="CDT5" s="75"/>
      <c r="CDU5" s="75"/>
      <c r="CDV5" s="75"/>
      <c r="CDW5" s="75"/>
      <c r="CDX5" s="75"/>
      <c r="CDY5" s="75"/>
      <c r="CDZ5" s="75"/>
      <c r="CEA5" s="75"/>
      <c r="CEB5" s="75"/>
      <c r="CEC5" s="75"/>
      <c r="CED5" s="75"/>
      <c r="CEE5" s="75"/>
      <c r="CEF5" s="75"/>
      <c r="CEG5" s="75"/>
      <c r="CEH5" s="75"/>
      <c r="CEI5" s="75"/>
      <c r="CEJ5" s="75"/>
      <c r="CEK5" s="75"/>
      <c r="CEL5" s="75"/>
      <c r="CEM5" s="75"/>
      <c r="CEN5" s="75"/>
      <c r="CEO5" s="75"/>
      <c r="CEP5" s="75"/>
      <c r="CEQ5" s="75"/>
      <c r="CER5" s="75"/>
      <c r="CES5" s="75"/>
      <c r="CET5" s="75"/>
      <c r="CEU5" s="75"/>
      <c r="CEV5" s="75"/>
      <c r="CEW5" s="75"/>
      <c r="CEX5" s="75"/>
      <c r="CEY5" s="75"/>
      <c r="CEZ5" s="75"/>
      <c r="CFA5" s="75"/>
      <c r="CFB5" s="75"/>
      <c r="CFC5" s="75"/>
      <c r="CFD5" s="75"/>
      <c r="CFE5" s="75"/>
      <c r="CFF5" s="75"/>
      <c r="CFG5" s="75"/>
      <c r="CFH5" s="75"/>
      <c r="CFI5" s="75"/>
      <c r="CFJ5" s="75"/>
      <c r="CFK5" s="75"/>
      <c r="CFL5" s="75"/>
      <c r="CFM5" s="75"/>
      <c r="CFN5" s="75"/>
      <c r="CFO5" s="75"/>
      <c r="CFP5" s="75"/>
      <c r="CFQ5" s="75"/>
      <c r="CFR5" s="75"/>
      <c r="CFS5" s="75"/>
      <c r="CFT5" s="75"/>
      <c r="CFU5" s="75"/>
      <c r="CFV5" s="75"/>
      <c r="CFW5" s="75"/>
      <c r="CFX5" s="75"/>
      <c r="CFY5" s="75"/>
      <c r="CFZ5" s="75"/>
      <c r="CGA5" s="75"/>
      <c r="CGB5" s="75"/>
      <c r="CGC5" s="75"/>
      <c r="CGD5" s="75"/>
      <c r="CGE5" s="75"/>
      <c r="CGF5" s="75"/>
      <c r="CGG5" s="75"/>
      <c r="CGH5" s="75"/>
      <c r="CGI5" s="75"/>
      <c r="CGJ5" s="75"/>
      <c r="CGK5" s="75"/>
      <c r="CGL5" s="75"/>
      <c r="CGM5" s="75"/>
      <c r="CGN5" s="75"/>
      <c r="CGO5" s="75"/>
      <c r="CGP5" s="75"/>
      <c r="CGQ5" s="75"/>
      <c r="CGR5" s="75"/>
      <c r="CGS5" s="75"/>
      <c r="CGT5" s="75"/>
      <c r="CGU5" s="75"/>
      <c r="CGV5" s="75"/>
      <c r="CGW5" s="75"/>
      <c r="CGX5" s="75"/>
      <c r="CGY5" s="75"/>
      <c r="CGZ5" s="75"/>
      <c r="CHA5" s="75"/>
      <c r="CHB5" s="75"/>
      <c r="CHC5" s="75"/>
      <c r="CHD5" s="75"/>
      <c r="CHE5" s="75"/>
      <c r="CHF5" s="75"/>
      <c r="CHG5" s="75"/>
      <c r="CHH5" s="75"/>
      <c r="CHI5" s="75"/>
      <c r="CHJ5" s="75"/>
      <c r="CHK5" s="75"/>
      <c r="CHL5" s="75"/>
      <c r="CHM5" s="75"/>
      <c r="CHN5" s="75"/>
      <c r="CHO5" s="75"/>
      <c r="CHP5" s="75"/>
      <c r="CHQ5" s="75"/>
      <c r="CHR5" s="75"/>
      <c r="CHS5" s="75"/>
      <c r="CHT5" s="75"/>
      <c r="CHU5" s="75"/>
      <c r="CHV5" s="75"/>
      <c r="CHW5" s="75"/>
      <c r="CHX5" s="75"/>
      <c r="CHY5" s="75"/>
      <c r="CHZ5" s="75"/>
      <c r="CIA5" s="75"/>
      <c r="CIB5" s="75"/>
      <c r="CIC5" s="75"/>
      <c r="CID5" s="75"/>
      <c r="CIE5" s="75"/>
      <c r="CIF5" s="75"/>
      <c r="CIG5" s="75"/>
      <c r="CIH5" s="75"/>
      <c r="CII5" s="75"/>
      <c r="CIJ5" s="75"/>
      <c r="CIK5" s="75"/>
      <c r="CIL5" s="75"/>
      <c r="CIM5" s="75"/>
      <c r="CIN5" s="75"/>
      <c r="CIO5" s="75"/>
      <c r="CIP5" s="75"/>
      <c r="CIQ5" s="75"/>
      <c r="CIR5" s="75"/>
      <c r="CIS5" s="75"/>
      <c r="CIT5" s="75"/>
      <c r="CIU5" s="75"/>
      <c r="CIV5" s="75"/>
      <c r="CIW5" s="75"/>
      <c r="CIX5" s="75"/>
      <c r="CIY5" s="75"/>
      <c r="CIZ5" s="75"/>
      <c r="CJA5" s="75"/>
      <c r="CJB5" s="75"/>
      <c r="CJC5" s="75"/>
      <c r="CJD5" s="75"/>
      <c r="CJE5" s="75"/>
      <c r="CJF5" s="75"/>
      <c r="CJG5" s="75"/>
      <c r="CJH5" s="75"/>
      <c r="CJI5" s="75"/>
      <c r="CJJ5" s="75"/>
      <c r="CJK5" s="75"/>
      <c r="CJL5" s="75"/>
      <c r="CJM5" s="75"/>
      <c r="CJN5" s="75"/>
      <c r="CJO5" s="75"/>
      <c r="CJP5" s="75"/>
      <c r="CJQ5" s="75"/>
      <c r="CJR5" s="75"/>
      <c r="CJS5" s="75"/>
      <c r="CJT5" s="75"/>
      <c r="CJU5" s="75"/>
      <c r="CJV5" s="75"/>
      <c r="CJW5" s="75"/>
      <c r="CJX5" s="75"/>
      <c r="CJY5" s="75"/>
      <c r="CJZ5" s="75"/>
      <c r="CKA5" s="75"/>
      <c r="CKB5" s="75"/>
      <c r="CKC5" s="75"/>
      <c r="CKD5" s="75"/>
      <c r="CKE5" s="75"/>
      <c r="CKF5" s="75"/>
      <c r="CKG5" s="75"/>
      <c r="CKH5" s="75"/>
      <c r="CKI5" s="75"/>
      <c r="CKJ5" s="75"/>
      <c r="CKK5" s="75"/>
      <c r="CKL5" s="75"/>
      <c r="CKM5" s="75"/>
      <c r="CKN5" s="75"/>
      <c r="CKO5" s="75"/>
      <c r="CKP5" s="75"/>
      <c r="CKQ5" s="75"/>
      <c r="CKR5" s="75"/>
      <c r="CKS5" s="75"/>
      <c r="CKT5" s="75"/>
      <c r="CKU5" s="75"/>
      <c r="CKV5" s="75"/>
      <c r="CKW5" s="75"/>
      <c r="CKX5" s="75"/>
      <c r="CKY5" s="75"/>
      <c r="CKZ5" s="75"/>
      <c r="CLA5" s="75"/>
      <c r="CLB5" s="75"/>
      <c r="CLC5" s="75"/>
      <c r="CLD5" s="75"/>
      <c r="CLE5" s="75"/>
      <c r="CLF5" s="75"/>
      <c r="CLG5" s="75"/>
      <c r="CLH5" s="75"/>
      <c r="CLI5" s="75"/>
      <c r="CLJ5" s="75"/>
      <c r="CLK5" s="75"/>
      <c r="CLL5" s="75"/>
      <c r="CLM5" s="75"/>
      <c r="CLN5" s="75"/>
      <c r="CLO5" s="75"/>
      <c r="CLP5" s="75"/>
      <c r="CLQ5" s="75"/>
      <c r="CLR5" s="75"/>
      <c r="CLS5" s="75"/>
      <c r="CLT5" s="75"/>
      <c r="CLU5" s="75"/>
      <c r="CLV5" s="75"/>
      <c r="CLW5" s="75"/>
      <c r="CLX5" s="75"/>
      <c r="CLY5" s="75"/>
      <c r="CLZ5" s="75"/>
      <c r="CMA5" s="75"/>
      <c r="CMB5" s="75"/>
      <c r="CMC5" s="75"/>
      <c r="CMD5" s="75"/>
      <c r="CME5" s="75"/>
      <c r="CMF5" s="75"/>
      <c r="CMG5" s="75"/>
      <c r="CMH5" s="75"/>
      <c r="CMI5" s="75"/>
      <c r="CMJ5" s="75"/>
      <c r="CMK5" s="75"/>
      <c r="CML5" s="75"/>
      <c r="CMM5" s="75"/>
      <c r="CMN5" s="75"/>
      <c r="CMO5" s="75"/>
      <c r="CMP5" s="75"/>
      <c r="CMQ5" s="75"/>
      <c r="CMR5" s="75"/>
      <c r="CMS5" s="75"/>
      <c r="CMT5" s="75"/>
      <c r="CMU5" s="75"/>
      <c r="CMV5" s="75"/>
      <c r="CMW5" s="75"/>
      <c r="CMX5" s="75"/>
      <c r="CMY5" s="75"/>
      <c r="CMZ5" s="75"/>
      <c r="CNA5" s="75"/>
      <c r="CNB5" s="75"/>
      <c r="CNC5" s="75"/>
      <c r="CND5" s="75"/>
      <c r="CNE5" s="75"/>
      <c r="CNF5" s="75"/>
      <c r="CNG5" s="75"/>
      <c r="CNH5" s="75"/>
      <c r="CNI5" s="75"/>
      <c r="CNJ5" s="75"/>
      <c r="CNK5" s="75"/>
      <c r="CNL5" s="75"/>
      <c r="CNM5" s="75"/>
      <c r="CNN5" s="75"/>
      <c r="CNO5" s="75"/>
      <c r="CNP5" s="75"/>
      <c r="CNQ5" s="75"/>
      <c r="CNR5" s="75"/>
      <c r="CNS5" s="75"/>
      <c r="CNT5" s="75"/>
      <c r="CNU5" s="75"/>
      <c r="CNV5" s="75"/>
      <c r="CNW5" s="75"/>
      <c r="CNX5" s="75"/>
      <c r="CNY5" s="75"/>
      <c r="CNZ5" s="75"/>
      <c r="COA5" s="75"/>
      <c r="COB5" s="75"/>
      <c r="COC5" s="75"/>
      <c r="COD5" s="75"/>
      <c r="COE5" s="75"/>
      <c r="COF5" s="75"/>
      <c r="COG5" s="75"/>
      <c r="COH5" s="75"/>
      <c r="COI5" s="75"/>
      <c r="COJ5" s="75"/>
      <c r="COK5" s="75"/>
      <c r="COL5" s="75"/>
      <c r="COM5" s="75"/>
      <c r="CON5" s="75"/>
      <c r="COO5" s="75"/>
      <c r="COP5" s="75"/>
      <c r="COQ5" s="75"/>
      <c r="COR5" s="75"/>
      <c r="COS5" s="75"/>
      <c r="COT5" s="75"/>
      <c r="COU5" s="75"/>
      <c r="COV5" s="75"/>
      <c r="COW5" s="75"/>
      <c r="COX5" s="75"/>
      <c r="COY5" s="75"/>
      <c r="COZ5" s="75"/>
      <c r="CPA5" s="75"/>
      <c r="CPB5" s="75"/>
      <c r="CPC5" s="75"/>
      <c r="CPD5" s="75"/>
      <c r="CPE5" s="75"/>
      <c r="CPF5" s="75"/>
      <c r="CPG5" s="75"/>
      <c r="CPH5" s="75"/>
      <c r="CPI5" s="75"/>
      <c r="CPJ5" s="75"/>
      <c r="CPK5" s="75"/>
      <c r="CPL5" s="75"/>
      <c r="CPM5" s="75"/>
      <c r="CPN5" s="75"/>
      <c r="CPO5" s="75"/>
      <c r="CPP5" s="75"/>
      <c r="CPQ5" s="75"/>
      <c r="CPR5" s="75"/>
      <c r="CPS5" s="75"/>
      <c r="CPT5" s="75"/>
      <c r="CPU5" s="75"/>
      <c r="CPV5" s="75"/>
      <c r="CPW5" s="75"/>
      <c r="CPX5" s="75"/>
      <c r="CPY5" s="75"/>
      <c r="CPZ5" s="75"/>
      <c r="CQA5" s="75"/>
      <c r="CQB5" s="75"/>
      <c r="CQC5" s="75"/>
      <c r="CQD5" s="75"/>
      <c r="CQE5" s="75"/>
      <c r="CQF5" s="75"/>
      <c r="CQG5" s="75"/>
      <c r="CQH5" s="75"/>
      <c r="CQI5" s="75"/>
      <c r="CQJ5" s="75"/>
      <c r="CQK5" s="75"/>
      <c r="CQL5" s="75"/>
      <c r="CQM5" s="75"/>
      <c r="CQN5" s="75"/>
      <c r="CQO5" s="75"/>
      <c r="CQP5" s="75"/>
      <c r="CQQ5" s="75"/>
      <c r="CQR5" s="75"/>
      <c r="CQS5" s="75"/>
      <c r="CQT5" s="75"/>
      <c r="CQU5" s="75"/>
      <c r="CQV5" s="75"/>
      <c r="CQW5" s="75"/>
      <c r="CQX5" s="75"/>
      <c r="CQY5" s="75"/>
      <c r="CQZ5" s="75"/>
      <c r="CRA5" s="75"/>
      <c r="CRB5" s="75"/>
      <c r="CRC5" s="75"/>
      <c r="CRD5" s="75"/>
      <c r="CRE5" s="75"/>
      <c r="CRF5" s="75"/>
      <c r="CRG5" s="75"/>
      <c r="CRH5" s="75"/>
      <c r="CRI5" s="75"/>
      <c r="CRJ5" s="75"/>
      <c r="CRK5" s="75"/>
      <c r="CRL5" s="75"/>
      <c r="CRM5" s="75"/>
      <c r="CRN5" s="75"/>
      <c r="CRO5" s="75"/>
      <c r="CRP5" s="75"/>
      <c r="CRQ5" s="75"/>
      <c r="CRR5" s="75"/>
      <c r="CRS5" s="75"/>
      <c r="CRT5" s="75"/>
      <c r="CRU5" s="75"/>
      <c r="CRV5" s="75"/>
      <c r="CRW5" s="75"/>
      <c r="CRX5" s="75"/>
      <c r="CRY5" s="75"/>
      <c r="CRZ5" s="75"/>
      <c r="CSA5" s="75"/>
      <c r="CSB5" s="75"/>
      <c r="CSC5" s="75"/>
      <c r="CSD5" s="75"/>
      <c r="CSE5" s="75"/>
      <c r="CSF5" s="75"/>
      <c r="CSG5" s="75"/>
      <c r="CSH5" s="75"/>
      <c r="CSI5" s="75"/>
      <c r="CSJ5" s="75"/>
      <c r="CSK5" s="75"/>
      <c r="CSL5" s="75"/>
      <c r="CSM5" s="75"/>
      <c r="CSN5" s="75"/>
      <c r="CSO5" s="75"/>
      <c r="CSP5" s="75"/>
      <c r="CSQ5" s="75"/>
      <c r="CSR5" s="75"/>
      <c r="CSS5" s="75"/>
      <c r="CST5" s="75"/>
      <c r="CSU5" s="75"/>
      <c r="CSV5" s="75"/>
      <c r="CSW5" s="75"/>
      <c r="CSX5" s="75"/>
      <c r="CSY5" s="75"/>
      <c r="CSZ5" s="75"/>
      <c r="CTA5" s="75"/>
      <c r="CTB5" s="75"/>
      <c r="CTC5" s="75"/>
      <c r="CTD5" s="75"/>
      <c r="CTE5" s="75"/>
      <c r="CTF5" s="75"/>
      <c r="CTG5" s="75"/>
      <c r="CTH5" s="75"/>
      <c r="CTI5" s="75"/>
      <c r="CTJ5" s="75"/>
      <c r="CTK5" s="75"/>
      <c r="CTL5" s="75"/>
      <c r="CTM5" s="75"/>
      <c r="CTN5" s="75"/>
      <c r="CTO5" s="75"/>
      <c r="CTP5" s="75"/>
      <c r="CTQ5" s="75"/>
      <c r="CTR5" s="75"/>
      <c r="CTS5" s="75"/>
      <c r="CTT5" s="75"/>
      <c r="CTU5" s="75"/>
      <c r="CTV5" s="75"/>
      <c r="CTW5" s="75"/>
      <c r="CTX5" s="75"/>
      <c r="CTY5" s="75"/>
      <c r="CTZ5" s="75"/>
      <c r="CUA5" s="75"/>
      <c r="CUB5" s="75"/>
      <c r="CUC5" s="75"/>
      <c r="CUD5" s="75"/>
      <c r="CUE5" s="75"/>
      <c r="CUF5" s="75"/>
      <c r="CUG5" s="75"/>
      <c r="CUH5" s="75"/>
      <c r="CUI5" s="75"/>
      <c r="CUJ5" s="75"/>
      <c r="CUK5" s="75"/>
      <c r="CUL5" s="75"/>
      <c r="CUM5" s="75"/>
      <c r="CUN5" s="75"/>
      <c r="CUO5" s="75"/>
      <c r="CUP5" s="75"/>
      <c r="CUQ5" s="75"/>
      <c r="CUR5" s="75"/>
      <c r="CUS5" s="75"/>
      <c r="CUT5" s="75"/>
      <c r="CUU5" s="75"/>
      <c r="CUV5" s="75"/>
      <c r="CUW5" s="75"/>
      <c r="CUX5" s="75"/>
      <c r="CUY5" s="75"/>
      <c r="CUZ5" s="75"/>
      <c r="CVA5" s="75"/>
      <c r="CVB5" s="75"/>
      <c r="CVC5" s="75"/>
      <c r="CVD5" s="75"/>
      <c r="CVE5" s="75"/>
      <c r="CVF5" s="75"/>
      <c r="CVG5" s="75"/>
      <c r="CVH5" s="75"/>
      <c r="CVI5" s="75"/>
      <c r="CVJ5" s="75"/>
      <c r="CVK5" s="75"/>
      <c r="CVL5" s="75"/>
      <c r="CVM5" s="75"/>
      <c r="CVN5" s="75"/>
      <c r="CVO5" s="75"/>
      <c r="CVP5" s="75"/>
      <c r="CVQ5" s="75"/>
      <c r="CVR5" s="75"/>
      <c r="CVS5" s="75"/>
      <c r="CVT5" s="75"/>
      <c r="CVU5" s="75"/>
      <c r="CVV5" s="75"/>
      <c r="CVW5" s="75"/>
      <c r="CVX5" s="75"/>
      <c r="CVY5" s="75"/>
      <c r="CVZ5" s="75"/>
      <c r="CWA5" s="75"/>
      <c r="CWB5" s="75"/>
      <c r="CWC5" s="75"/>
      <c r="CWD5" s="75"/>
      <c r="CWE5" s="75"/>
      <c r="CWF5" s="75"/>
      <c r="CWG5" s="75"/>
      <c r="CWH5" s="75"/>
      <c r="CWI5" s="75"/>
      <c r="CWJ5" s="75"/>
      <c r="CWK5" s="75"/>
      <c r="CWL5" s="75"/>
      <c r="CWM5" s="75"/>
      <c r="CWN5" s="75"/>
      <c r="CWO5" s="75"/>
      <c r="CWP5" s="75"/>
      <c r="CWQ5" s="75"/>
      <c r="CWR5" s="75"/>
      <c r="CWS5" s="75"/>
      <c r="CWT5" s="75"/>
      <c r="CWU5" s="75"/>
      <c r="CWV5" s="75"/>
      <c r="CWW5" s="75"/>
      <c r="CWX5" s="75"/>
      <c r="CWY5" s="75"/>
      <c r="CWZ5" s="75"/>
      <c r="CXA5" s="75"/>
      <c r="CXB5" s="75"/>
      <c r="CXC5" s="75"/>
      <c r="CXD5" s="75"/>
      <c r="CXE5" s="75"/>
      <c r="CXF5" s="75"/>
      <c r="CXG5" s="75"/>
      <c r="CXH5" s="75"/>
      <c r="CXI5" s="75"/>
      <c r="CXJ5" s="75"/>
      <c r="CXK5" s="75"/>
      <c r="CXL5" s="75"/>
      <c r="CXM5" s="75"/>
      <c r="CXN5" s="75"/>
      <c r="CXO5" s="75"/>
      <c r="CXP5" s="75"/>
      <c r="CXQ5" s="75"/>
      <c r="CXR5" s="75"/>
      <c r="CXS5" s="75"/>
      <c r="CXT5" s="75"/>
      <c r="CXU5" s="75"/>
      <c r="CXV5" s="75"/>
      <c r="CXW5" s="75"/>
      <c r="CXX5" s="75"/>
      <c r="CXY5" s="75"/>
      <c r="CXZ5" s="75"/>
      <c r="CYA5" s="75"/>
      <c r="CYB5" s="75"/>
      <c r="CYC5" s="75"/>
      <c r="CYD5" s="75"/>
      <c r="CYE5" s="75"/>
      <c r="CYF5" s="75"/>
      <c r="CYG5" s="75"/>
      <c r="CYH5" s="75"/>
      <c r="CYI5" s="75"/>
      <c r="CYJ5" s="75"/>
      <c r="CYK5" s="75"/>
      <c r="CYL5" s="75"/>
      <c r="CYM5" s="75"/>
      <c r="CYN5" s="75"/>
      <c r="CYO5" s="75"/>
      <c r="CYP5" s="75"/>
      <c r="CYQ5" s="75"/>
      <c r="CYR5" s="75"/>
      <c r="CYS5" s="75"/>
      <c r="CYT5" s="75"/>
      <c r="CYU5" s="75"/>
      <c r="CYV5" s="75"/>
      <c r="CYW5" s="75"/>
      <c r="CYX5" s="75"/>
      <c r="CYY5" s="75"/>
      <c r="CYZ5" s="75"/>
      <c r="CZA5" s="75"/>
      <c r="CZB5" s="75"/>
      <c r="CZC5" s="75"/>
      <c r="CZD5" s="75"/>
      <c r="CZE5" s="75"/>
      <c r="CZF5" s="75"/>
      <c r="CZG5" s="75"/>
      <c r="CZH5" s="75"/>
      <c r="CZI5" s="75"/>
      <c r="CZJ5" s="75"/>
      <c r="CZK5" s="75"/>
      <c r="CZL5" s="75"/>
      <c r="CZM5" s="75"/>
      <c r="CZN5" s="75"/>
      <c r="CZO5" s="75"/>
      <c r="CZP5" s="75"/>
      <c r="CZQ5" s="75"/>
      <c r="CZR5" s="75"/>
      <c r="CZS5" s="75"/>
      <c r="CZT5" s="75"/>
      <c r="CZU5" s="75"/>
      <c r="CZV5" s="75"/>
      <c r="CZW5" s="75"/>
      <c r="CZX5" s="75"/>
      <c r="CZY5" s="75"/>
      <c r="CZZ5" s="75"/>
      <c r="DAA5" s="75"/>
      <c r="DAB5" s="75"/>
      <c r="DAC5" s="75"/>
      <c r="DAD5" s="75"/>
      <c r="DAE5" s="75"/>
      <c r="DAF5" s="75"/>
      <c r="DAG5" s="75"/>
      <c r="DAH5" s="75"/>
      <c r="DAI5" s="75"/>
      <c r="DAJ5" s="75"/>
      <c r="DAK5" s="75"/>
      <c r="DAL5" s="75"/>
      <c r="DAM5" s="75"/>
      <c r="DAN5" s="75"/>
      <c r="DAO5" s="75"/>
      <c r="DAP5" s="75"/>
      <c r="DAQ5" s="75"/>
      <c r="DAR5" s="75"/>
      <c r="DAS5" s="75"/>
      <c r="DAT5" s="75"/>
      <c r="DAU5" s="75"/>
      <c r="DAV5" s="75"/>
      <c r="DAW5" s="75"/>
      <c r="DAX5" s="75"/>
      <c r="DAY5" s="75"/>
      <c r="DAZ5" s="75"/>
      <c r="DBA5" s="75"/>
      <c r="DBB5" s="75"/>
      <c r="DBC5" s="75"/>
      <c r="DBD5" s="75"/>
      <c r="DBE5" s="75"/>
      <c r="DBF5" s="75"/>
      <c r="DBG5" s="75"/>
      <c r="DBH5" s="75"/>
      <c r="DBI5" s="75"/>
      <c r="DBJ5" s="75"/>
      <c r="DBK5" s="75"/>
      <c r="DBL5" s="75"/>
      <c r="DBM5" s="75"/>
      <c r="DBN5" s="75"/>
      <c r="DBO5" s="75"/>
      <c r="DBP5" s="75"/>
      <c r="DBQ5" s="75"/>
      <c r="DBR5" s="75"/>
      <c r="DBS5" s="75"/>
      <c r="DBT5" s="75"/>
      <c r="DBU5" s="75"/>
      <c r="DBV5" s="75"/>
      <c r="DBW5" s="75"/>
      <c r="DBX5" s="75"/>
      <c r="DBY5" s="75"/>
      <c r="DBZ5" s="75"/>
      <c r="DCA5" s="75"/>
      <c r="DCB5" s="75"/>
      <c r="DCC5" s="75"/>
      <c r="DCD5" s="75"/>
      <c r="DCE5" s="75"/>
      <c r="DCF5" s="75"/>
      <c r="DCG5" s="75"/>
      <c r="DCH5" s="75"/>
      <c r="DCI5" s="75"/>
      <c r="DCJ5" s="75"/>
      <c r="DCK5" s="75"/>
      <c r="DCL5" s="75"/>
      <c r="DCM5" s="75"/>
      <c r="DCN5" s="75"/>
      <c r="DCO5" s="75"/>
      <c r="DCP5" s="75"/>
      <c r="DCQ5" s="75"/>
      <c r="DCR5" s="75"/>
      <c r="DCS5" s="75"/>
      <c r="DCT5" s="75"/>
      <c r="DCU5" s="75"/>
      <c r="DCV5" s="75"/>
      <c r="DCW5" s="75"/>
      <c r="DCX5" s="75"/>
      <c r="DCY5" s="75"/>
      <c r="DCZ5" s="75"/>
      <c r="DDA5" s="75"/>
      <c r="DDB5" s="75"/>
      <c r="DDC5" s="75"/>
      <c r="DDD5" s="75"/>
      <c r="DDE5" s="75"/>
      <c r="DDF5" s="75"/>
      <c r="DDG5" s="75"/>
      <c r="DDH5" s="75"/>
      <c r="DDI5" s="75"/>
      <c r="DDJ5" s="75"/>
      <c r="DDK5" s="75"/>
      <c r="DDL5" s="75"/>
      <c r="DDM5" s="75"/>
      <c r="DDN5" s="75"/>
      <c r="DDO5" s="75"/>
      <c r="DDP5" s="75"/>
      <c r="DDQ5" s="75"/>
      <c r="DDR5" s="75"/>
      <c r="DDS5" s="75"/>
      <c r="DDT5" s="75"/>
      <c r="DDU5" s="75"/>
      <c r="DDV5" s="75"/>
      <c r="DDW5" s="75"/>
      <c r="DDX5" s="75"/>
      <c r="DDY5" s="75"/>
      <c r="DDZ5" s="75"/>
      <c r="DEA5" s="75"/>
      <c r="DEB5" s="75"/>
      <c r="DEC5" s="75"/>
      <c r="DED5" s="75"/>
      <c r="DEE5" s="75"/>
      <c r="DEF5" s="75"/>
      <c r="DEG5" s="75"/>
      <c r="DEH5" s="75"/>
      <c r="DEI5" s="75"/>
      <c r="DEJ5" s="75"/>
      <c r="DEK5" s="75"/>
      <c r="DEL5" s="75"/>
      <c r="DEM5" s="75"/>
      <c r="DEN5" s="75"/>
      <c r="DEO5" s="75"/>
      <c r="DEP5" s="75"/>
      <c r="DEQ5" s="75"/>
      <c r="DER5" s="75"/>
      <c r="DES5" s="75"/>
      <c r="DET5" s="75"/>
      <c r="DEU5" s="75"/>
      <c r="DEV5" s="75"/>
      <c r="DEW5" s="75"/>
      <c r="DEX5" s="75"/>
      <c r="DEY5" s="75"/>
      <c r="DEZ5" s="75"/>
      <c r="DFA5" s="75"/>
      <c r="DFB5" s="75"/>
      <c r="DFC5" s="75"/>
      <c r="DFD5" s="75"/>
      <c r="DFE5" s="75"/>
      <c r="DFF5" s="75"/>
      <c r="DFG5" s="75"/>
      <c r="DFH5" s="75"/>
      <c r="DFI5" s="75"/>
      <c r="DFJ5" s="75"/>
      <c r="DFK5" s="75"/>
      <c r="DFL5" s="75"/>
      <c r="DFM5" s="75"/>
      <c r="DFN5" s="75"/>
      <c r="DFO5" s="75"/>
      <c r="DFP5" s="75"/>
      <c r="DFQ5" s="75"/>
      <c r="DFR5" s="75"/>
      <c r="DFS5" s="75"/>
      <c r="DFT5" s="75"/>
      <c r="DFU5" s="75"/>
      <c r="DFV5" s="75"/>
      <c r="DFW5" s="75"/>
      <c r="DFX5" s="75"/>
      <c r="DFY5" s="75"/>
      <c r="DFZ5" s="75"/>
      <c r="DGA5" s="75"/>
      <c r="DGB5" s="75"/>
      <c r="DGC5" s="75"/>
      <c r="DGD5" s="75"/>
      <c r="DGE5" s="75"/>
      <c r="DGF5" s="75"/>
      <c r="DGG5" s="75"/>
      <c r="DGH5" s="75"/>
      <c r="DGI5" s="75"/>
      <c r="DGJ5" s="75"/>
      <c r="DGK5" s="75"/>
      <c r="DGL5" s="75"/>
      <c r="DGM5" s="75"/>
      <c r="DGN5" s="75"/>
      <c r="DGO5" s="75"/>
      <c r="DGP5" s="75"/>
      <c r="DGQ5" s="75"/>
      <c r="DGR5" s="75"/>
      <c r="DGS5" s="75"/>
      <c r="DGT5" s="75"/>
      <c r="DGU5" s="75"/>
      <c r="DGV5" s="75"/>
      <c r="DGW5" s="75"/>
      <c r="DGX5" s="75"/>
      <c r="DGY5" s="75"/>
      <c r="DGZ5" s="75"/>
      <c r="DHA5" s="75"/>
      <c r="DHB5" s="75"/>
      <c r="DHC5" s="75"/>
      <c r="DHD5" s="75"/>
      <c r="DHE5" s="75"/>
      <c r="DHF5" s="75"/>
      <c r="DHG5" s="75"/>
      <c r="DHH5" s="75"/>
      <c r="DHI5" s="75"/>
      <c r="DHJ5" s="75"/>
      <c r="DHK5" s="75"/>
      <c r="DHL5" s="75"/>
      <c r="DHM5" s="75"/>
      <c r="DHN5" s="75"/>
      <c r="DHO5" s="75"/>
      <c r="DHP5" s="75"/>
      <c r="DHQ5" s="75"/>
      <c r="DHR5" s="75"/>
      <c r="DHS5" s="75"/>
      <c r="DHT5" s="75"/>
      <c r="DHU5" s="75"/>
      <c r="DHV5" s="75"/>
      <c r="DHW5" s="75"/>
      <c r="DHX5" s="75"/>
      <c r="DHY5" s="75"/>
      <c r="DHZ5" s="75"/>
      <c r="DIA5" s="75"/>
      <c r="DIB5" s="75"/>
      <c r="DIC5" s="75"/>
      <c r="DID5" s="75"/>
      <c r="DIE5" s="75"/>
      <c r="DIF5" s="75"/>
      <c r="DIG5" s="75"/>
      <c r="DIH5" s="75"/>
      <c r="DII5" s="75"/>
      <c r="DIJ5" s="75"/>
      <c r="DIK5" s="75"/>
      <c r="DIL5" s="75"/>
      <c r="DIM5" s="75"/>
      <c r="DIN5" s="75"/>
      <c r="DIO5" s="75"/>
      <c r="DIP5" s="75"/>
      <c r="DIQ5" s="75"/>
      <c r="DIR5" s="75"/>
      <c r="DIS5" s="75"/>
      <c r="DIT5" s="75"/>
      <c r="DIU5" s="75"/>
      <c r="DIV5" s="75"/>
      <c r="DIW5" s="75"/>
      <c r="DIX5" s="75"/>
      <c r="DIY5" s="75"/>
      <c r="DIZ5" s="75"/>
      <c r="DJA5" s="75"/>
      <c r="DJB5" s="75"/>
      <c r="DJC5" s="75"/>
      <c r="DJD5" s="75"/>
      <c r="DJE5" s="75"/>
      <c r="DJF5" s="75"/>
      <c r="DJG5" s="75"/>
      <c r="DJH5" s="75"/>
      <c r="DJI5" s="75"/>
      <c r="DJJ5" s="75"/>
      <c r="DJK5" s="75"/>
      <c r="DJL5" s="75"/>
      <c r="DJM5" s="75"/>
      <c r="DJN5" s="75"/>
      <c r="DJO5" s="75"/>
      <c r="DJP5" s="75"/>
      <c r="DJQ5" s="75"/>
      <c r="DJR5" s="75"/>
      <c r="DJS5" s="75"/>
      <c r="DJT5" s="75"/>
      <c r="DJU5" s="75"/>
      <c r="DJV5" s="75"/>
      <c r="DJW5" s="75"/>
      <c r="DJX5" s="75"/>
      <c r="DJY5" s="75"/>
      <c r="DJZ5" s="75"/>
      <c r="DKA5" s="75"/>
      <c r="DKB5" s="75"/>
      <c r="DKC5" s="75"/>
      <c r="DKD5" s="75"/>
      <c r="DKE5" s="75"/>
      <c r="DKF5" s="75"/>
      <c r="DKG5" s="75"/>
      <c r="DKH5" s="75"/>
      <c r="DKI5" s="75"/>
      <c r="DKJ5" s="75"/>
      <c r="DKK5" s="75"/>
      <c r="DKL5" s="75"/>
      <c r="DKM5" s="75"/>
      <c r="DKN5" s="75"/>
      <c r="DKO5" s="75"/>
      <c r="DKP5" s="75"/>
      <c r="DKQ5" s="75"/>
      <c r="DKR5" s="75"/>
      <c r="DKS5" s="75"/>
      <c r="DKT5" s="75"/>
      <c r="DKU5" s="75"/>
      <c r="DKV5" s="75"/>
      <c r="DKW5" s="75"/>
      <c r="DKX5" s="75"/>
      <c r="DKY5" s="75"/>
      <c r="DKZ5" s="75"/>
      <c r="DLA5" s="75"/>
      <c r="DLB5" s="75"/>
      <c r="DLC5" s="75"/>
      <c r="DLD5" s="75"/>
      <c r="DLE5" s="75"/>
      <c r="DLF5" s="75"/>
      <c r="DLG5" s="75"/>
      <c r="DLH5" s="75"/>
      <c r="DLI5" s="75"/>
      <c r="DLJ5" s="75"/>
      <c r="DLK5" s="75"/>
      <c r="DLL5" s="75"/>
      <c r="DLM5" s="75"/>
      <c r="DLN5" s="75"/>
      <c r="DLO5" s="75"/>
      <c r="DLP5" s="75"/>
      <c r="DLQ5" s="75"/>
      <c r="DLR5" s="75"/>
      <c r="DLS5" s="75"/>
      <c r="DLT5" s="75"/>
      <c r="DLU5" s="75"/>
      <c r="DLV5" s="75"/>
      <c r="DLW5" s="75"/>
      <c r="DLX5" s="75"/>
      <c r="DLY5" s="75"/>
      <c r="DLZ5" s="75"/>
      <c r="DMA5" s="75"/>
      <c r="DMB5" s="75"/>
      <c r="DMC5" s="75"/>
      <c r="DMD5" s="75"/>
      <c r="DME5" s="75"/>
      <c r="DMF5" s="75"/>
      <c r="DMG5" s="75"/>
      <c r="DMH5" s="75"/>
      <c r="DMI5" s="75"/>
      <c r="DMJ5" s="75"/>
      <c r="DMK5" s="75"/>
      <c r="DML5" s="75"/>
      <c r="DMM5" s="75"/>
      <c r="DMN5" s="75"/>
      <c r="DMO5" s="75"/>
      <c r="DMP5" s="75"/>
      <c r="DMQ5" s="75"/>
      <c r="DMR5" s="75"/>
      <c r="DMS5" s="75"/>
      <c r="DMT5" s="75"/>
      <c r="DMU5" s="75"/>
      <c r="DMV5" s="75"/>
      <c r="DMW5" s="75"/>
      <c r="DMX5" s="75"/>
      <c r="DMY5" s="75"/>
      <c r="DMZ5" s="75"/>
      <c r="DNA5" s="75"/>
      <c r="DNB5" s="75"/>
      <c r="DNC5" s="75"/>
      <c r="DND5" s="75"/>
      <c r="DNE5" s="75"/>
      <c r="DNF5" s="75"/>
      <c r="DNG5" s="75"/>
      <c r="DNH5" s="75"/>
      <c r="DNI5" s="75"/>
      <c r="DNJ5" s="75"/>
      <c r="DNK5" s="75"/>
      <c r="DNL5" s="75"/>
      <c r="DNM5" s="75"/>
      <c r="DNN5" s="75"/>
      <c r="DNO5" s="75"/>
      <c r="DNP5" s="75"/>
      <c r="DNQ5" s="75"/>
      <c r="DNR5" s="75"/>
      <c r="DNS5" s="75"/>
      <c r="DNT5" s="75"/>
      <c r="DNU5" s="75"/>
      <c r="DNV5" s="75"/>
      <c r="DNW5" s="75"/>
      <c r="DNX5" s="75"/>
      <c r="DNY5" s="75"/>
      <c r="DNZ5" s="75"/>
      <c r="DOA5" s="75"/>
      <c r="DOB5" s="75"/>
      <c r="DOC5" s="75"/>
      <c r="DOD5" s="75"/>
      <c r="DOE5" s="75"/>
      <c r="DOF5" s="75"/>
      <c r="DOG5" s="75"/>
      <c r="DOH5" s="75"/>
      <c r="DOI5" s="75"/>
      <c r="DOJ5" s="75"/>
      <c r="DOK5" s="75"/>
      <c r="DOL5" s="75"/>
      <c r="DOM5" s="75"/>
      <c r="DON5" s="75"/>
      <c r="DOO5" s="75"/>
      <c r="DOP5" s="75"/>
      <c r="DOQ5" s="75"/>
      <c r="DOR5" s="75"/>
      <c r="DOS5" s="75"/>
      <c r="DOT5" s="75"/>
      <c r="DOU5" s="75"/>
      <c r="DOV5" s="75"/>
      <c r="DOW5" s="75"/>
      <c r="DOX5" s="75"/>
      <c r="DOY5" s="75"/>
      <c r="DOZ5" s="75"/>
      <c r="DPA5" s="75"/>
      <c r="DPB5" s="75"/>
      <c r="DPC5" s="75"/>
      <c r="DPD5" s="75"/>
      <c r="DPE5" s="75"/>
      <c r="DPF5" s="75"/>
      <c r="DPG5" s="75"/>
      <c r="DPH5" s="75"/>
      <c r="DPI5" s="75"/>
      <c r="DPJ5" s="75"/>
      <c r="DPK5" s="75"/>
      <c r="DPL5" s="75"/>
      <c r="DPM5" s="75"/>
      <c r="DPN5" s="75"/>
      <c r="DPO5" s="75"/>
      <c r="DPP5" s="75"/>
      <c r="DPQ5" s="75"/>
      <c r="DPR5" s="75"/>
      <c r="DPS5" s="75"/>
      <c r="DPT5" s="75"/>
      <c r="DPU5" s="75"/>
      <c r="DPV5" s="75"/>
      <c r="DPW5" s="75"/>
      <c r="DPX5" s="75"/>
      <c r="DPY5" s="75"/>
      <c r="DPZ5" s="75"/>
      <c r="DQA5" s="75"/>
      <c r="DQB5" s="75"/>
      <c r="DQC5" s="75"/>
      <c r="DQD5" s="75"/>
      <c r="DQE5" s="75"/>
      <c r="DQF5" s="75"/>
      <c r="DQG5" s="75"/>
      <c r="DQH5" s="75"/>
      <c r="DQI5" s="75"/>
      <c r="DQJ5" s="75"/>
      <c r="DQK5" s="75"/>
      <c r="DQL5" s="75"/>
      <c r="DQM5" s="75"/>
      <c r="DQN5" s="75"/>
      <c r="DQO5" s="75"/>
      <c r="DQP5" s="75"/>
      <c r="DQQ5" s="75"/>
      <c r="DQR5" s="75"/>
      <c r="DQS5" s="75"/>
      <c r="DQT5" s="75"/>
      <c r="DQU5" s="75"/>
      <c r="DQV5" s="75"/>
      <c r="DQW5" s="75"/>
      <c r="DQX5" s="75"/>
      <c r="DQY5" s="75"/>
      <c r="DQZ5" s="75"/>
      <c r="DRA5" s="75"/>
      <c r="DRB5" s="75"/>
      <c r="DRC5" s="75"/>
      <c r="DRD5" s="75"/>
      <c r="DRE5" s="75"/>
      <c r="DRF5" s="75"/>
      <c r="DRG5" s="75"/>
      <c r="DRH5" s="75"/>
      <c r="DRI5" s="75"/>
      <c r="DRJ5" s="75"/>
      <c r="DRK5" s="75"/>
      <c r="DRL5" s="75"/>
      <c r="DRM5" s="75"/>
      <c r="DRN5" s="75"/>
      <c r="DRO5" s="75"/>
      <c r="DRP5" s="75"/>
      <c r="DRQ5" s="75"/>
      <c r="DRR5" s="75"/>
      <c r="DRS5" s="75"/>
      <c r="DRT5" s="75"/>
      <c r="DRU5" s="75"/>
      <c r="DRV5" s="75"/>
      <c r="DRW5" s="75"/>
      <c r="DRX5" s="75"/>
      <c r="DRY5" s="75"/>
      <c r="DRZ5" s="75"/>
      <c r="DSA5" s="75"/>
      <c r="DSB5" s="75"/>
      <c r="DSC5" s="75"/>
      <c r="DSD5" s="75"/>
      <c r="DSE5" s="75"/>
      <c r="DSF5" s="75"/>
      <c r="DSG5" s="75"/>
      <c r="DSH5" s="75"/>
      <c r="DSI5" s="75"/>
      <c r="DSJ5" s="75"/>
      <c r="DSK5" s="75"/>
      <c r="DSL5" s="75"/>
      <c r="DSM5" s="75"/>
      <c r="DSN5" s="75"/>
      <c r="DSO5" s="75"/>
      <c r="DSP5" s="75"/>
      <c r="DSQ5" s="75"/>
      <c r="DSR5" s="75"/>
      <c r="DSS5" s="75"/>
      <c r="DST5" s="75"/>
      <c r="DSU5" s="75"/>
      <c r="DSV5" s="75"/>
      <c r="DSW5" s="75"/>
      <c r="DSX5" s="75"/>
      <c r="DSY5" s="75"/>
      <c r="DSZ5" s="75"/>
      <c r="DTA5" s="75"/>
      <c r="DTB5" s="75"/>
      <c r="DTC5" s="75"/>
      <c r="DTD5" s="75"/>
      <c r="DTE5" s="75"/>
      <c r="DTF5" s="75"/>
      <c r="DTG5" s="75"/>
      <c r="DTH5" s="75"/>
      <c r="DTI5" s="75"/>
      <c r="DTJ5" s="75"/>
      <c r="DTK5" s="75"/>
      <c r="DTL5" s="75"/>
      <c r="DTM5" s="75"/>
      <c r="DTN5" s="75"/>
      <c r="DTO5" s="75"/>
      <c r="DTP5" s="75"/>
      <c r="DTQ5" s="75"/>
      <c r="DTR5" s="75"/>
      <c r="DTS5" s="75"/>
      <c r="DTT5" s="75"/>
      <c r="DTU5" s="75"/>
      <c r="DTV5" s="75"/>
      <c r="DTW5" s="75"/>
      <c r="DTX5" s="75"/>
      <c r="DTY5" s="75"/>
      <c r="DTZ5" s="75"/>
      <c r="DUA5" s="75"/>
      <c r="DUB5" s="75"/>
      <c r="DUC5" s="75"/>
      <c r="DUD5" s="75"/>
      <c r="DUE5" s="75"/>
      <c r="DUF5" s="75"/>
      <c r="DUG5" s="75"/>
      <c r="DUH5" s="75"/>
      <c r="DUI5" s="75"/>
      <c r="DUJ5" s="75"/>
      <c r="DUK5" s="75"/>
      <c r="DUL5" s="75"/>
      <c r="DUM5" s="75"/>
      <c r="DUN5" s="75"/>
      <c r="DUO5" s="75"/>
      <c r="DUP5" s="75"/>
      <c r="DUQ5" s="75"/>
      <c r="DUR5" s="75"/>
      <c r="DUS5" s="75"/>
      <c r="DUT5" s="75"/>
      <c r="DUU5" s="75"/>
      <c r="DUV5" s="75"/>
      <c r="DUW5" s="75"/>
      <c r="DUX5" s="75"/>
      <c r="DUY5" s="75"/>
      <c r="DUZ5" s="75"/>
      <c r="DVA5" s="75"/>
      <c r="DVB5" s="75"/>
      <c r="DVC5" s="75"/>
      <c r="DVD5" s="75"/>
      <c r="DVE5" s="75"/>
      <c r="DVF5" s="75"/>
      <c r="DVG5" s="75"/>
      <c r="DVH5" s="75"/>
      <c r="DVI5" s="75"/>
      <c r="DVJ5" s="75"/>
      <c r="DVK5" s="75"/>
      <c r="DVL5" s="75"/>
      <c r="DVM5" s="75"/>
      <c r="DVN5" s="75"/>
      <c r="DVO5" s="75"/>
      <c r="DVP5" s="75"/>
      <c r="DVQ5" s="75"/>
      <c r="DVR5" s="75"/>
      <c r="DVS5" s="75"/>
      <c r="DVT5" s="75"/>
      <c r="DVU5" s="75"/>
      <c r="DVV5" s="75"/>
      <c r="DVW5" s="75"/>
      <c r="DVX5" s="75"/>
      <c r="DVY5" s="75"/>
      <c r="DVZ5" s="75"/>
      <c r="DWA5" s="75"/>
      <c r="DWB5" s="75"/>
      <c r="DWC5" s="75"/>
      <c r="DWD5" s="75"/>
      <c r="DWE5" s="75"/>
      <c r="DWF5" s="75"/>
      <c r="DWG5" s="75"/>
      <c r="DWH5" s="75"/>
      <c r="DWI5" s="75"/>
      <c r="DWJ5" s="75"/>
      <c r="DWK5" s="75"/>
      <c r="DWL5" s="75"/>
      <c r="DWM5" s="75"/>
      <c r="DWN5" s="75"/>
      <c r="DWO5" s="75"/>
      <c r="DWP5" s="75"/>
      <c r="DWQ5" s="75"/>
      <c r="DWR5" s="75"/>
      <c r="DWS5" s="75"/>
      <c r="DWT5" s="75"/>
      <c r="DWU5" s="75"/>
      <c r="DWV5" s="75"/>
      <c r="DWW5" s="75"/>
      <c r="DWX5" s="75"/>
      <c r="DWY5" s="75"/>
      <c r="DWZ5" s="75"/>
      <c r="DXA5" s="75"/>
      <c r="DXB5" s="75"/>
      <c r="DXC5" s="75"/>
      <c r="DXD5" s="75"/>
      <c r="DXE5" s="75"/>
      <c r="DXF5" s="75"/>
      <c r="DXG5" s="75"/>
      <c r="DXH5" s="75"/>
      <c r="DXI5" s="75"/>
      <c r="DXJ5" s="75"/>
      <c r="DXK5" s="75"/>
      <c r="DXL5" s="75"/>
      <c r="DXM5" s="75"/>
      <c r="DXN5" s="75"/>
      <c r="DXO5" s="75"/>
      <c r="DXP5" s="75"/>
      <c r="DXQ5" s="75"/>
      <c r="DXR5" s="75"/>
      <c r="DXS5" s="75"/>
      <c r="DXT5" s="75"/>
      <c r="DXU5" s="75"/>
      <c r="DXV5" s="75"/>
      <c r="DXW5" s="75"/>
      <c r="DXX5" s="75"/>
      <c r="DXY5" s="75"/>
      <c r="DXZ5" s="75"/>
      <c r="DYA5" s="75"/>
      <c r="DYB5" s="75"/>
      <c r="DYC5" s="75"/>
      <c r="DYD5" s="75"/>
      <c r="DYE5" s="75"/>
      <c r="DYF5" s="75"/>
      <c r="DYG5" s="75"/>
      <c r="DYH5" s="75"/>
      <c r="DYI5" s="75"/>
      <c r="DYJ5" s="75"/>
      <c r="DYK5" s="75"/>
      <c r="DYL5" s="75"/>
      <c r="DYM5" s="75"/>
      <c r="DYN5" s="75"/>
      <c r="DYO5" s="75"/>
      <c r="DYP5" s="75"/>
      <c r="DYQ5" s="75"/>
      <c r="DYR5" s="75"/>
      <c r="DYS5" s="75"/>
      <c r="DYT5" s="75"/>
      <c r="DYU5" s="75"/>
      <c r="DYV5" s="75"/>
      <c r="DYW5" s="75"/>
      <c r="DYX5" s="75"/>
      <c r="DYY5" s="75"/>
      <c r="DYZ5" s="75"/>
      <c r="DZA5" s="75"/>
      <c r="DZB5" s="75"/>
      <c r="DZC5" s="75"/>
      <c r="DZD5" s="75"/>
      <c r="DZE5" s="75"/>
      <c r="DZF5" s="75"/>
      <c r="DZG5" s="75"/>
      <c r="DZH5" s="75"/>
      <c r="DZI5" s="75"/>
      <c r="DZJ5" s="75"/>
      <c r="DZK5" s="75"/>
      <c r="DZL5" s="75"/>
      <c r="DZM5" s="75"/>
      <c r="DZN5" s="75"/>
      <c r="DZO5" s="75"/>
      <c r="DZP5" s="75"/>
      <c r="DZQ5" s="75"/>
      <c r="DZR5" s="75"/>
      <c r="DZS5" s="75"/>
      <c r="DZT5" s="75"/>
      <c r="DZU5" s="75"/>
      <c r="DZV5" s="75"/>
      <c r="DZW5" s="75"/>
      <c r="DZX5" s="75"/>
      <c r="DZY5" s="75"/>
      <c r="DZZ5" s="75"/>
      <c r="EAA5" s="75"/>
      <c r="EAB5" s="75"/>
      <c r="EAC5" s="75"/>
      <c r="EAD5" s="75"/>
      <c r="EAE5" s="75"/>
      <c r="EAF5" s="75"/>
      <c r="EAG5" s="75"/>
      <c r="EAH5" s="75"/>
      <c r="EAI5" s="75"/>
      <c r="EAJ5" s="75"/>
      <c r="EAK5" s="75"/>
      <c r="EAL5" s="75"/>
      <c r="EAM5" s="75"/>
      <c r="EAN5" s="75"/>
      <c r="EAO5" s="75"/>
      <c r="EAP5" s="75"/>
      <c r="EAQ5" s="75"/>
      <c r="EAR5" s="75"/>
      <c r="EAS5" s="75"/>
      <c r="EAT5" s="75"/>
      <c r="EAU5" s="75"/>
      <c r="EAV5" s="75"/>
      <c r="EAW5" s="75"/>
      <c r="EAX5" s="75"/>
      <c r="EAY5" s="75"/>
      <c r="EAZ5" s="75"/>
      <c r="EBA5" s="75"/>
      <c r="EBB5" s="75"/>
      <c r="EBC5" s="75"/>
      <c r="EBD5" s="75"/>
      <c r="EBE5" s="75"/>
      <c r="EBF5" s="75"/>
      <c r="EBG5" s="75"/>
      <c r="EBH5" s="75"/>
    </row>
    <row r="6" spans="1:3441" s="75" customFormat="1" ht="18.75">
      <c r="A6" s="73"/>
      <c r="B6" s="74"/>
      <c r="C6" s="74"/>
      <c r="D6" s="74"/>
      <c r="E6" s="74"/>
      <c r="F6" s="74"/>
      <c r="G6" s="74"/>
      <c r="H6" s="85"/>
      <c r="I6" s="85"/>
      <c r="J6" s="85"/>
    </row>
    <row r="7" spans="1:3441" s="27" customFormat="1" ht="15.75" customHeight="1">
      <c r="A7" s="442" t="s">
        <v>2</v>
      </c>
      <c r="B7" s="442"/>
      <c r="C7" s="442"/>
      <c r="D7" s="442"/>
      <c r="E7" s="442"/>
      <c r="F7" s="442"/>
      <c r="G7" s="442"/>
      <c r="H7" s="85"/>
      <c r="I7" s="85"/>
      <c r="J7" s="8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c r="CE7" s="75"/>
      <c r="CF7" s="75"/>
      <c r="CG7" s="75"/>
      <c r="CH7" s="75"/>
      <c r="CI7" s="75"/>
      <c r="CJ7" s="75"/>
      <c r="CK7" s="75"/>
      <c r="CL7" s="75"/>
      <c r="CM7" s="75"/>
      <c r="CN7" s="75"/>
      <c r="CO7" s="75"/>
      <c r="CP7" s="75"/>
      <c r="CQ7" s="75"/>
      <c r="CR7" s="75"/>
      <c r="CS7" s="75"/>
      <c r="CT7" s="75"/>
      <c r="CU7" s="75"/>
      <c r="CV7" s="75"/>
      <c r="CW7" s="75"/>
      <c r="CX7" s="75"/>
      <c r="CY7" s="75"/>
      <c r="CZ7" s="75"/>
      <c r="DA7" s="75"/>
      <c r="DB7" s="75"/>
      <c r="DC7" s="75"/>
      <c r="DD7" s="75"/>
      <c r="DE7" s="75"/>
      <c r="DF7" s="75"/>
      <c r="DG7" s="75"/>
      <c r="DH7" s="75"/>
      <c r="DI7" s="75"/>
      <c r="DJ7" s="75"/>
      <c r="DK7" s="75"/>
      <c r="DL7" s="75"/>
      <c r="DM7" s="75"/>
      <c r="DN7" s="75"/>
      <c r="DO7" s="75"/>
      <c r="DP7" s="75"/>
      <c r="DQ7" s="75"/>
      <c r="DR7" s="75"/>
      <c r="DS7" s="75"/>
      <c r="DT7" s="75"/>
      <c r="DU7" s="75"/>
      <c r="DV7" s="75"/>
      <c r="DW7" s="75"/>
      <c r="DX7" s="75"/>
      <c r="DY7" s="75"/>
      <c r="DZ7" s="75"/>
      <c r="EA7" s="75"/>
      <c r="EB7" s="75"/>
      <c r="EC7" s="75"/>
      <c r="ED7" s="75"/>
      <c r="EE7" s="75"/>
      <c r="EF7" s="75"/>
      <c r="EG7" s="75"/>
      <c r="EH7" s="75"/>
      <c r="EI7" s="75"/>
      <c r="EJ7" s="75"/>
      <c r="EK7" s="75"/>
      <c r="EL7" s="75"/>
      <c r="EM7" s="75"/>
      <c r="EN7" s="75"/>
      <c r="EO7" s="75"/>
      <c r="EP7" s="75"/>
      <c r="EQ7" s="75"/>
      <c r="ER7" s="75"/>
      <c r="ES7" s="75"/>
      <c r="ET7" s="75"/>
      <c r="EU7" s="75"/>
      <c r="EV7" s="75"/>
      <c r="EW7" s="75"/>
      <c r="EX7" s="75"/>
      <c r="EY7" s="75"/>
      <c r="EZ7" s="75"/>
      <c r="FA7" s="75"/>
      <c r="FB7" s="75"/>
      <c r="FC7" s="75"/>
      <c r="FD7" s="75"/>
      <c r="FE7" s="75"/>
      <c r="FF7" s="75"/>
      <c r="FG7" s="75"/>
      <c r="FH7" s="75"/>
      <c r="FI7" s="75"/>
      <c r="FJ7" s="75"/>
      <c r="FK7" s="75"/>
      <c r="FL7" s="75"/>
      <c r="FM7" s="75"/>
      <c r="FN7" s="75"/>
      <c r="FO7" s="75"/>
      <c r="FP7" s="75"/>
      <c r="FQ7" s="75"/>
      <c r="FR7" s="75"/>
      <c r="FS7" s="75"/>
      <c r="FT7" s="75"/>
      <c r="FU7" s="75"/>
      <c r="FV7" s="75"/>
      <c r="FW7" s="75"/>
      <c r="FX7" s="75"/>
      <c r="FY7" s="75"/>
      <c r="FZ7" s="75"/>
      <c r="GA7" s="75"/>
      <c r="GB7" s="75"/>
      <c r="GC7" s="75"/>
      <c r="GD7" s="75"/>
      <c r="GE7" s="75"/>
      <c r="GF7" s="75"/>
      <c r="GG7" s="75"/>
      <c r="GH7" s="75"/>
      <c r="GI7" s="75"/>
      <c r="GJ7" s="75"/>
      <c r="GK7" s="75"/>
      <c r="GL7" s="75"/>
      <c r="GM7" s="75"/>
      <c r="GN7" s="75"/>
      <c r="GO7" s="75"/>
      <c r="GP7" s="75"/>
      <c r="GQ7" s="75"/>
      <c r="GR7" s="75"/>
      <c r="GS7" s="75"/>
      <c r="GT7" s="75"/>
      <c r="GU7" s="75"/>
      <c r="GV7" s="75"/>
      <c r="GW7" s="75"/>
      <c r="GX7" s="75"/>
      <c r="GY7" s="75"/>
      <c r="GZ7" s="75"/>
      <c r="HA7" s="75"/>
      <c r="HB7" s="75"/>
      <c r="HC7" s="75"/>
      <c r="HD7" s="75"/>
      <c r="HE7" s="75"/>
      <c r="HF7" s="75"/>
      <c r="HG7" s="75"/>
      <c r="HH7" s="75"/>
      <c r="HI7" s="75"/>
      <c r="HJ7" s="75"/>
      <c r="HK7" s="75"/>
      <c r="HL7" s="75"/>
      <c r="HM7" s="75"/>
      <c r="HN7" s="75"/>
      <c r="HO7" s="75"/>
      <c r="HP7" s="75"/>
      <c r="HQ7" s="75"/>
      <c r="HR7" s="75"/>
      <c r="HS7" s="75"/>
      <c r="HT7" s="75"/>
      <c r="HU7" s="75"/>
      <c r="HV7" s="75"/>
      <c r="HW7" s="75"/>
      <c r="HX7" s="75"/>
      <c r="HY7" s="75"/>
      <c r="HZ7" s="75"/>
      <c r="IA7" s="75"/>
      <c r="IB7" s="75"/>
      <c r="IC7" s="75"/>
      <c r="ID7" s="75"/>
      <c r="IE7" s="75"/>
      <c r="IF7" s="75"/>
      <c r="IG7" s="75"/>
      <c r="IH7" s="75"/>
      <c r="II7" s="75"/>
      <c r="IJ7" s="75"/>
      <c r="IK7" s="75"/>
      <c r="IL7" s="75"/>
      <c r="IM7" s="75"/>
      <c r="IN7" s="75"/>
      <c r="IO7" s="75"/>
      <c r="IP7" s="75"/>
      <c r="IQ7" s="75"/>
      <c r="IR7" s="75"/>
      <c r="IS7" s="75"/>
      <c r="IT7" s="75"/>
      <c r="IU7" s="75"/>
      <c r="IV7" s="75"/>
      <c r="IW7" s="75"/>
      <c r="IX7" s="75"/>
      <c r="IY7" s="75"/>
      <c r="IZ7" s="75"/>
      <c r="JA7" s="75"/>
      <c r="JB7" s="75"/>
      <c r="JC7" s="75"/>
      <c r="JD7" s="75"/>
      <c r="JE7" s="75"/>
      <c r="JF7" s="75"/>
      <c r="JG7" s="75"/>
      <c r="JH7" s="75"/>
      <c r="JI7" s="75"/>
      <c r="JJ7" s="75"/>
      <c r="JK7" s="75"/>
      <c r="JL7" s="75"/>
      <c r="JM7" s="75"/>
      <c r="JN7" s="75"/>
      <c r="JO7" s="75"/>
      <c r="JP7" s="75"/>
      <c r="JQ7" s="75"/>
      <c r="JR7" s="75"/>
      <c r="JS7" s="75"/>
      <c r="JT7" s="75"/>
      <c r="JU7" s="75"/>
      <c r="JV7" s="75"/>
      <c r="JW7" s="75"/>
      <c r="JX7" s="75"/>
      <c r="JY7" s="75"/>
      <c r="JZ7" s="75"/>
      <c r="KA7" s="75"/>
      <c r="KB7" s="75"/>
      <c r="KC7" s="75"/>
      <c r="KD7" s="75"/>
      <c r="KE7" s="75"/>
      <c r="KF7" s="75"/>
      <c r="KG7" s="75"/>
      <c r="KH7" s="75"/>
      <c r="KI7" s="75"/>
      <c r="KJ7" s="75"/>
      <c r="KK7" s="75"/>
      <c r="KL7" s="75"/>
      <c r="KM7" s="75"/>
      <c r="KN7" s="75"/>
      <c r="KO7" s="75"/>
      <c r="KP7" s="75"/>
      <c r="KQ7" s="75"/>
      <c r="KR7" s="75"/>
      <c r="KS7" s="75"/>
      <c r="KT7" s="75"/>
      <c r="KU7" s="75"/>
      <c r="KV7" s="75"/>
      <c r="KW7" s="75"/>
      <c r="KX7" s="75"/>
      <c r="KY7" s="75"/>
      <c r="KZ7" s="75"/>
      <c r="LA7" s="75"/>
      <c r="LB7" s="75"/>
      <c r="LC7" s="75"/>
      <c r="LD7" s="75"/>
      <c r="LE7" s="75"/>
      <c r="LF7" s="75"/>
      <c r="LG7" s="75"/>
      <c r="LH7" s="75"/>
      <c r="LI7" s="75"/>
      <c r="LJ7" s="75"/>
      <c r="LK7" s="75"/>
      <c r="LL7" s="75"/>
      <c r="LM7" s="75"/>
      <c r="LN7" s="75"/>
      <c r="LO7" s="75"/>
      <c r="LP7" s="75"/>
      <c r="LQ7" s="75"/>
      <c r="LR7" s="75"/>
      <c r="LS7" s="75"/>
      <c r="LT7" s="75"/>
      <c r="LU7" s="75"/>
      <c r="LV7" s="75"/>
      <c r="LW7" s="75"/>
      <c r="LX7" s="75"/>
      <c r="LY7" s="75"/>
      <c r="LZ7" s="75"/>
      <c r="MA7" s="75"/>
      <c r="MB7" s="75"/>
      <c r="MC7" s="75"/>
      <c r="MD7" s="75"/>
      <c r="ME7" s="75"/>
      <c r="MF7" s="75"/>
      <c r="MG7" s="75"/>
      <c r="MH7" s="75"/>
      <c r="MI7" s="75"/>
      <c r="MJ7" s="75"/>
      <c r="MK7" s="75"/>
      <c r="ML7" s="75"/>
      <c r="MM7" s="75"/>
      <c r="MN7" s="75"/>
      <c r="MO7" s="75"/>
      <c r="MP7" s="75"/>
      <c r="MQ7" s="75"/>
      <c r="MR7" s="75"/>
      <c r="MS7" s="75"/>
      <c r="MT7" s="75"/>
      <c r="MU7" s="75"/>
      <c r="MV7" s="75"/>
      <c r="MW7" s="75"/>
      <c r="MX7" s="75"/>
      <c r="MY7" s="75"/>
      <c r="MZ7" s="75"/>
      <c r="NA7" s="75"/>
      <c r="NB7" s="75"/>
      <c r="NC7" s="75"/>
      <c r="ND7" s="75"/>
      <c r="NE7" s="75"/>
      <c r="NF7" s="75"/>
      <c r="NG7" s="75"/>
      <c r="NH7" s="75"/>
      <c r="NI7" s="75"/>
      <c r="NJ7" s="75"/>
      <c r="NK7" s="75"/>
      <c r="NL7" s="75"/>
      <c r="NM7" s="75"/>
      <c r="NN7" s="75"/>
      <c r="NO7" s="75"/>
      <c r="NP7" s="75"/>
      <c r="NQ7" s="75"/>
      <c r="NR7" s="75"/>
      <c r="NS7" s="75"/>
      <c r="NT7" s="75"/>
      <c r="NU7" s="75"/>
      <c r="NV7" s="75"/>
      <c r="NW7" s="75"/>
      <c r="NX7" s="75"/>
      <c r="NY7" s="75"/>
      <c r="NZ7" s="75"/>
      <c r="OA7" s="75"/>
      <c r="OB7" s="75"/>
      <c r="OC7" s="75"/>
      <c r="OD7" s="75"/>
      <c r="OE7" s="75"/>
      <c r="OF7" s="75"/>
      <c r="OG7" s="75"/>
      <c r="OH7" s="75"/>
      <c r="OI7" s="75"/>
      <c r="OJ7" s="75"/>
      <c r="OK7" s="75"/>
      <c r="OL7" s="75"/>
      <c r="OM7" s="75"/>
      <c r="ON7" s="75"/>
      <c r="OO7" s="75"/>
      <c r="OP7" s="75"/>
      <c r="OQ7" s="75"/>
      <c r="OR7" s="75"/>
      <c r="OS7" s="75"/>
      <c r="OT7" s="75"/>
      <c r="OU7" s="75"/>
      <c r="OV7" s="75"/>
      <c r="OW7" s="75"/>
      <c r="OX7" s="75"/>
      <c r="OY7" s="75"/>
      <c r="OZ7" s="75"/>
      <c r="PA7" s="75"/>
      <c r="PB7" s="75"/>
      <c r="PC7" s="75"/>
      <c r="PD7" s="75"/>
      <c r="PE7" s="75"/>
      <c r="PF7" s="75"/>
      <c r="PG7" s="75"/>
      <c r="PH7" s="75"/>
      <c r="PI7" s="75"/>
      <c r="PJ7" s="75"/>
      <c r="PK7" s="75"/>
      <c r="PL7" s="75"/>
      <c r="PM7" s="75"/>
      <c r="PN7" s="75"/>
      <c r="PO7" s="75"/>
      <c r="PP7" s="75"/>
      <c r="PQ7" s="75"/>
      <c r="PR7" s="75"/>
      <c r="PS7" s="75"/>
      <c r="PT7" s="75"/>
      <c r="PU7" s="75"/>
      <c r="PV7" s="75"/>
      <c r="PW7" s="75"/>
      <c r="PX7" s="75"/>
      <c r="PY7" s="75"/>
      <c r="PZ7" s="75"/>
      <c r="QA7" s="75"/>
      <c r="QB7" s="75"/>
      <c r="QC7" s="75"/>
      <c r="QD7" s="75"/>
      <c r="QE7" s="75"/>
      <c r="QF7" s="75"/>
      <c r="QG7" s="75"/>
      <c r="QH7" s="75"/>
      <c r="QI7" s="75"/>
      <c r="QJ7" s="75"/>
      <c r="QK7" s="75"/>
      <c r="QL7" s="75"/>
      <c r="QM7" s="75"/>
      <c r="QN7" s="75"/>
      <c r="QO7" s="75"/>
      <c r="QP7" s="75"/>
      <c r="QQ7" s="75"/>
      <c r="QR7" s="75"/>
      <c r="QS7" s="75"/>
      <c r="QT7" s="75"/>
      <c r="QU7" s="75"/>
      <c r="QV7" s="75"/>
      <c r="QW7" s="75"/>
      <c r="QX7" s="75"/>
      <c r="QY7" s="75"/>
      <c r="QZ7" s="75"/>
      <c r="RA7" s="75"/>
      <c r="RB7" s="75"/>
      <c r="RC7" s="75"/>
      <c r="RD7" s="75"/>
      <c r="RE7" s="75"/>
      <c r="RF7" s="75"/>
      <c r="RG7" s="75"/>
      <c r="RH7" s="75"/>
      <c r="RI7" s="75"/>
      <c r="RJ7" s="75"/>
      <c r="RK7" s="75"/>
      <c r="RL7" s="75"/>
      <c r="RM7" s="75"/>
      <c r="RN7" s="75"/>
      <c r="RO7" s="75"/>
      <c r="RP7" s="75"/>
      <c r="RQ7" s="75"/>
      <c r="RR7" s="75"/>
      <c r="RS7" s="75"/>
      <c r="RT7" s="75"/>
      <c r="RU7" s="75"/>
      <c r="RV7" s="75"/>
      <c r="RW7" s="75"/>
      <c r="RX7" s="75"/>
      <c r="RY7" s="75"/>
      <c r="RZ7" s="75"/>
      <c r="SA7" s="75"/>
      <c r="SB7" s="75"/>
      <c r="SC7" s="75"/>
      <c r="SD7" s="75"/>
      <c r="SE7" s="75"/>
      <c r="SF7" s="75"/>
      <c r="SG7" s="75"/>
      <c r="SH7" s="75"/>
      <c r="SI7" s="75"/>
      <c r="SJ7" s="75"/>
      <c r="SK7" s="75"/>
      <c r="SL7" s="75"/>
      <c r="SM7" s="75"/>
      <c r="SN7" s="75"/>
      <c r="SO7" s="75"/>
      <c r="SP7" s="75"/>
      <c r="SQ7" s="75"/>
      <c r="SR7" s="75"/>
      <c r="SS7" s="75"/>
      <c r="ST7" s="75"/>
      <c r="SU7" s="75"/>
      <c r="SV7" s="75"/>
      <c r="SW7" s="75"/>
      <c r="SX7" s="75"/>
      <c r="SY7" s="75"/>
      <c r="SZ7" s="75"/>
      <c r="TA7" s="75"/>
      <c r="TB7" s="75"/>
      <c r="TC7" s="75"/>
      <c r="TD7" s="75"/>
      <c r="TE7" s="75"/>
      <c r="TF7" s="75"/>
      <c r="TG7" s="75"/>
      <c r="TH7" s="75"/>
      <c r="TI7" s="75"/>
      <c r="TJ7" s="75"/>
      <c r="TK7" s="75"/>
      <c r="TL7" s="75"/>
      <c r="TM7" s="75"/>
      <c r="TN7" s="75"/>
      <c r="TO7" s="75"/>
      <c r="TP7" s="75"/>
      <c r="TQ7" s="75"/>
      <c r="TR7" s="75"/>
      <c r="TS7" s="75"/>
      <c r="TT7" s="75"/>
      <c r="TU7" s="75"/>
      <c r="TV7" s="75"/>
      <c r="TW7" s="75"/>
      <c r="TX7" s="75"/>
      <c r="TY7" s="75"/>
      <c r="TZ7" s="75"/>
      <c r="UA7" s="75"/>
      <c r="UB7" s="75"/>
      <c r="UC7" s="75"/>
      <c r="UD7" s="75"/>
      <c r="UE7" s="75"/>
      <c r="UF7" s="75"/>
      <c r="UG7" s="75"/>
      <c r="UH7" s="75"/>
      <c r="UI7" s="75"/>
      <c r="UJ7" s="75"/>
      <c r="UK7" s="75"/>
      <c r="UL7" s="75"/>
      <c r="UM7" s="75"/>
      <c r="UN7" s="75"/>
      <c r="UO7" s="75"/>
      <c r="UP7" s="75"/>
      <c r="UQ7" s="75"/>
      <c r="UR7" s="75"/>
      <c r="US7" s="75"/>
      <c r="UT7" s="75"/>
      <c r="UU7" s="75"/>
      <c r="UV7" s="75"/>
      <c r="UW7" s="75"/>
      <c r="UX7" s="75"/>
      <c r="UY7" s="75"/>
      <c r="UZ7" s="75"/>
      <c r="VA7" s="75"/>
      <c r="VB7" s="75"/>
      <c r="VC7" s="75"/>
      <c r="VD7" s="75"/>
      <c r="VE7" s="75"/>
      <c r="VF7" s="75"/>
      <c r="VG7" s="75"/>
      <c r="VH7" s="75"/>
      <c r="VI7" s="75"/>
      <c r="VJ7" s="75"/>
      <c r="VK7" s="75"/>
      <c r="VL7" s="75"/>
      <c r="VM7" s="75"/>
      <c r="VN7" s="75"/>
      <c r="VO7" s="75"/>
      <c r="VP7" s="75"/>
      <c r="VQ7" s="75"/>
      <c r="VR7" s="75"/>
      <c r="VS7" s="75"/>
      <c r="VT7" s="75"/>
      <c r="VU7" s="75"/>
      <c r="VV7" s="75"/>
      <c r="VW7" s="75"/>
      <c r="VX7" s="75"/>
      <c r="VY7" s="75"/>
      <c r="VZ7" s="75"/>
      <c r="WA7" s="75"/>
      <c r="WB7" s="75"/>
      <c r="WC7" s="75"/>
      <c r="WD7" s="75"/>
      <c r="WE7" s="75"/>
      <c r="WF7" s="75"/>
      <c r="WG7" s="75"/>
      <c r="WH7" s="75"/>
      <c r="WI7" s="75"/>
      <c r="WJ7" s="75"/>
      <c r="WK7" s="75"/>
      <c r="WL7" s="75"/>
      <c r="WM7" s="75"/>
      <c r="WN7" s="75"/>
      <c r="WO7" s="75"/>
      <c r="WP7" s="75"/>
      <c r="WQ7" s="75"/>
      <c r="WR7" s="75"/>
      <c r="WS7" s="75"/>
      <c r="WT7" s="75"/>
      <c r="WU7" s="75"/>
      <c r="WV7" s="75"/>
      <c r="WW7" s="75"/>
      <c r="WX7" s="75"/>
      <c r="WY7" s="75"/>
      <c r="WZ7" s="75"/>
      <c r="XA7" s="75"/>
      <c r="XB7" s="75"/>
      <c r="XC7" s="75"/>
      <c r="XD7" s="75"/>
      <c r="XE7" s="75"/>
      <c r="XF7" s="75"/>
      <c r="XG7" s="75"/>
      <c r="XH7" s="75"/>
      <c r="XI7" s="75"/>
      <c r="XJ7" s="75"/>
      <c r="XK7" s="75"/>
      <c r="XL7" s="75"/>
      <c r="XM7" s="75"/>
      <c r="XN7" s="75"/>
      <c r="XO7" s="75"/>
      <c r="XP7" s="75"/>
      <c r="XQ7" s="75"/>
      <c r="XR7" s="75"/>
      <c r="XS7" s="75"/>
      <c r="XT7" s="75"/>
      <c r="XU7" s="75"/>
      <c r="XV7" s="75"/>
      <c r="XW7" s="75"/>
      <c r="XX7" s="75"/>
      <c r="XY7" s="75"/>
      <c r="XZ7" s="75"/>
      <c r="YA7" s="75"/>
      <c r="YB7" s="75"/>
      <c r="YC7" s="75"/>
      <c r="YD7" s="75"/>
      <c r="YE7" s="75"/>
      <c r="YF7" s="75"/>
      <c r="YG7" s="75"/>
      <c r="YH7" s="75"/>
      <c r="YI7" s="75"/>
      <c r="YJ7" s="75"/>
      <c r="YK7" s="75"/>
      <c r="YL7" s="75"/>
      <c r="YM7" s="75"/>
      <c r="YN7" s="75"/>
      <c r="YO7" s="75"/>
      <c r="YP7" s="75"/>
      <c r="YQ7" s="75"/>
      <c r="YR7" s="75"/>
      <c r="YS7" s="75"/>
      <c r="YT7" s="75"/>
      <c r="YU7" s="75"/>
      <c r="YV7" s="75"/>
      <c r="YW7" s="75"/>
      <c r="YX7" s="75"/>
      <c r="YY7" s="75"/>
      <c r="YZ7" s="75"/>
      <c r="ZA7" s="75"/>
      <c r="ZB7" s="75"/>
      <c r="ZC7" s="75"/>
      <c r="ZD7" s="75"/>
      <c r="ZE7" s="75"/>
      <c r="ZF7" s="75"/>
      <c r="ZG7" s="75"/>
      <c r="ZH7" s="75"/>
      <c r="ZI7" s="75"/>
      <c r="ZJ7" s="75"/>
      <c r="ZK7" s="75"/>
      <c r="ZL7" s="75"/>
      <c r="ZM7" s="75"/>
      <c r="ZN7" s="75"/>
      <c r="ZO7" s="75"/>
      <c r="ZP7" s="75"/>
      <c r="ZQ7" s="75"/>
      <c r="ZR7" s="75"/>
      <c r="ZS7" s="75"/>
      <c r="ZT7" s="75"/>
      <c r="ZU7" s="75"/>
      <c r="ZV7" s="75"/>
      <c r="ZW7" s="75"/>
      <c r="ZX7" s="75"/>
      <c r="ZY7" s="75"/>
      <c r="ZZ7" s="75"/>
      <c r="AAA7" s="75"/>
      <c r="AAB7" s="75"/>
      <c r="AAC7" s="75"/>
      <c r="AAD7" s="75"/>
      <c r="AAE7" s="75"/>
      <c r="AAF7" s="75"/>
      <c r="AAG7" s="75"/>
      <c r="AAH7" s="75"/>
      <c r="AAI7" s="75"/>
      <c r="AAJ7" s="75"/>
      <c r="AAK7" s="75"/>
      <c r="AAL7" s="75"/>
      <c r="AAM7" s="75"/>
      <c r="AAN7" s="75"/>
      <c r="AAO7" s="75"/>
      <c r="AAP7" s="75"/>
      <c r="AAQ7" s="75"/>
      <c r="AAR7" s="75"/>
      <c r="AAS7" s="75"/>
      <c r="AAT7" s="75"/>
      <c r="AAU7" s="75"/>
      <c r="AAV7" s="75"/>
      <c r="AAW7" s="75"/>
      <c r="AAX7" s="75"/>
      <c r="AAY7" s="75"/>
      <c r="AAZ7" s="75"/>
      <c r="ABA7" s="75"/>
      <c r="ABB7" s="75"/>
      <c r="ABC7" s="75"/>
      <c r="ABD7" s="75"/>
      <c r="ABE7" s="75"/>
      <c r="ABF7" s="75"/>
      <c r="ABG7" s="75"/>
      <c r="ABH7" s="75"/>
      <c r="ABI7" s="75"/>
      <c r="ABJ7" s="75"/>
      <c r="ABK7" s="75"/>
      <c r="ABL7" s="75"/>
      <c r="ABM7" s="75"/>
      <c r="ABN7" s="75"/>
      <c r="ABO7" s="75"/>
      <c r="ABP7" s="75"/>
      <c r="ABQ7" s="75"/>
      <c r="ABR7" s="75"/>
      <c r="ABS7" s="75"/>
      <c r="ABT7" s="75"/>
      <c r="ABU7" s="75"/>
      <c r="ABV7" s="75"/>
      <c r="ABW7" s="75"/>
      <c r="ABX7" s="75"/>
      <c r="ABY7" s="75"/>
      <c r="ABZ7" s="75"/>
      <c r="ACA7" s="75"/>
      <c r="ACB7" s="75"/>
      <c r="ACC7" s="75"/>
      <c r="ACD7" s="75"/>
      <c r="ACE7" s="75"/>
      <c r="ACF7" s="75"/>
      <c r="ACG7" s="75"/>
      <c r="ACH7" s="75"/>
      <c r="ACI7" s="75"/>
      <c r="ACJ7" s="75"/>
      <c r="ACK7" s="75"/>
      <c r="ACL7" s="75"/>
      <c r="ACM7" s="75"/>
      <c r="ACN7" s="75"/>
      <c r="ACO7" s="75"/>
      <c r="ACP7" s="75"/>
      <c r="ACQ7" s="75"/>
      <c r="ACR7" s="75"/>
      <c r="ACS7" s="75"/>
      <c r="ACT7" s="75"/>
      <c r="ACU7" s="75"/>
      <c r="ACV7" s="75"/>
      <c r="ACW7" s="75"/>
      <c r="ACX7" s="75"/>
      <c r="ACY7" s="75"/>
      <c r="ACZ7" s="75"/>
      <c r="ADA7" s="75"/>
      <c r="ADB7" s="75"/>
      <c r="ADC7" s="75"/>
      <c r="ADD7" s="75"/>
      <c r="ADE7" s="75"/>
      <c r="ADF7" s="75"/>
      <c r="ADG7" s="75"/>
      <c r="ADH7" s="75"/>
      <c r="ADI7" s="75"/>
      <c r="ADJ7" s="75"/>
      <c r="ADK7" s="75"/>
      <c r="ADL7" s="75"/>
      <c r="ADM7" s="75"/>
      <c r="ADN7" s="75"/>
      <c r="ADO7" s="75"/>
      <c r="ADP7" s="75"/>
      <c r="ADQ7" s="75"/>
      <c r="ADR7" s="75"/>
      <c r="ADS7" s="75"/>
      <c r="ADT7" s="75"/>
      <c r="ADU7" s="75"/>
      <c r="ADV7" s="75"/>
      <c r="ADW7" s="75"/>
      <c r="ADX7" s="75"/>
      <c r="ADY7" s="75"/>
      <c r="ADZ7" s="75"/>
      <c r="AEA7" s="75"/>
      <c r="AEB7" s="75"/>
      <c r="AEC7" s="75"/>
      <c r="AED7" s="75"/>
      <c r="AEE7" s="75"/>
      <c r="AEF7" s="75"/>
      <c r="AEG7" s="75"/>
      <c r="AEH7" s="75"/>
      <c r="AEI7" s="75"/>
      <c r="AEJ7" s="75"/>
      <c r="AEK7" s="75"/>
      <c r="AEL7" s="75"/>
      <c r="AEM7" s="75"/>
      <c r="AEN7" s="75"/>
      <c r="AEO7" s="75"/>
      <c r="AEP7" s="75"/>
      <c r="AEQ7" s="75"/>
      <c r="AER7" s="75"/>
      <c r="AES7" s="75"/>
      <c r="AET7" s="75"/>
      <c r="AEU7" s="75"/>
      <c r="AEV7" s="75"/>
      <c r="AEW7" s="75"/>
      <c r="AEX7" s="75"/>
      <c r="AEY7" s="75"/>
      <c r="AEZ7" s="75"/>
      <c r="AFA7" s="75"/>
      <c r="AFB7" s="75"/>
      <c r="AFC7" s="75"/>
      <c r="AFD7" s="75"/>
      <c r="AFE7" s="75"/>
      <c r="AFF7" s="75"/>
      <c r="AFG7" s="75"/>
      <c r="AFH7" s="75"/>
      <c r="AFI7" s="75"/>
      <c r="AFJ7" s="75"/>
      <c r="AFK7" s="75"/>
      <c r="AFL7" s="75"/>
      <c r="AFM7" s="75"/>
      <c r="AFN7" s="75"/>
      <c r="AFO7" s="75"/>
      <c r="AFP7" s="75"/>
      <c r="AFQ7" s="75"/>
      <c r="AFR7" s="75"/>
      <c r="AFS7" s="75"/>
      <c r="AFT7" s="75"/>
      <c r="AFU7" s="75"/>
      <c r="AFV7" s="75"/>
      <c r="AFW7" s="75"/>
      <c r="AFX7" s="75"/>
      <c r="AFY7" s="75"/>
      <c r="AFZ7" s="75"/>
      <c r="AGA7" s="75"/>
      <c r="AGB7" s="75"/>
      <c r="AGC7" s="75"/>
      <c r="AGD7" s="75"/>
      <c r="AGE7" s="75"/>
      <c r="AGF7" s="75"/>
      <c r="AGG7" s="75"/>
      <c r="AGH7" s="75"/>
      <c r="AGI7" s="75"/>
      <c r="AGJ7" s="75"/>
      <c r="AGK7" s="75"/>
      <c r="AGL7" s="75"/>
      <c r="AGM7" s="75"/>
      <c r="AGN7" s="75"/>
      <c r="AGO7" s="75"/>
      <c r="AGP7" s="75"/>
      <c r="AGQ7" s="75"/>
      <c r="AGR7" s="75"/>
      <c r="AGS7" s="75"/>
      <c r="AGT7" s="75"/>
      <c r="AGU7" s="75"/>
      <c r="AGV7" s="75"/>
      <c r="AGW7" s="75"/>
      <c r="AGX7" s="75"/>
      <c r="AGY7" s="75"/>
      <c r="AGZ7" s="75"/>
      <c r="AHA7" s="75"/>
      <c r="AHB7" s="75"/>
      <c r="AHC7" s="75"/>
      <c r="AHD7" s="75"/>
      <c r="AHE7" s="75"/>
      <c r="AHF7" s="75"/>
      <c r="AHG7" s="75"/>
      <c r="AHH7" s="75"/>
      <c r="AHI7" s="75"/>
      <c r="AHJ7" s="75"/>
      <c r="AHK7" s="75"/>
      <c r="AHL7" s="75"/>
      <c r="AHM7" s="75"/>
      <c r="AHN7" s="75"/>
      <c r="AHO7" s="75"/>
      <c r="AHP7" s="75"/>
      <c r="AHQ7" s="75"/>
      <c r="AHR7" s="75"/>
      <c r="AHS7" s="75"/>
      <c r="AHT7" s="75"/>
      <c r="AHU7" s="75"/>
      <c r="AHV7" s="75"/>
      <c r="AHW7" s="75"/>
      <c r="AHX7" s="75"/>
      <c r="AHY7" s="75"/>
      <c r="AHZ7" s="75"/>
      <c r="AIA7" s="75"/>
      <c r="AIB7" s="75"/>
      <c r="AIC7" s="75"/>
      <c r="AID7" s="75"/>
      <c r="AIE7" s="75"/>
      <c r="AIF7" s="75"/>
      <c r="AIG7" s="75"/>
      <c r="AIH7" s="75"/>
      <c r="AII7" s="75"/>
      <c r="AIJ7" s="75"/>
      <c r="AIK7" s="75"/>
      <c r="AIL7" s="75"/>
      <c r="AIM7" s="75"/>
      <c r="AIN7" s="75"/>
      <c r="AIO7" s="75"/>
      <c r="AIP7" s="75"/>
      <c r="AIQ7" s="75"/>
      <c r="AIR7" s="75"/>
      <c r="AIS7" s="75"/>
      <c r="AIT7" s="75"/>
      <c r="AIU7" s="75"/>
      <c r="AIV7" s="75"/>
      <c r="AIW7" s="75"/>
      <c r="AIX7" s="75"/>
      <c r="AIY7" s="75"/>
      <c r="AIZ7" s="75"/>
      <c r="AJA7" s="75"/>
      <c r="AJB7" s="75"/>
      <c r="AJC7" s="75"/>
      <c r="AJD7" s="75"/>
      <c r="AJE7" s="75"/>
      <c r="AJF7" s="75"/>
      <c r="AJG7" s="75"/>
      <c r="AJH7" s="75"/>
      <c r="AJI7" s="75"/>
      <c r="AJJ7" s="75"/>
      <c r="AJK7" s="75"/>
      <c r="AJL7" s="75"/>
      <c r="AJM7" s="75"/>
      <c r="AJN7" s="75"/>
      <c r="AJO7" s="75"/>
      <c r="AJP7" s="75"/>
      <c r="AJQ7" s="75"/>
      <c r="AJR7" s="75"/>
      <c r="AJS7" s="75"/>
      <c r="AJT7" s="75"/>
      <c r="AJU7" s="75"/>
      <c r="AJV7" s="75"/>
      <c r="AJW7" s="75"/>
      <c r="AJX7" s="75"/>
      <c r="AJY7" s="75"/>
      <c r="AJZ7" s="75"/>
      <c r="AKA7" s="75"/>
      <c r="AKB7" s="75"/>
      <c r="AKC7" s="75"/>
      <c r="AKD7" s="75"/>
      <c r="AKE7" s="75"/>
      <c r="AKF7" s="75"/>
      <c r="AKG7" s="75"/>
      <c r="AKH7" s="75"/>
      <c r="AKI7" s="75"/>
      <c r="AKJ7" s="75"/>
      <c r="AKK7" s="75"/>
      <c r="AKL7" s="75"/>
      <c r="AKM7" s="75"/>
      <c r="AKN7" s="75"/>
      <c r="AKO7" s="75"/>
      <c r="AKP7" s="75"/>
      <c r="AKQ7" s="75"/>
      <c r="AKR7" s="75"/>
      <c r="AKS7" s="75"/>
      <c r="AKT7" s="75"/>
      <c r="AKU7" s="75"/>
      <c r="AKV7" s="75"/>
      <c r="AKW7" s="75"/>
      <c r="AKX7" s="75"/>
      <c r="AKY7" s="75"/>
      <c r="AKZ7" s="75"/>
      <c r="ALA7" s="75"/>
      <c r="ALB7" s="75"/>
      <c r="ALC7" s="75"/>
      <c r="ALD7" s="75"/>
      <c r="ALE7" s="75"/>
      <c r="ALF7" s="75"/>
      <c r="ALG7" s="75"/>
      <c r="ALH7" s="75"/>
      <c r="ALI7" s="75"/>
      <c r="ALJ7" s="75"/>
      <c r="ALK7" s="75"/>
      <c r="ALL7" s="75"/>
      <c r="ALM7" s="75"/>
      <c r="ALN7" s="75"/>
      <c r="ALO7" s="75"/>
      <c r="ALP7" s="75"/>
      <c r="ALQ7" s="75"/>
      <c r="ALR7" s="75"/>
      <c r="ALS7" s="75"/>
      <c r="ALT7" s="75"/>
      <c r="ALU7" s="75"/>
      <c r="ALV7" s="75"/>
      <c r="ALW7" s="75"/>
      <c r="ALX7" s="75"/>
      <c r="ALY7" s="75"/>
      <c r="ALZ7" s="75"/>
      <c r="AMA7" s="75"/>
      <c r="AMB7" s="75"/>
      <c r="AMC7" s="75"/>
      <c r="AMD7" s="75"/>
      <c r="AME7" s="75"/>
      <c r="AMF7" s="75"/>
      <c r="AMG7" s="75"/>
      <c r="AMH7" s="75"/>
      <c r="AMI7" s="75"/>
      <c r="AMJ7" s="75"/>
      <c r="AMK7" s="75"/>
      <c r="AML7" s="75"/>
      <c r="AMM7" s="75"/>
      <c r="AMN7" s="75"/>
      <c r="AMO7" s="75"/>
      <c r="AMP7" s="75"/>
      <c r="AMQ7" s="75"/>
      <c r="AMR7" s="75"/>
      <c r="AMS7" s="75"/>
      <c r="AMT7" s="75"/>
      <c r="AMU7" s="75"/>
      <c r="AMV7" s="75"/>
      <c r="AMW7" s="75"/>
      <c r="AMX7" s="75"/>
      <c r="AMY7" s="75"/>
      <c r="AMZ7" s="75"/>
      <c r="ANA7" s="75"/>
      <c r="ANB7" s="75"/>
      <c r="ANC7" s="75"/>
      <c r="AND7" s="75"/>
      <c r="ANE7" s="75"/>
      <c r="ANF7" s="75"/>
      <c r="ANG7" s="75"/>
      <c r="ANH7" s="75"/>
      <c r="ANI7" s="75"/>
      <c r="ANJ7" s="75"/>
      <c r="ANK7" s="75"/>
      <c r="ANL7" s="75"/>
      <c r="ANM7" s="75"/>
      <c r="ANN7" s="75"/>
      <c r="ANO7" s="75"/>
      <c r="ANP7" s="75"/>
      <c r="ANQ7" s="75"/>
      <c r="ANR7" s="75"/>
      <c r="ANS7" s="75"/>
      <c r="ANT7" s="75"/>
      <c r="ANU7" s="75"/>
      <c r="ANV7" s="75"/>
      <c r="ANW7" s="75"/>
      <c r="ANX7" s="75"/>
      <c r="ANY7" s="75"/>
      <c r="ANZ7" s="75"/>
      <c r="AOA7" s="75"/>
      <c r="AOB7" s="75"/>
      <c r="AOC7" s="75"/>
      <c r="AOD7" s="75"/>
      <c r="AOE7" s="75"/>
      <c r="AOF7" s="75"/>
      <c r="AOG7" s="75"/>
      <c r="AOH7" s="75"/>
      <c r="AOI7" s="75"/>
      <c r="AOJ7" s="75"/>
      <c r="AOK7" s="75"/>
      <c r="AOL7" s="75"/>
      <c r="AOM7" s="75"/>
      <c r="AON7" s="75"/>
      <c r="AOO7" s="75"/>
      <c r="AOP7" s="75"/>
      <c r="AOQ7" s="75"/>
      <c r="AOR7" s="75"/>
      <c r="AOS7" s="75"/>
      <c r="AOT7" s="75"/>
      <c r="AOU7" s="75"/>
      <c r="AOV7" s="75"/>
      <c r="AOW7" s="75"/>
      <c r="AOX7" s="75"/>
      <c r="AOY7" s="75"/>
      <c r="AOZ7" s="75"/>
      <c r="APA7" s="75"/>
      <c r="APB7" s="75"/>
      <c r="APC7" s="75"/>
      <c r="APD7" s="75"/>
      <c r="APE7" s="75"/>
      <c r="APF7" s="75"/>
      <c r="APG7" s="75"/>
      <c r="APH7" s="75"/>
      <c r="API7" s="75"/>
      <c r="APJ7" s="75"/>
      <c r="APK7" s="75"/>
      <c r="APL7" s="75"/>
      <c r="APM7" s="75"/>
      <c r="APN7" s="75"/>
      <c r="APO7" s="75"/>
      <c r="APP7" s="75"/>
      <c r="APQ7" s="75"/>
      <c r="APR7" s="75"/>
      <c r="APS7" s="75"/>
      <c r="APT7" s="75"/>
      <c r="APU7" s="75"/>
      <c r="APV7" s="75"/>
      <c r="APW7" s="75"/>
      <c r="APX7" s="75"/>
      <c r="APY7" s="75"/>
      <c r="APZ7" s="75"/>
      <c r="AQA7" s="75"/>
      <c r="AQB7" s="75"/>
      <c r="AQC7" s="75"/>
      <c r="AQD7" s="75"/>
      <c r="AQE7" s="75"/>
      <c r="AQF7" s="75"/>
      <c r="AQG7" s="75"/>
      <c r="AQH7" s="75"/>
      <c r="AQI7" s="75"/>
      <c r="AQJ7" s="75"/>
      <c r="AQK7" s="75"/>
      <c r="AQL7" s="75"/>
      <c r="AQM7" s="75"/>
      <c r="AQN7" s="75"/>
      <c r="AQO7" s="75"/>
      <c r="AQP7" s="75"/>
      <c r="AQQ7" s="75"/>
      <c r="AQR7" s="75"/>
      <c r="AQS7" s="75"/>
      <c r="AQT7" s="75"/>
      <c r="AQU7" s="75"/>
      <c r="AQV7" s="75"/>
      <c r="AQW7" s="75"/>
      <c r="AQX7" s="75"/>
      <c r="AQY7" s="75"/>
      <c r="AQZ7" s="75"/>
      <c r="ARA7" s="75"/>
      <c r="ARB7" s="75"/>
      <c r="ARC7" s="75"/>
      <c r="ARD7" s="75"/>
      <c r="ARE7" s="75"/>
      <c r="ARF7" s="75"/>
      <c r="ARG7" s="75"/>
      <c r="ARH7" s="75"/>
      <c r="ARI7" s="75"/>
      <c r="ARJ7" s="75"/>
      <c r="ARK7" s="75"/>
      <c r="ARL7" s="75"/>
      <c r="ARM7" s="75"/>
      <c r="ARN7" s="75"/>
      <c r="ARO7" s="75"/>
      <c r="ARP7" s="75"/>
      <c r="ARQ7" s="75"/>
      <c r="ARR7" s="75"/>
      <c r="ARS7" s="75"/>
      <c r="ART7" s="75"/>
      <c r="ARU7" s="75"/>
      <c r="ARV7" s="75"/>
      <c r="ARW7" s="75"/>
      <c r="ARX7" s="75"/>
      <c r="ARY7" s="75"/>
      <c r="ARZ7" s="75"/>
      <c r="ASA7" s="75"/>
      <c r="ASB7" s="75"/>
      <c r="ASC7" s="75"/>
      <c r="ASD7" s="75"/>
      <c r="ASE7" s="75"/>
      <c r="ASF7" s="75"/>
      <c r="ASG7" s="75"/>
      <c r="ASH7" s="75"/>
      <c r="ASI7" s="75"/>
      <c r="ASJ7" s="75"/>
      <c r="ASK7" s="75"/>
      <c r="ASL7" s="75"/>
      <c r="ASM7" s="75"/>
      <c r="ASN7" s="75"/>
      <c r="ASO7" s="75"/>
      <c r="ASP7" s="75"/>
      <c r="ASQ7" s="75"/>
      <c r="ASR7" s="75"/>
      <c r="ASS7" s="75"/>
      <c r="AST7" s="75"/>
      <c r="ASU7" s="75"/>
      <c r="ASV7" s="75"/>
      <c r="ASW7" s="75"/>
      <c r="ASX7" s="75"/>
      <c r="ASY7" s="75"/>
      <c r="ASZ7" s="75"/>
      <c r="ATA7" s="75"/>
      <c r="ATB7" s="75"/>
      <c r="ATC7" s="75"/>
      <c r="ATD7" s="75"/>
      <c r="ATE7" s="75"/>
      <c r="ATF7" s="75"/>
      <c r="ATG7" s="75"/>
      <c r="ATH7" s="75"/>
      <c r="ATI7" s="75"/>
      <c r="ATJ7" s="75"/>
      <c r="ATK7" s="75"/>
      <c r="ATL7" s="75"/>
      <c r="ATM7" s="75"/>
      <c r="ATN7" s="75"/>
      <c r="ATO7" s="75"/>
      <c r="ATP7" s="75"/>
      <c r="ATQ7" s="75"/>
      <c r="ATR7" s="75"/>
      <c r="ATS7" s="75"/>
      <c r="ATT7" s="75"/>
      <c r="ATU7" s="75"/>
      <c r="ATV7" s="75"/>
      <c r="ATW7" s="75"/>
      <c r="ATX7" s="75"/>
      <c r="ATY7" s="75"/>
      <c r="ATZ7" s="75"/>
      <c r="AUA7" s="75"/>
      <c r="AUB7" s="75"/>
      <c r="AUC7" s="75"/>
      <c r="AUD7" s="75"/>
      <c r="AUE7" s="75"/>
      <c r="AUF7" s="75"/>
      <c r="AUG7" s="75"/>
      <c r="AUH7" s="75"/>
      <c r="AUI7" s="75"/>
      <c r="AUJ7" s="75"/>
      <c r="AUK7" s="75"/>
      <c r="AUL7" s="75"/>
      <c r="AUM7" s="75"/>
      <c r="AUN7" s="75"/>
      <c r="AUO7" s="75"/>
      <c r="AUP7" s="75"/>
      <c r="AUQ7" s="75"/>
      <c r="AUR7" s="75"/>
      <c r="AUS7" s="75"/>
      <c r="AUT7" s="75"/>
      <c r="AUU7" s="75"/>
      <c r="AUV7" s="75"/>
      <c r="AUW7" s="75"/>
      <c r="AUX7" s="75"/>
      <c r="AUY7" s="75"/>
      <c r="AUZ7" s="75"/>
      <c r="AVA7" s="75"/>
      <c r="AVB7" s="75"/>
      <c r="AVC7" s="75"/>
      <c r="AVD7" s="75"/>
      <c r="AVE7" s="75"/>
      <c r="AVF7" s="75"/>
      <c r="AVG7" s="75"/>
      <c r="AVH7" s="75"/>
      <c r="AVI7" s="75"/>
      <c r="AVJ7" s="75"/>
      <c r="AVK7" s="75"/>
      <c r="AVL7" s="75"/>
      <c r="AVM7" s="75"/>
      <c r="AVN7" s="75"/>
      <c r="AVO7" s="75"/>
      <c r="AVP7" s="75"/>
      <c r="AVQ7" s="75"/>
      <c r="AVR7" s="75"/>
      <c r="AVS7" s="75"/>
      <c r="AVT7" s="75"/>
      <c r="AVU7" s="75"/>
      <c r="AVV7" s="75"/>
      <c r="AVW7" s="75"/>
      <c r="AVX7" s="75"/>
      <c r="AVY7" s="75"/>
      <c r="AVZ7" s="75"/>
      <c r="AWA7" s="75"/>
      <c r="AWB7" s="75"/>
      <c r="AWC7" s="75"/>
      <c r="AWD7" s="75"/>
      <c r="AWE7" s="75"/>
      <c r="AWF7" s="75"/>
      <c r="AWG7" s="75"/>
      <c r="AWH7" s="75"/>
      <c r="AWI7" s="75"/>
      <c r="AWJ7" s="75"/>
      <c r="AWK7" s="75"/>
      <c r="AWL7" s="75"/>
      <c r="AWM7" s="75"/>
      <c r="AWN7" s="75"/>
      <c r="AWO7" s="75"/>
      <c r="AWP7" s="75"/>
      <c r="AWQ7" s="75"/>
      <c r="AWR7" s="75"/>
      <c r="AWS7" s="75"/>
      <c r="AWT7" s="75"/>
      <c r="AWU7" s="75"/>
      <c r="AWV7" s="75"/>
      <c r="AWW7" s="75"/>
      <c r="AWX7" s="75"/>
      <c r="AWY7" s="75"/>
      <c r="AWZ7" s="75"/>
      <c r="AXA7" s="75"/>
      <c r="AXB7" s="75"/>
      <c r="AXC7" s="75"/>
      <c r="AXD7" s="75"/>
      <c r="AXE7" s="75"/>
      <c r="AXF7" s="75"/>
      <c r="AXG7" s="75"/>
      <c r="AXH7" s="75"/>
      <c r="AXI7" s="75"/>
      <c r="AXJ7" s="75"/>
      <c r="AXK7" s="75"/>
      <c r="AXL7" s="75"/>
      <c r="AXM7" s="75"/>
      <c r="AXN7" s="75"/>
      <c r="AXO7" s="75"/>
      <c r="AXP7" s="75"/>
      <c r="AXQ7" s="75"/>
      <c r="AXR7" s="75"/>
      <c r="AXS7" s="75"/>
      <c r="AXT7" s="75"/>
      <c r="AXU7" s="75"/>
      <c r="AXV7" s="75"/>
      <c r="AXW7" s="75"/>
      <c r="AXX7" s="75"/>
      <c r="AXY7" s="75"/>
      <c r="AXZ7" s="75"/>
      <c r="AYA7" s="75"/>
      <c r="AYB7" s="75"/>
      <c r="AYC7" s="75"/>
      <c r="AYD7" s="75"/>
      <c r="AYE7" s="75"/>
      <c r="AYF7" s="75"/>
      <c r="AYG7" s="75"/>
      <c r="AYH7" s="75"/>
      <c r="AYI7" s="75"/>
      <c r="AYJ7" s="75"/>
      <c r="AYK7" s="75"/>
      <c r="AYL7" s="75"/>
      <c r="AYM7" s="75"/>
      <c r="AYN7" s="75"/>
      <c r="AYO7" s="75"/>
      <c r="AYP7" s="75"/>
      <c r="AYQ7" s="75"/>
      <c r="AYR7" s="75"/>
      <c r="AYS7" s="75"/>
      <c r="AYT7" s="75"/>
      <c r="AYU7" s="75"/>
      <c r="AYV7" s="75"/>
      <c r="AYW7" s="75"/>
      <c r="AYX7" s="75"/>
      <c r="AYY7" s="75"/>
      <c r="AYZ7" s="75"/>
      <c r="AZA7" s="75"/>
      <c r="AZB7" s="75"/>
      <c r="AZC7" s="75"/>
      <c r="AZD7" s="75"/>
      <c r="AZE7" s="75"/>
      <c r="AZF7" s="75"/>
      <c r="AZG7" s="75"/>
      <c r="AZH7" s="75"/>
      <c r="AZI7" s="75"/>
      <c r="AZJ7" s="75"/>
      <c r="AZK7" s="75"/>
      <c r="AZL7" s="75"/>
      <c r="AZM7" s="75"/>
      <c r="AZN7" s="75"/>
      <c r="AZO7" s="75"/>
      <c r="AZP7" s="75"/>
      <c r="AZQ7" s="75"/>
      <c r="AZR7" s="75"/>
      <c r="AZS7" s="75"/>
      <c r="AZT7" s="75"/>
      <c r="AZU7" s="75"/>
      <c r="AZV7" s="75"/>
      <c r="AZW7" s="75"/>
      <c r="AZX7" s="75"/>
      <c r="AZY7" s="75"/>
      <c r="AZZ7" s="75"/>
      <c r="BAA7" s="75"/>
      <c r="BAB7" s="75"/>
      <c r="BAC7" s="75"/>
      <c r="BAD7" s="75"/>
      <c r="BAE7" s="75"/>
      <c r="BAF7" s="75"/>
      <c r="BAG7" s="75"/>
      <c r="BAH7" s="75"/>
      <c r="BAI7" s="75"/>
      <c r="BAJ7" s="75"/>
      <c r="BAK7" s="75"/>
      <c r="BAL7" s="75"/>
      <c r="BAM7" s="75"/>
      <c r="BAN7" s="75"/>
      <c r="BAO7" s="75"/>
      <c r="BAP7" s="75"/>
      <c r="BAQ7" s="75"/>
      <c r="BAR7" s="75"/>
      <c r="BAS7" s="75"/>
      <c r="BAT7" s="75"/>
      <c r="BAU7" s="75"/>
      <c r="BAV7" s="75"/>
      <c r="BAW7" s="75"/>
      <c r="BAX7" s="75"/>
      <c r="BAY7" s="75"/>
      <c r="BAZ7" s="75"/>
      <c r="BBA7" s="75"/>
      <c r="BBB7" s="75"/>
      <c r="BBC7" s="75"/>
      <c r="BBD7" s="75"/>
      <c r="BBE7" s="75"/>
      <c r="BBF7" s="75"/>
      <c r="BBG7" s="75"/>
      <c r="BBH7" s="75"/>
      <c r="BBI7" s="75"/>
      <c r="BBJ7" s="75"/>
      <c r="BBK7" s="75"/>
      <c r="BBL7" s="75"/>
      <c r="BBM7" s="75"/>
      <c r="BBN7" s="75"/>
      <c r="BBO7" s="75"/>
      <c r="BBP7" s="75"/>
      <c r="BBQ7" s="75"/>
      <c r="BBR7" s="75"/>
      <c r="BBS7" s="75"/>
      <c r="BBT7" s="75"/>
      <c r="BBU7" s="75"/>
      <c r="BBV7" s="75"/>
      <c r="BBW7" s="75"/>
      <c r="BBX7" s="75"/>
      <c r="BBY7" s="75"/>
      <c r="BBZ7" s="75"/>
      <c r="BCA7" s="75"/>
      <c r="BCB7" s="75"/>
      <c r="BCC7" s="75"/>
      <c r="BCD7" s="75"/>
      <c r="BCE7" s="75"/>
      <c r="BCF7" s="75"/>
      <c r="BCG7" s="75"/>
      <c r="BCH7" s="75"/>
      <c r="BCI7" s="75"/>
      <c r="BCJ7" s="75"/>
      <c r="BCK7" s="75"/>
      <c r="BCL7" s="75"/>
      <c r="BCM7" s="75"/>
      <c r="BCN7" s="75"/>
      <c r="BCO7" s="75"/>
      <c r="BCP7" s="75"/>
      <c r="BCQ7" s="75"/>
      <c r="BCR7" s="75"/>
      <c r="BCS7" s="75"/>
      <c r="BCT7" s="75"/>
      <c r="BCU7" s="75"/>
      <c r="BCV7" s="75"/>
      <c r="BCW7" s="75"/>
      <c r="BCX7" s="75"/>
      <c r="BCY7" s="75"/>
      <c r="BCZ7" s="75"/>
      <c r="BDA7" s="75"/>
      <c r="BDB7" s="75"/>
      <c r="BDC7" s="75"/>
      <c r="BDD7" s="75"/>
      <c r="BDE7" s="75"/>
      <c r="BDF7" s="75"/>
      <c r="BDG7" s="75"/>
      <c r="BDH7" s="75"/>
      <c r="BDI7" s="75"/>
      <c r="BDJ7" s="75"/>
      <c r="BDK7" s="75"/>
      <c r="BDL7" s="75"/>
      <c r="BDM7" s="75"/>
      <c r="BDN7" s="75"/>
      <c r="BDO7" s="75"/>
      <c r="BDP7" s="75"/>
      <c r="BDQ7" s="75"/>
      <c r="BDR7" s="75"/>
      <c r="BDS7" s="75"/>
      <c r="BDT7" s="75"/>
      <c r="BDU7" s="75"/>
      <c r="BDV7" s="75"/>
      <c r="BDW7" s="75"/>
      <c r="BDX7" s="75"/>
      <c r="BDY7" s="75"/>
      <c r="BDZ7" s="75"/>
      <c r="BEA7" s="75"/>
      <c r="BEB7" s="75"/>
      <c r="BEC7" s="75"/>
      <c r="BED7" s="75"/>
      <c r="BEE7" s="75"/>
      <c r="BEF7" s="75"/>
      <c r="BEG7" s="75"/>
      <c r="BEH7" s="75"/>
      <c r="BEI7" s="75"/>
      <c r="BEJ7" s="75"/>
      <c r="BEK7" s="75"/>
      <c r="BEL7" s="75"/>
      <c r="BEM7" s="75"/>
      <c r="BEN7" s="75"/>
      <c r="BEO7" s="75"/>
      <c r="BEP7" s="75"/>
      <c r="BEQ7" s="75"/>
      <c r="BER7" s="75"/>
      <c r="BES7" s="75"/>
      <c r="BET7" s="75"/>
      <c r="BEU7" s="75"/>
      <c r="BEV7" s="75"/>
      <c r="BEW7" s="75"/>
      <c r="BEX7" s="75"/>
      <c r="BEY7" s="75"/>
      <c r="BEZ7" s="75"/>
      <c r="BFA7" s="75"/>
      <c r="BFB7" s="75"/>
      <c r="BFC7" s="75"/>
      <c r="BFD7" s="75"/>
      <c r="BFE7" s="75"/>
      <c r="BFF7" s="75"/>
      <c r="BFG7" s="75"/>
      <c r="BFH7" s="75"/>
      <c r="BFI7" s="75"/>
      <c r="BFJ7" s="75"/>
      <c r="BFK7" s="75"/>
      <c r="BFL7" s="75"/>
      <c r="BFM7" s="75"/>
      <c r="BFN7" s="75"/>
      <c r="BFO7" s="75"/>
      <c r="BFP7" s="75"/>
      <c r="BFQ7" s="75"/>
      <c r="BFR7" s="75"/>
      <c r="BFS7" s="75"/>
      <c r="BFT7" s="75"/>
      <c r="BFU7" s="75"/>
      <c r="BFV7" s="75"/>
      <c r="BFW7" s="75"/>
      <c r="BFX7" s="75"/>
      <c r="BFY7" s="75"/>
      <c r="BFZ7" s="75"/>
      <c r="BGA7" s="75"/>
      <c r="BGB7" s="75"/>
      <c r="BGC7" s="75"/>
      <c r="BGD7" s="75"/>
      <c r="BGE7" s="75"/>
      <c r="BGF7" s="75"/>
      <c r="BGG7" s="75"/>
      <c r="BGH7" s="75"/>
      <c r="BGI7" s="75"/>
      <c r="BGJ7" s="75"/>
      <c r="BGK7" s="75"/>
      <c r="BGL7" s="75"/>
      <c r="BGM7" s="75"/>
      <c r="BGN7" s="75"/>
      <c r="BGO7" s="75"/>
      <c r="BGP7" s="75"/>
      <c r="BGQ7" s="75"/>
      <c r="BGR7" s="75"/>
      <c r="BGS7" s="75"/>
      <c r="BGT7" s="75"/>
      <c r="BGU7" s="75"/>
      <c r="BGV7" s="75"/>
      <c r="BGW7" s="75"/>
      <c r="BGX7" s="75"/>
      <c r="BGY7" s="75"/>
      <c r="BGZ7" s="75"/>
      <c r="BHA7" s="75"/>
      <c r="BHB7" s="75"/>
      <c r="BHC7" s="75"/>
      <c r="BHD7" s="75"/>
      <c r="BHE7" s="75"/>
      <c r="BHF7" s="75"/>
      <c r="BHG7" s="75"/>
      <c r="BHH7" s="75"/>
      <c r="BHI7" s="75"/>
      <c r="BHJ7" s="75"/>
      <c r="BHK7" s="75"/>
      <c r="BHL7" s="75"/>
      <c r="BHM7" s="75"/>
      <c r="BHN7" s="75"/>
      <c r="BHO7" s="75"/>
      <c r="BHP7" s="75"/>
      <c r="BHQ7" s="75"/>
      <c r="BHR7" s="75"/>
      <c r="BHS7" s="75"/>
      <c r="BHT7" s="75"/>
      <c r="BHU7" s="75"/>
      <c r="BHV7" s="75"/>
      <c r="BHW7" s="75"/>
      <c r="BHX7" s="75"/>
      <c r="BHY7" s="75"/>
      <c r="BHZ7" s="75"/>
      <c r="BIA7" s="75"/>
      <c r="BIB7" s="75"/>
      <c r="BIC7" s="75"/>
      <c r="BID7" s="75"/>
      <c r="BIE7" s="75"/>
      <c r="BIF7" s="75"/>
      <c r="BIG7" s="75"/>
      <c r="BIH7" s="75"/>
      <c r="BII7" s="75"/>
      <c r="BIJ7" s="75"/>
      <c r="BIK7" s="75"/>
      <c r="BIL7" s="75"/>
      <c r="BIM7" s="75"/>
      <c r="BIN7" s="75"/>
      <c r="BIO7" s="75"/>
      <c r="BIP7" s="75"/>
      <c r="BIQ7" s="75"/>
      <c r="BIR7" s="75"/>
      <c r="BIS7" s="75"/>
      <c r="BIT7" s="75"/>
      <c r="BIU7" s="75"/>
      <c r="BIV7" s="75"/>
      <c r="BIW7" s="75"/>
      <c r="BIX7" s="75"/>
      <c r="BIY7" s="75"/>
      <c r="BIZ7" s="75"/>
      <c r="BJA7" s="75"/>
      <c r="BJB7" s="75"/>
      <c r="BJC7" s="75"/>
      <c r="BJD7" s="75"/>
      <c r="BJE7" s="75"/>
      <c r="BJF7" s="75"/>
      <c r="BJG7" s="75"/>
      <c r="BJH7" s="75"/>
      <c r="BJI7" s="75"/>
      <c r="BJJ7" s="75"/>
      <c r="BJK7" s="75"/>
      <c r="BJL7" s="75"/>
      <c r="BJM7" s="75"/>
      <c r="BJN7" s="75"/>
      <c r="BJO7" s="75"/>
      <c r="BJP7" s="75"/>
      <c r="BJQ7" s="75"/>
      <c r="BJR7" s="75"/>
      <c r="BJS7" s="75"/>
      <c r="BJT7" s="75"/>
      <c r="BJU7" s="75"/>
      <c r="BJV7" s="75"/>
      <c r="BJW7" s="75"/>
      <c r="BJX7" s="75"/>
      <c r="BJY7" s="75"/>
      <c r="BJZ7" s="75"/>
      <c r="BKA7" s="75"/>
      <c r="BKB7" s="75"/>
      <c r="BKC7" s="75"/>
      <c r="BKD7" s="75"/>
      <c r="BKE7" s="75"/>
      <c r="BKF7" s="75"/>
      <c r="BKG7" s="75"/>
      <c r="BKH7" s="75"/>
      <c r="BKI7" s="75"/>
      <c r="BKJ7" s="75"/>
      <c r="BKK7" s="75"/>
      <c r="BKL7" s="75"/>
      <c r="BKM7" s="75"/>
      <c r="BKN7" s="75"/>
      <c r="BKO7" s="75"/>
      <c r="BKP7" s="75"/>
      <c r="BKQ7" s="75"/>
      <c r="BKR7" s="75"/>
      <c r="BKS7" s="75"/>
      <c r="BKT7" s="75"/>
      <c r="BKU7" s="75"/>
      <c r="BKV7" s="75"/>
      <c r="BKW7" s="75"/>
      <c r="BKX7" s="75"/>
      <c r="BKY7" s="75"/>
      <c r="BKZ7" s="75"/>
      <c r="BLA7" s="75"/>
      <c r="BLB7" s="75"/>
      <c r="BLC7" s="75"/>
      <c r="BLD7" s="75"/>
      <c r="BLE7" s="75"/>
      <c r="BLF7" s="75"/>
      <c r="BLG7" s="75"/>
      <c r="BLH7" s="75"/>
      <c r="BLI7" s="75"/>
      <c r="BLJ7" s="75"/>
      <c r="BLK7" s="75"/>
      <c r="BLL7" s="75"/>
      <c r="BLM7" s="75"/>
      <c r="BLN7" s="75"/>
      <c r="BLO7" s="75"/>
      <c r="BLP7" s="75"/>
      <c r="BLQ7" s="75"/>
      <c r="BLR7" s="75"/>
      <c r="BLS7" s="75"/>
      <c r="BLT7" s="75"/>
      <c r="BLU7" s="75"/>
      <c r="BLV7" s="75"/>
      <c r="BLW7" s="75"/>
      <c r="BLX7" s="75"/>
      <c r="BLY7" s="75"/>
      <c r="BLZ7" s="75"/>
      <c r="BMA7" s="75"/>
      <c r="BMB7" s="75"/>
      <c r="BMC7" s="75"/>
      <c r="BMD7" s="75"/>
      <c r="BME7" s="75"/>
      <c r="BMF7" s="75"/>
      <c r="BMG7" s="75"/>
      <c r="BMH7" s="75"/>
      <c r="BMI7" s="75"/>
      <c r="BMJ7" s="75"/>
      <c r="BMK7" s="75"/>
      <c r="BML7" s="75"/>
      <c r="BMM7" s="75"/>
      <c r="BMN7" s="75"/>
      <c r="BMO7" s="75"/>
      <c r="BMP7" s="75"/>
      <c r="BMQ7" s="75"/>
      <c r="BMR7" s="75"/>
      <c r="BMS7" s="75"/>
      <c r="BMT7" s="75"/>
      <c r="BMU7" s="75"/>
      <c r="BMV7" s="75"/>
      <c r="BMW7" s="75"/>
      <c r="BMX7" s="75"/>
      <c r="BMY7" s="75"/>
      <c r="BMZ7" s="75"/>
      <c r="BNA7" s="75"/>
      <c r="BNB7" s="75"/>
      <c r="BNC7" s="75"/>
      <c r="BND7" s="75"/>
      <c r="BNE7" s="75"/>
      <c r="BNF7" s="75"/>
      <c r="BNG7" s="75"/>
      <c r="BNH7" s="75"/>
      <c r="BNI7" s="75"/>
      <c r="BNJ7" s="75"/>
      <c r="BNK7" s="75"/>
      <c r="BNL7" s="75"/>
      <c r="BNM7" s="75"/>
      <c r="BNN7" s="75"/>
      <c r="BNO7" s="75"/>
      <c r="BNP7" s="75"/>
      <c r="BNQ7" s="75"/>
      <c r="BNR7" s="75"/>
      <c r="BNS7" s="75"/>
      <c r="BNT7" s="75"/>
      <c r="BNU7" s="75"/>
      <c r="BNV7" s="75"/>
      <c r="BNW7" s="75"/>
      <c r="BNX7" s="75"/>
      <c r="BNY7" s="75"/>
      <c r="BNZ7" s="75"/>
      <c r="BOA7" s="75"/>
      <c r="BOB7" s="75"/>
      <c r="BOC7" s="75"/>
      <c r="BOD7" s="75"/>
      <c r="BOE7" s="75"/>
      <c r="BOF7" s="75"/>
      <c r="BOG7" s="75"/>
      <c r="BOH7" s="75"/>
      <c r="BOI7" s="75"/>
      <c r="BOJ7" s="75"/>
      <c r="BOK7" s="75"/>
      <c r="BOL7" s="75"/>
      <c r="BOM7" s="75"/>
      <c r="BON7" s="75"/>
      <c r="BOO7" s="75"/>
      <c r="BOP7" s="75"/>
      <c r="BOQ7" s="75"/>
      <c r="BOR7" s="75"/>
      <c r="BOS7" s="75"/>
      <c r="BOT7" s="75"/>
      <c r="BOU7" s="75"/>
      <c r="BOV7" s="75"/>
      <c r="BOW7" s="75"/>
      <c r="BOX7" s="75"/>
      <c r="BOY7" s="75"/>
      <c r="BOZ7" s="75"/>
      <c r="BPA7" s="75"/>
      <c r="BPB7" s="75"/>
      <c r="BPC7" s="75"/>
      <c r="BPD7" s="75"/>
      <c r="BPE7" s="75"/>
      <c r="BPF7" s="75"/>
      <c r="BPG7" s="75"/>
      <c r="BPH7" s="75"/>
      <c r="BPI7" s="75"/>
      <c r="BPJ7" s="75"/>
      <c r="BPK7" s="75"/>
      <c r="BPL7" s="75"/>
      <c r="BPM7" s="75"/>
      <c r="BPN7" s="75"/>
      <c r="BPO7" s="75"/>
      <c r="BPP7" s="75"/>
      <c r="BPQ7" s="75"/>
      <c r="BPR7" s="75"/>
      <c r="BPS7" s="75"/>
      <c r="BPT7" s="75"/>
      <c r="BPU7" s="75"/>
      <c r="BPV7" s="75"/>
      <c r="BPW7" s="75"/>
      <c r="BPX7" s="75"/>
      <c r="BPY7" s="75"/>
      <c r="BPZ7" s="75"/>
      <c r="BQA7" s="75"/>
      <c r="BQB7" s="75"/>
      <c r="BQC7" s="75"/>
      <c r="BQD7" s="75"/>
      <c r="BQE7" s="75"/>
      <c r="BQF7" s="75"/>
      <c r="BQG7" s="75"/>
      <c r="BQH7" s="75"/>
      <c r="BQI7" s="75"/>
      <c r="BQJ7" s="75"/>
      <c r="BQK7" s="75"/>
      <c r="BQL7" s="75"/>
      <c r="BQM7" s="75"/>
      <c r="BQN7" s="75"/>
      <c r="BQO7" s="75"/>
      <c r="BQP7" s="75"/>
      <c r="BQQ7" s="75"/>
      <c r="BQR7" s="75"/>
      <c r="BQS7" s="75"/>
      <c r="BQT7" s="75"/>
      <c r="BQU7" s="75"/>
      <c r="BQV7" s="75"/>
      <c r="BQW7" s="75"/>
      <c r="BQX7" s="75"/>
      <c r="BQY7" s="75"/>
      <c r="BQZ7" s="75"/>
      <c r="BRA7" s="75"/>
      <c r="BRB7" s="75"/>
      <c r="BRC7" s="75"/>
      <c r="BRD7" s="75"/>
      <c r="BRE7" s="75"/>
      <c r="BRF7" s="75"/>
      <c r="BRG7" s="75"/>
      <c r="BRH7" s="75"/>
      <c r="BRI7" s="75"/>
      <c r="BRJ7" s="75"/>
      <c r="BRK7" s="75"/>
      <c r="BRL7" s="75"/>
      <c r="BRM7" s="75"/>
      <c r="BRN7" s="75"/>
      <c r="BRO7" s="75"/>
      <c r="BRP7" s="75"/>
      <c r="BRQ7" s="75"/>
      <c r="BRR7" s="75"/>
      <c r="BRS7" s="75"/>
      <c r="BRT7" s="75"/>
      <c r="BRU7" s="75"/>
      <c r="BRV7" s="75"/>
      <c r="BRW7" s="75"/>
      <c r="BRX7" s="75"/>
      <c r="BRY7" s="75"/>
      <c r="BRZ7" s="75"/>
      <c r="BSA7" s="75"/>
      <c r="BSB7" s="75"/>
      <c r="BSC7" s="75"/>
      <c r="BSD7" s="75"/>
      <c r="BSE7" s="75"/>
      <c r="BSF7" s="75"/>
      <c r="BSG7" s="75"/>
      <c r="BSH7" s="75"/>
      <c r="BSI7" s="75"/>
      <c r="BSJ7" s="75"/>
      <c r="BSK7" s="75"/>
      <c r="BSL7" s="75"/>
      <c r="BSM7" s="75"/>
      <c r="BSN7" s="75"/>
      <c r="BSO7" s="75"/>
      <c r="BSP7" s="75"/>
      <c r="BSQ7" s="75"/>
      <c r="BSR7" s="75"/>
      <c r="BSS7" s="75"/>
      <c r="BST7" s="75"/>
      <c r="BSU7" s="75"/>
      <c r="BSV7" s="75"/>
      <c r="BSW7" s="75"/>
      <c r="BSX7" s="75"/>
      <c r="BSY7" s="75"/>
      <c r="BSZ7" s="75"/>
      <c r="BTA7" s="75"/>
      <c r="BTB7" s="75"/>
      <c r="BTC7" s="75"/>
      <c r="BTD7" s="75"/>
      <c r="BTE7" s="75"/>
      <c r="BTF7" s="75"/>
      <c r="BTG7" s="75"/>
      <c r="BTH7" s="75"/>
      <c r="BTI7" s="75"/>
      <c r="BTJ7" s="75"/>
      <c r="BTK7" s="75"/>
      <c r="BTL7" s="75"/>
      <c r="BTM7" s="75"/>
      <c r="BTN7" s="75"/>
      <c r="BTO7" s="75"/>
      <c r="BTP7" s="75"/>
      <c r="BTQ7" s="75"/>
      <c r="BTR7" s="75"/>
      <c r="BTS7" s="75"/>
      <c r="BTT7" s="75"/>
      <c r="BTU7" s="75"/>
      <c r="BTV7" s="75"/>
      <c r="BTW7" s="75"/>
      <c r="BTX7" s="75"/>
      <c r="BTY7" s="75"/>
      <c r="BTZ7" s="75"/>
      <c r="BUA7" s="75"/>
      <c r="BUB7" s="75"/>
      <c r="BUC7" s="75"/>
      <c r="BUD7" s="75"/>
      <c r="BUE7" s="75"/>
      <c r="BUF7" s="75"/>
      <c r="BUG7" s="75"/>
      <c r="BUH7" s="75"/>
      <c r="BUI7" s="75"/>
      <c r="BUJ7" s="75"/>
      <c r="BUK7" s="75"/>
      <c r="BUL7" s="75"/>
      <c r="BUM7" s="75"/>
      <c r="BUN7" s="75"/>
      <c r="BUO7" s="75"/>
      <c r="BUP7" s="75"/>
      <c r="BUQ7" s="75"/>
      <c r="BUR7" s="75"/>
      <c r="BUS7" s="75"/>
      <c r="BUT7" s="75"/>
      <c r="BUU7" s="75"/>
      <c r="BUV7" s="75"/>
      <c r="BUW7" s="75"/>
      <c r="BUX7" s="75"/>
      <c r="BUY7" s="75"/>
      <c r="BUZ7" s="75"/>
      <c r="BVA7" s="75"/>
      <c r="BVB7" s="75"/>
      <c r="BVC7" s="75"/>
      <c r="BVD7" s="75"/>
      <c r="BVE7" s="75"/>
      <c r="BVF7" s="75"/>
      <c r="BVG7" s="75"/>
      <c r="BVH7" s="75"/>
      <c r="BVI7" s="75"/>
      <c r="BVJ7" s="75"/>
      <c r="BVK7" s="75"/>
      <c r="BVL7" s="75"/>
      <c r="BVM7" s="75"/>
      <c r="BVN7" s="75"/>
      <c r="BVO7" s="75"/>
      <c r="BVP7" s="75"/>
      <c r="BVQ7" s="75"/>
      <c r="BVR7" s="75"/>
      <c r="BVS7" s="75"/>
      <c r="BVT7" s="75"/>
      <c r="BVU7" s="75"/>
      <c r="BVV7" s="75"/>
      <c r="BVW7" s="75"/>
      <c r="BVX7" s="75"/>
      <c r="BVY7" s="75"/>
      <c r="BVZ7" s="75"/>
      <c r="BWA7" s="75"/>
      <c r="BWB7" s="75"/>
      <c r="BWC7" s="75"/>
      <c r="BWD7" s="75"/>
      <c r="BWE7" s="75"/>
      <c r="BWF7" s="75"/>
      <c r="BWG7" s="75"/>
      <c r="BWH7" s="75"/>
      <c r="BWI7" s="75"/>
      <c r="BWJ7" s="75"/>
      <c r="BWK7" s="75"/>
      <c r="BWL7" s="75"/>
      <c r="BWM7" s="75"/>
      <c r="BWN7" s="75"/>
      <c r="BWO7" s="75"/>
      <c r="BWP7" s="75"/>
      <c r="BWQ7" s="75"/>
      <c r="BWR7" s="75"/>
      <c r="BWS7" s="75"/>
      <c r="BWT7" s="75"/>
      <c r="BWU7" s="75"/>
      <c r="BWV7" s="75"/>
      <c r="BWW7" s="75"/>
      <c r="BWX7" s="75"/>
      <c r="BWY7" s="75"/>
      <c r="BWZ7" s="75"/>
      <c r="BXA7" s="75"/>
      <c r="BXB7" s="75"/>
      <c r="BXC7" s="75"/>
      <c r="BXD7" s="75"/>
      <c r="BXE7" s="75"/>
      <c r="BXF7" s="75"/>
      <c r="BXG7" s="75"/>
      <c r="BXH7" s="75"/>
      <c r="BXI7" s="75"/>
      <c r="BXJ7" s="75"/>
      <c r="BXK7" s="75"/>
      <c r="BXL7" s="75"/>
      <c r="BXM7" s="75"/>
      <c r="BXN7" s="75"/>
      <c r="BXO7" s="75"/>
      <c r="BXP7" s="75"/>
      <c r="BXQ7" s="75"/>
      <c r="BXR7" s="75"/>
      <c r="BXS7" s="75"/>
      <c r="BXT7" s="75"/>
      <c r="BXU7" s="75"/>
      <c r="BXV7" s="75"/>
      <c r="BXW7" s="75"/>
      <c r="BXX7" s="75"/>
      <c r="BXY7" s="75"/>
      <c r="BXZ7" s="75"/>
      <c r="BYA7" s="75"/>
      <c r="BYB7" s="75"/>
      <c r="BYC7" s="75"/>
      <c r="BYD7" s="75"/>
      <c r="BYE7" s="75"/>
      <c r="BYF7" s="75"/>
      <c r="BYG7" s="75"/>
      <c r="BYH7" s="75"/>
      <c r="BYI7" s="75"/>
      <c r="BYJ7" s="75"/>
      <c r="BYK7" s="75"/>
      <c r="BYL7" s="75"/>
      <c r="BYM7" s="75"/>
      <c r="BYN7" s="75"/>
      <c r="BYO7" s="75"/>
      <c r="BYP7" s="75"/>
      <c r="BYQ7" s="75"/>
      <c r="BYR7" s="75"/>
      <c r="BYS7" s="75"/>
      <c r="BYT7" s="75"/>
      <c r="BYU7" s="75"/>
      <c r="BYV7" s="75"/>
      <c r="BYW7" s="75"/>
      <c r="BYX7" s="75"/>
      <c r="BYY7" s="75"/>
      <c r="BYZ7" s="75"/>
      <c r="BZA7" s="75"/>
      <c r="BZB7" s="75"/>
      <c r="BZC7" s="75"/>
      <c r="BZD7" s="75"/>
      <c r="BZE7" s="75"/>
      <c r="BZF7" s="75"/>
      <c r="BZG7" s="75"/>
      <c r="BZH7" s="75"/>
      <c r="BZI7" s="75"/>
      <c r="BZJ7" s="75"/>
      <c r="BZK7" s="75"/>
      <c r="BZL7" s="75"/>
      <c r="BZM7" s="75"/>
      <c r="BZN7" s="75"/>
      <c r="BZO7" s="75"/>
      <c r="BZP7" s="75"/>
      <c r="BZQ7" s="75"/>
      <c r="BZR7" s="75"/>
      <c r="BZS7" s="75"/>
      <c r="BZT7" s="75"/>
      <c r="BZU7" s="75"/>
      <c r="BZV7" s="75"/>
      <c r="BZW7" s="75"/>
      <c r="BZX7" s="75"/>
      <c r="BZY7" s="75"/>
      <c r="BZZ7" s="75"/>
      <c r="CAA7" s="75"/>
      <c r="CAB7" s="75"/>
      <c r="CAC7" s="75"/>
      <c r="CAD7" s="75"/>
      <c r="CAE7" s="75"/>
      <c r="CAF7" s="75"/>
      <c r="CAG7" s="75"/>
      <c r="CAH7" s="75"/>
      <c r="CAI7" s="75"/>
      <c r="CAJ7" s="75"/>
      <c r="CAK7" s="75"/>
      <c r="CAL7" s="75"/>
      <c r="CAM7" s="75"/>
      <c r="CAN7" s="75"/>
      <c r="CAO7" s="75"/>
      <c r="CAP7" s="75"/>
      <c r="CAQ7" s="75"/>
      <c r="CAR7" s="75"/>
      <c r="CAS7" s="75"/>
      <c r="CAT7" s="75"/>
      <c r="CAU7" s="75"/>
      <c r="CAV7" s="75"/>
      <c r="CAW7" s="75"/>
      <c r="CAX7" s="75"/>
      <c r="CAY7" s="75"/>
      <c r="CAZ7" s="75"/>
      <c r="CBA7" s="75"/>
      <c r="CBB7" s="75"/>
      <c r="CBC7" s="75"/>
      <c r="CBD7" s="75"/>
      <c r="CBE7" s="75"/>
      <c r="CBF7" s="75"/>
      <c r="CBG7" s="75"/>
      <c r="CBH7" s="75"/>
      <c r="CBI7" s="75"/>
      <c r="CBJ7" s="75"/>
      <c r="CBK7" s="75"/>
      <c r="CBL7" s="75"/>
      <c r="CBM7" s="75"/>
      <c r="CBN7" s="75"/>
      <c r="CBO7" s="75"/>
      <c r="CBP7" s="75"/>
      <c r="CBQ7" s="75"/>
      <c r="CBR7" s="75"/>
      <c r="CBS7" s="75"/>
      <c r="CBT7" s="75"/>
      <c r="CBU7" s="75"/>
      <c r="CBV7" s="75"/>
      <c r="CBW7" s="75"/>
      <c r="CBX7" s="75"/>
      <c r="CBY7" s="75"/>
      <c r="CBZ7" s="75"/>
      <c r="CCA7" s="75"/>
      <c r="CCB7" s="75"/>
      <c r="CCC7" s="75"/>
      <c r="CCD7" s="75"/>
      <c r="CCE7" s="75"/>
      <c r="CCF7" s="75"/>
      <c r="CCG7" s="75"/>
      <c r="CCH7" s="75"/>
      <c r="CCI7" s="75"/>
      <c r="CCJ7" s="75"/>
      <c r="CCK7" s="75"/>
      <c r="CCL7" s="75"/>
      <c r="CCM7" s="75"/>
      <c r="CCN7" s="75"/>
      <c r="CCO7" s="75"/>
      <c r="CCP7" s="75"/>
      <c r="CCQ7" s="75"/>
      <c r="CCR7" s="75"/>
      <c r="CCS7" s="75"/>
      <c r="CCT7" s="75"/>
      <c r="CCU7" s="75"/>
      <c r="CCV7" s="75"/>
      <c r="CCW7" s="75"/>
      <c r="CCX7" s="75"/>
      <c r="CCY7" s="75"/>
      <c r="CCZ7" s="75"/>
      <c r="CDA7" s="75"/>
      <c r="CDB7" s="75"/>
      <c r="CDC7" s="75"/>
      <c r="CDD7" s="75"/>
      <c r="CDE7" s="75"/>
      <c r="CDF7" s="75"/>
      <c r="CDG7" s="75"/>
      <c r="CDH7" s="75"/>
      <c r="CDI7" s="75"/>
      <c r="CDJ7" s="75"/>
      <c r="CDK7" s="75"/>
      <c r="CDL7" s="75"/>
      <c r="CDM7" s="75"/>
      <c r="CDN7" s="75"/>
      <c r="CDO7" s="75"/>
      <c r="CDP7" s="75"/>
      <c r="CDQ7" s="75"/>
      <c r="CDR7" s="75"/>
      <c r="CDS7" s="75"/>
      <c r="CDT7" s="75"/>
      <c r="CDU7" s="75"/>
      <c r="CDV7" s="75"/>
      <c r="CDW7" s="75"/>
      <c r="CDX7" s="75"/>
      <c r="CDY7" s="75"/>
      <c r="CDZ7" s="75"/>
      <c r="CEA7" s="75"/>
      <c r="CEB7" s="75"/>
      <c r="CEC7" s="75"/>
      <c r="CED7" s="75"/>
      <c r="CEE7" s="75"/>
      <c r="CEF7" s="75"/>
      <c r="CEG7" s="75"/>
      <c r="CEH7" s="75"/>
      <c r="CEI7" s="75"/>
      <c r="CEJ7" s="75"/>
      <c r="CEK7" s="75"/>
      <c r="CEL7" s="75"/>
      <c r="CEM7" s="75"/>
      <c r="CEN7" s="75"/>
      <c r="CEO7" s="75"/>
      <c r="CEP7" s="75"/>
      <c r="CEQ7" s="75"/>
      <c r="CER7" s="75"/>
      <c r="CES7" s="75"/>
      <c r="CET7" s="75"/>
      <c r="CEU7" s="75"/>
      <c r="CEV7" s="75"/>
      <c r="CEW7" s="75"/>
      <c r="CEX7" s="75"/>
      <c r="CEY7" s="75"/>
      <c r="CEZ7" s="75"/>
      <c r="CFA7" s="75"/>
      <c r="CFB7" s="75"/>
      <c r="CFC7" s="75"/>
      <c r="CFD7" s="75"/>
      <c r="CFE7" s="75"/>
      <c r="CFF7" s="75"/>
      <c r="CFG7" s="75"/>
      <c r="CFH7" s="75"/>
      <c r="CFI7" s="75"/>
      <c r="CFJ7" s="75"/>
      <c r="CFK7" s="75"/>
      <c r="CFL7" s="75"/>
      <c r="CFM7" s="75"/>
      <c r="CFN7" s="75"/>
      <c r="CFO7" s="75"/>
      <c r="CFP7" s="75"/>
      <c r="CFQ7" s="75"/>
      <c r="CFR7" s="75"/>
      <c r="CFS7" s="75"/>
      <c r="CFT7" s="75"/>
      <c r="CFU7" s="75"/>
      <c r="CFV7" s="75"/>
      <c r="CFW7" s="75"/>
      <c r="CFX7" s="75"/>
      <c r="CFY7" s="75"/>
      <c r="CFZ7" s="75"/>
      <c r="CGA7" s="75"/>
      <c r="CGB7" s="75"/>
      <c r="CGC7" s="75"/>
      <c r="CGD7" s="75"/>
      <c r="CGE7" s="75"/>
      <c r="CGF7" s="75"/>
      <c r="CGG7" s="75"/>
      <c r="CGH7" s="75"/>
      <c r="CGI7" s="75"/>
      <c r="CGJ7" s="75"/>
      <c r="CGK7" s="75"/>
      <c r="CGL7" s="75"/>
      <c r="CGM7" s="75"/>
      <c r="CGN7" s="75"/>
      <c r="CGO7" s="75"/>
      <c r="CGP7" s="75"/>
      <c r="CGQ7" s="75"/>
      <c r="CGR7" s="75"/>
      <c r="CGS7" s="75"/>
      <c r="CGT7" s="75"/>
      <c r="CGU7" s="75"/>
      <c r="CGV7" s="75"/>
      <c r="CGW7" s="75"/>
      <c r="CGX7" s="75"/>
      <c r="CGY7" s="75"/>
      <c r="CGZ7" s="75"/>
      <c r="CHA7" s="75"/>
      <c r="CHB7" s="75"/>
      <c r="CHC7" s="75"/>
      <c r="CHD7" s="75"/>
      <c r="CHE7" s="75"/>
      <c r="CHF7" s="75"/>
      <c r="CHG7" s="75"/>
      <c r="CHH7" s="75"/>
      <c r="CHI7" s="75"/>
      <c r="CHJ7" s="75"/>
      <c r="CHK7" s="75"/>
      <c r="CHL7" s="75"/>
      <c r="CHM7" s="75"/>
      <c r="CHN7" s="75"/>
      <c r="CHO7" s="75"/>
      <c r="CHP7" s="75"/>
      <c r="CHQ7" s="75"/>
      <c r="CHR7" s="75"/>
      <c r="CHS7" s="75"/>
      <c r="CHT7" s="75"/>
      <c r="CHU7" s="75"/>
      <c r="CHV7" s="75"/>
      <c r="CHW7" s="75"/>
      <c r="CHX7" s="75"/>
      <c r="CHY7" s="75"/>
      <c r="CHZ7" s="75"/>
      <c r="CIA7" s="75"/>
      <c r="CIB7" s="75"/>
      <c r="CIC7" s="75"/>
      <c r="CID7" s="75"/>
      <c r="CIE7" s="75"/>
      <c r="CIF7" s="75"/>
      <c r="CIG7" s="75"/>
      <c r="CIH7" s="75"/>
      <c r="CII7" s="75"/>
      <c r="CIJ7" s="75"/>
      <c r="CIK7" s="75"/>
      <c r="CIL7" s="75"/>
      <c r="CIM7" s="75"/>
      <c r="CIN7" s="75"/>
      <c r="CIO7" s="75"/>
      <c r="CIP7" s="75"/>
      <c r="CIQ7" s="75"/>
      <c r="CIR7" s="75"/>
      <c r="CIS7" s="75"/>
      <c r="CIT7" s="75"/>
      <c r="CIU7" s="75"/>
      <c r="CIV7" s="75"/>
      <c r="CIW7" s="75"/>
      <c r="CIX7" s="75"/>
      <c r="CIY7" s="75"/>
      <c r="CIZ7" s="75"/>
      <c r="CJA7" s="75"/>
      <c r="CJB7" s="75"/>
      <c r="CJC7" s="75"/>
      <c r="CJD7" s="75"/>
      <c r="CJE7" s="75"/>
      <c r="CJF7" s="75"/>
      <c r="CJG7" s="75"/>
      <c r="CJH7" s="75"/>
      <c r="CJI7" s="75"/>
      <c r="CJJ7" s="75"/>
      <c r="CJK7" s="75"/>
      <c r="CJL7" s="75"/>
      <c r="CJM7" s="75"/>
      <c r="CJN7" s="75"/>
      <c r="CJO7" s="75"/>
      <c r="CJP7" s="75"/>
      <c r="CJQ7" s="75"/>
      <c r="CJR7" s="75"/>
      <c r="CJS7" s="75"/>
      <c r="CJT7" s="75"/>
      <c r="CJU7" s="75"/>
      <c r="CJV7" s="75"/>
      <c r="CJW7" s="75"/>
      <c r="CJX7" s="75"/>
      <c r="CJY7" s="75"/>
      <c r="CJZ7" s="75"/>
      <c r="CKA7" s="75"/>
      <c r="CKB7" s="75"/>
      <c r="CKC7" s="75"/>
      <c r="CKD7" s="75"/>
      <c r="CKE7" s="75"/>
      <c r="CKF7" s="75"/>
      <c r="CKG7" s="75"/>
      <c r="CKH7" s="75"/>
      <c r="CKI7" s="75"/>
      <c r="CKJ7" s="75"/>
      <c r="CKK7" s="75"/>
      <c r="CKL7" s="75"/>
      <c r="CKM7" s="75"/>
      <c r="CKN7" s="75"/>
      <c r="CKO7" s="75"/>
      <c r="CKP7" s="75"/>
      <c r="CKQ7" s="75"/>
      <c r="CKR7" s="75"/>
      <c r="CKS7" s="75"/>
      <c r="CKT7" s="75"/>
      <c r="CKU7" s="75"/>
      <c r="CKV7" s="75"/>
      <c r="CKW7" s="75"/>
      <c r="CKX7" s="75"/>
      <c r="CKY7" s="75"/>
      <c r="CKZ7" s="75"/>
      <c r="CLA7" s="75"/>
      <c r="CLB7" s="75"/>
      <c r="CLC7" s="75"/>
      <c r="CLD7" s="75"/>
      <c r="CLE7" s="75"/>
      <c r="CLF7" s="75"/>
      <c r="CLG7" s="75"/>
      <c r="CLH7" s="75"/>
      <c r="CLI7" s="75"/>
      <c r="CLJ7" s="75"/>
      <c r="CLK7" s="75"/>
      <c r="CLL7" s="75"/>
      <c r="CLM7" s="75"/>
      <c r="CLN7" s="75"/>
      <c r="CLO7" s="75"/>
      <c r="CLP7" s="75"/>
      <c r="CLQ7" s="75"/>
      <c r="CLR7" s="75"/>
      <c r="CLS7" s="75"/>
      <c r="CLT7" s="75"/>
      <c r="CLU7" s="75"/>
      <c r="CLV7" s="75"/>
      <c r="CLW7" s="75"/>
      <c r="CLX7" s="75"/>
      <c r="CLY7" s="75"/>
      <c r="CLZ7" s="75"/>
      <c r="CMA7" s="75"/>
      <c r="CMB7" s="75"/>
      <c r="CMC7" s="75"/>
      <c r="CMD7" s="75"/>
      <c r="CME7" s="75"/>
      <c r="CMF7" s="75"/>
      <c r="CMG7" s="75"/>
      <c r="CMH7" s="75"/>
      <c r="CMI7" s="75"/>
      <c r="CMJ7" s="75"/>
      <c r="CMK7" s="75"/>
      <c r="CML7" s="75"/>
      <c r="CMM7" s="75"/>
      <c r="CMN7" s="75"/>
      <c r="CMO7" s="75"/>
      <c r="CMP7" s="75"/>
      <c r="CMQ7" s="75"/>
      <c r="CMR7" s="75"/>
      <c r="CMS7" s="75"/>
      <c r="CMT7" s="75"/>
      <c r="CMU7" s="75"/>
      <c r="CMV7" s="75"/>
      <c r="CMW7" s="75"/>
      <c r="CMX7" s="75"/>
      <c r="CMY7" s="75"/>
      <c r="CMZ7" s="75"/>
      <c r="CNA7" s="75"/>
      <c r="CNB7" s="75"/>
      <c r="CNC7" s="75"/>
      <c r="CND7" s="75"/>
      <c r="CNE7" s="75"/>
      <c r="CNF7" s="75"/>
      <c r="CNG7" s="75"/>
      <c r="CNH7" s="75"/>
      <c r="CNI7" s="75"/>
      <c r="CNJ7" s="75"/>
      <c r="CNK7" s="75"/>
      <c r="CNL7" s="75"/>
      <c r="CNM7" s="75"/>
      <c r="CNN7" s="75"/>
      <c r="CNO7" s="75"/>
      <c r="CNP7" s="75"/>
      <c r="CNQ7" s="75"/>
      <c r="CNR7" s="75"/>
      <c r="CNS7" s="75"/>
      <c r="CNT7" s="75"/>
      <c r="CNU7" s="75"/>
      <c r="CNV7" s="75"/>
      <c r="CNW7" s="75"/>
      <c r="CNX7" s="75"/>
      <c r="CNY7" s="75"/>
      <c r="CNZ7" s="75"/>
      <c r="COA7" s="75"/>
      <c r="COB7" s="75"/>
      <c r="COC7" s="75"/>
      <c r="COD7" s="75"/>
      <c r="COE7" s="75"/>
      <c r="COF7" s="75"/>
      <c r="COG7" s="75"/>
      <c r="COH7" s="75"/>
      <c r="COI7" s="75"/>
      <c r="COJ7" s="75"/>
      <c r="COK7" s="75"/>
      <c r="COL7" s="75"/>
      <c r="COM7" s="75"/>
      <c r="CON7" s="75"/>
      <c r="COO7" s="75"/>
      <c r="COP7" s="75"/>
      <c r="COQ7" s="75"/>
      <c r="COR7" s="75"/>
      <c r="COS7" s="75"/>
      <c r="COT7" s="75"/>
      <c r="COU7" s="75"/>
      <c r="COV7" s="75"/>
      <c r="COW7" s="75"/>
      <c r="COX7" s="75"/>
      <c r="COY7" s="75"/>
      <c r="COZ7" s="75"/>
      <c r="CPA7" s="75"/>
      <c r="CPB7" s="75"/>
      <c r="CPC7" s="75"/>
      <c r="CPD7" s="75"/>
      <c r="CPE7" s="75"/>
      <c r="CPF7" s="75"/>
      <c r="CPG7" s="75"/>
      <c r="CPH7" s="75"/>
      <c r="CPI7" s="75"/>
      <c r="CPJ7" s="75"/>
      <c r="CPK7" s="75"/>
      <c r="CPL7" s="75"/>
      <c r="CPM7" s="75"/>
      <c r="CPN7" s="75"/>
      <c r="CPO7" s="75"/>
      <c r="CPP7" s="75"/>
      <c r="CPQ7" s="75"/>
      <c r="CPR7" s="75"/>
      <c r="CPS7" s="75"/>
      <c r="CPT7" s="75"/>
      <c r="CPU7" s="75"/>
      <c r="CPV7" s="75"/>
      <c r="CPW7" s="75"/>
      <c r="CPX7" s="75"/>
      <c r="CPY7" s="75"/>
      <c r="CPZ7" s="75"/>
      <c r="CQA7" s="75"/>
      <c r="CQB7" s="75"/>
      <c r="CQC7" s="75"/>
      <c r="CQD7" s="75"/>
      <c r="CQE7" s="75"/>
      <c r="CQF7" s="75"/>
      <c r="CQG7" s="75"/>
      <c r="CQH7" s="75"/>
      <c r="CQI7" s="75"/>
      <c r="CQJ7" s="75"/>
      <c r="CQK7" s="75"/>
      <c r="CQL7" s="75"/>
      <c r="CQM7" s="75"/>
      <c r="CQN7" s="75"/>
      <c r="CQO7" s="75"/>
      <c r="CQP7" s="75"/>
      <c r="CQQ7" s="75"/>
      <c r="CQR7" s="75"/>
      <c r="CQS7" s="75"/>
      <c r="CQT7" s="75"/>
      <c r="CQU7" s="75"/>
      <c r="CQV7" s="75"/>
      <c r="CQW7" s="75"/>
      <c r="CQX7" s="75"/>
      <c r="CQY7" s="75"/>
      <c r="CQZ7" s="75"/>
      <c r="CRA7" s="75"/>
      <c r="CRB7" s="75"/>
      <c r="CRC7" s="75"/>
      <c r="CRD7" s="75"/>
      <c r="CRE7" s="75"/>
      <c r="CRF7" s="75"/>
      <c r="CRG7" s="75"/>
      <c r="CRH7" s="75"/>
      <c r="CRI7" s="75"/>
      <c r="CRJ7" s="75"/>
      <c r="CRK7" s="75"/>
      <c r="CRL7" s="75"/>
      <c r="CRM7" s="75"/>
      <c r="CRN7" s="75"/>
      <c r="CRO7" s="75"/>
      <c r="CRP7" s="75"/>
      <c r="CRQ7" s="75"/>
      <c r="CRR7" s="75"/>
      <c r="CRS7" s="75"/>
      <c r="CRT7" s="75"/>
      <c r="CRU7" s="75"/>
      <c r="CRV7" s="75"/>
      <c r="CRW7" s="75"/>
      <c r="CRX7" s="75"/>
      <c r="CRY7" s="75"/>
      <c r="CRZ7" s="75"/>
      <c r="CSA7" s="75"/>
      <c r="CSB7" s="75"/>
      <c r="CSC7" s="75"/>
      <c r="CSD7" s="75"/>
      <c r="CSE7" s="75"/>
      <c r="CSF7" s="75"/>
      <c r="CSG7" s="75"/>
      <c r="CSH7" s="75"/>
      <c r="CSI7" s="75"/>
      <c r="CSJ7" s="75"/>
      <c r="CSK7" s="75"/>
      <c r="CSL7" s="75"/>
      <c r="CSM7" s="75"/>
      <c r="CSN7" s="75"/>
      <c r="CSO7" s="75"/>
      <c r="CSP7" s="75"/>
      <c r="CSQ7" s="75"/>
      <c r="CSR7" s="75"/>
      <c r="CSS7" s="75"/>
      <c r="CST7" s="75"/>
      <c r="CSU7" s="75"/>
      <c r="CSV7" s="75"/>
      <c r="CSW7" s="75"/>
      <c r="CSX7" s="75"/>
      <c r="CSY7" s="75"/>
      <c r="CSZ7" s="75"/>
      <c r="CTA7" s="75"/>
      <c r="CTB7" s="75"/>
      <c r="CTC7" s="75"/>
      <c r="CTD7" s="75"/>
      <c r="CTE7" s="75"/>
      <c r="CTF7" s="75"/>
      <c r="CTG7" s="75"/>
      <c r="CTH7" s="75"/>
      <c r="CTI7" s="75"/>
      <c r="CTJ7" s="75"/>
      <c r="CTK7" s="75"/>
      <c r="CTL7" s="75"/>
      <c r="CTM7" s="75"/>
      <c r="CTN7" s="75"/>
      <c r="CTO7" s="75"/>
      <c r="CTP7" s="75"/>
      <c r="CTQ7" s="75"/>
      <c r="CTR7" s="75"/>
      <c r="CTS7" s="75"/>
      <c r="CTT7" s="75"/>
      <c r="CTU7" s="75"/>
      <c r="CTV7" s="75"/>
      <c r="CTW7" s="75"/>
      <c r="CTX7" s="75"/>
      <c r="CTY7" s="75"/>
      <c r="CTZ7" s="75"/>
      <c r="CUA7" s="75"/>
      <c r="CUB7" s="75"/>
      <c r="CUC7" s="75"/>
      <c r="CUD7" s="75"/>
      <c r="CUE7" s="75"/>
      <c r="CUF7" s="75"/>
      <c r="CUG7" s="75"/>
      <c r="CUH7" s="75"/>
      <c r="CUI7" s="75"/>
      <c r="CUJ7" s="75"/>
      <c r="CUK7" s="75"/>
      <c r="CUL7" s="75"/>
      <c r="CUM7" s="75"/>
      <c r="CUN7" s="75"/>
      <c r="CUO7" s="75"/>
      <c r="CUP7" s="75"/>
      <c r="CUQ7" s="75"/>
      <c r="CUR7" s="75"/>
      <c r="CUS7" s="75"/>
      <c r="CUT7" s="75"/>
      <c r="CUU7" s="75"/>
      <c r="CUV7" s="75"/>
      <c r="CUW7" s="75"/>
      <c r="CUX7" s="75"/>
      <c r="CUY7" s="75"/>
      <c r="CUZ7" s="75"/>
      <c r="CVA7" s="75"/>
      <c r="CVB7" s="75"/>
      <c r="CVC7" s="75"/>
      <c r="CVD7" s="75"/>
      <c r="CVE7" s="75"/>
      <c r="CVF7" s="75"/>
      <c r="CVG7" s="75"/>
      <c r="CVH7" s="75"/>
      <c r="CVI7" s="75"/>
      <c r="CVJ7" s="75"/>
      <c r="CVK7" s="75"/>
      <c r="CVL7" s="75"/>
      <c r="CVM7" s="75"/>
      <c r="CVN7" s="75"/>
      <c r="CVO7" s="75"/>
      <c r="CVP7" s="75"/>
      <c r="CVQ7" s="75"/>
      <c r="CVR7" s="75"/>
      <c r="CVS7" s="75"/>
      <c r="CVT7" s="75"/>
      <c r="CVU7" s="75"/>
      <c r="CVV7" s="75"/>
      <c r="CVW7" s="75"/>
      <c r="CVX7" s="75"/>
      <c r="CVY7" s="75"/>
      <c r="CVZ7" s="75"/>
      <c r="CWA7" s="75"/>
      <c r="CWB7" s="75"/>
      <c r="CWC7" s="75"/>
      <c r="CWD7" s="75"/>
      <c r="CWE7" s="75"/>
      <c r="CWF7" s="75"/>
      <c r="CWG7" s="75"/>
      <c r="CWH7" s="75"/>
      <c r="CWI7" s="75"/>
      <c r="CWJ7" s="75"/>
      <c r="CWK7" s="75"/>
      <c r="CWL7" s="75"/>
      <c r="CWM7" s="75"/>
      <c r="CWN7" s="75"/>
      <c r="CWO7" s="75"/>
      <c r="CWP7" s="75"/>
      <c r="CWQ7" s="75"/>
      <c r="CWR7" s="75"/>
      <c r="CWS7" s="75"/>
      <c r="CWT7" s="75"/>
      <c r="CWU7" s="75"/>
      <c r="CWV7" s="75"/>
      <c r="CWW7" s="75"/>
      <c r="CWX7" s="75"/>
      <c r="CWY7" s="75"/>
      <c r="CWZ7" s="75"/>
      <c r="CXA7" s="75"/>
      <c r="CXB7" s="75"/>
      <c r="CXC7" s="75"/>
      <c r="CXD7" s="75"/>
      <c r="CXE7" s="75"/>
      <c r="CXF7" s="75"/>
      <c r="CXG7" s="75"/>
      <c r="CXH7" s="75"/>
      <c r="CXI7" s="75"/>
      <c r="CXJ7" s="75"/>
      <c r="CXK7" s="75"/>
      <c r="CXL7" s="75"/>
      <c r="CXM7" s="75"/>
      <c r="CXN7" s="75"/>
      <c r="CXO7" s="75"/>
      <c r="CXP7" s="75"/>
      <c r="CXQ7" s="75"/>
      <c r="CXR7" s="75"/>
      <c r="CXS7" s="75"/>
      <c r="CXT7" s="75"/>
      <c r="CXU7" s="75"/>
      <c r="CXV7" s="75"/>
      <c r="CXW7" s="75"/>
      <c r="CXX7" s="75"/>
      <c r="CXY7" s="75"/>
      <c r="CXZ7" s="75"/>
      <c r="CYA7" s="75"/>
      <c r="CYB7" s="75"/>
      <c r="CYC7" s="75"/>
      <c r="CYD7" s="75"/>
      <c r="CYE7" s="75"/>
      <c r="CYF7" s="75"/>
      <c r="CYG7" s="75"/>
      <c r="CYH7" s="75"/>
      <c r="CYI7" s="75"/>
      <c r="CYJ7" s="75"/>
      <c r="CYK7" s="75"/>
      <c r="CYL7" s="75"/>
      <c r="CYM7" s="75"/>
      <c r="CYN7" s="75"/>
      <c r="CYO7" s="75"/>
      <c r="CYP7" s="75"/>
      <c r="CYQ7" s="75"/>
      <c r="CYR7" s="75"/>
      <c r="CYS7" s="75"/>
      <c r="CYT7" s="75"/>
      <c r="CYU7" s="75"/>
      <c r="CYV7" s="75"/>
      <c r="CYW7" s="75"/>
      <c r="CYX7" s="75"/>
      <c r="CYY7" s="75"/>
      <c r="CYZ7" s="75"/>
      <c r="CZA7" s="75"/>
      <c r="CZB7" s="75"/>
      <c r="CZC7" s="75"/>
      <c r="CZD7" s="75"/>
      <c r="CZE7" s="75"/>
      <c r="CZF7" s="75"/>
      <c r="CZG7" s="75"/>
      <c r="CZH7" s="75"/>
      <c r="CZI7" s="75"/>
      <c r="CZJ7" s="75"/>
      <c r="CZK7" s="75"/>
      <c r="CZL7" s="75"/>
      <c r="CZM7" s="75"/>
      <c r="CZN7" s="75"/>
      <c r="CZO7" s="75"/>
      <c r="CZP7" s="75"/>
      <c r="CZQ7" s="75"/>
      <c r="CZR7" s="75"/>
      <c r="CZS7" s="75"/>
      <c r="CZT7" s="75"/>
      <c r="CZU7" s="75"/>
      <c r="CZV7" s="75"/>
      <c r="CZW7" s="75"/>
      <c r="CZX7" s="75"/>
      <c r="CZY7" s="75"/>
      <c r="CZZ7" s="75"/>
      <c r="DAA7" s="75"/>
      <c r="DAB7" s="75"/>
      <c r="DAC7" s="75"/>
      <c r="DAD7" s="75"/>
      <c r="DAE7" s="75"/>
      <c r="DAF7" s="75"/>
      <c r="DAG7" s="75"/>
      <c r="DAH7" s="75"/>
      <c r="DAI7" s="75"/>
      <c r="DAJ7" s="75"/>
      <c r="DAK7" s="75"/>
      <c r="DAL7" s="75"/>
      <c r="DAM7" s="75"/>
      <c r="DAN7" s="75"/>
      <c r="DAO7" s="75"/>
      <c r="DAP7" s="75"/>
      <c r="DAQ7" s="75"/>
      <c r="DAR7" s="75"/>
      <c r="DAS7" s="75"/>
      <c r="DAT7" s="75"/>
      <c r="DAU7" s="75"/>
      <c r="DAV7" s="75"/>
      <c r="DAW7" s="75"/>
      <c r="DAX7" s="75"/>
      <c r="DAY7" s="75"/>
      <c r="DAZ7" s="75"/>
      <c r="DBA7" s="75"/>
      <c r="DBB7" s="75"/>
      <c r="DBC7" s="75"/>
      <c r="DBD7" s="75"/>
      <c r="DBE7" s="75"/>
      <c r="DBF7" s="75"/>
      <c r="DBG7" s="75"/>
      <c r="DBH7" s="75"/>
      <c r="DBI7" s="75"/>
      <c r="DBJ7" s="75"/>
      <c r="DBK7" s="75"/>
      <c r="DBL7" s="75"/>
      <c r="DBM7" s="75"/>
      <c r="DBN7" s="75"/>
      <c r="DBO7" s="75"/>
      <c r="DBP7" s="75"/>
      <c r="DBQ7" s="75"/>
      <c r="DBR7" s="75"/>
      <c r="DBS7" s="75"/>
      <c r="DBT7" s="75"/>
      <c r="DBU7" s="75"/>
      <c r="DBV7" s="75"/>
      <c r="DBW7" s="75"/>
      <c r="DBX7" s="75"/>
      <c r="DBY7" s="75"/>
      <c r="DBZ7" s="75"/>
      <c r="DCA7" s="75"/>
      <c r="DCB7" s="75"/>
      <c r="DCC7" s="75"/>
      <c r="DCD7" s="75"/>
      <c r="DCE7" s="75"/>
      <c r="DCF7" s="75"/>
      <c r="DCG7" s="75"/>
      <c r="DCH7" s="75"/>
      <c r="DCI7" s="75"/>
      <c r="DCJ7" s="75"/>
      <c r="DCK7" s="75"/>
      <c r="DCL7" s="75"/>
      <c r="DCM7" s="75"/>
      <c r="DCN7" s="75"/>
      <c r="DCO7" s="75"/>
      <c r="DCP7" s="75"/>
      <c r="DCQ7" s="75"/>
      <c r="DCR7" s="75"/>
      <c r="DCS7" s="75"/>
      <c r="DCT7" s="75"/>
      <c r="DCU7" s="75"/>
      <c r="DCV7" s="75"/>
      <c r="DCW7" s="75"/>
      <c r="DCX7" s="75"/>
      <c r="DCY7" s="75"/>
      <c r="DCZ7" s="75"/>
      <c r="DDA7" s="75"/>
      <c r="DDB7" s="75"/>
      <c r="DDC7" s="75"/>
      <c r="DDD7" s="75"/>
      <c r="DDE7" s="75"/>
      <c r="DDF7" s="75"/>
      <c r="DDG7" s="75"/>
      <c r="DDH7" s="75"/>
      <c r="DDI7" s="75"/>
      <c r="DDJ7" s="75"/>
      <c r="DDK7" s="75"/>
      <c r="DDL7" s="75"/>
      <c r="DDM7" s="75"/>
      <c r="DDN7" s="75"/>
      <c r="DDO7" s="75"/>
      <c r="DDP7" s="75"/>
      <c r="DDQ7" s="75"/>
      <c r="DDR7" s="75"/>
      <c r="DDS7" s="75"/>
      <c r="DDT7" s="75"/>
      <c r="DDU7" s="75"/>
      <c r="DDV7" s="75"/>
      <c r="DDW7" s="75"/>
      <c r="DDX7" s="75"/>
      <c r="DDY7" s="75"/>
      <c r="DDZ7" s="75"/>
      <c r="DEA7" s="75"/>
      <c r="DEB7" s="75"/>
      <c r="DEC7" s="75"/>
      <c r="DED7" s="75"/>
      <c r="DEE7" s="75"/>
      <c r="DEF7" s="75"/>
      <c r="DEG7" s="75"/>
      <c r="DEH7" s="75"/>
      <c r="DEI7" s="75"/>
      <c r="DEJ7" s="75"/>
      <c r="DEK7" s="75"/>
      <c r="DEL7" s="75"/>
      <c r="DEM7" s="75"/>
      <c r="DEN7" s="75"/>
      <c r="DEO7" s="75"/>
      <c r="DEP7" s="75"/>
      <c r="DEQ7" s="75"/>
      <c r="DER7" s="75"/>
      <c r="DES7" s="75"/>
      <c r="DET7" s="75"/>
      <c r="DEU7" s="75"/>
      <c r="DEV7" s="75"/>
      <c r="DEW7" s="75"/>
      <c r="DEX7" s="75"/>
      <c r="DEY7" s="75"/>
      <c r="DEZ7" s="75"/>
      <c r="DFA7" s="75"/>
      <c r="DFB7" s="75"/>
      <c r="DFC7" s="75"/>
      <c r="DFD7" s="75"/>
      <c r="DFE7" s="75"/>
      <c r="DFF7" s="75"/>
      <c r="DFG7" s="75"/>
      <c r="DFH7" s="75"/>
      <c r="DFI7" s="75"/>
      <c r="DFJ7" s="75"/>
      <c r="DFK7" s="75"/>
      <c r="DFL7" s="75"/>
      <c r="DFM7" s="75"/>
      <c r="DFN7" s="75"/>
      <c r="DFO7" s="75"/>
      <c r="DFP7" s="75"/>
      <c r="DFQ7" s="75"/>
      <c r="DFR7" s="75"/>
      <c r="DFS7" s="75"/>
      <c r="DFT7" s="75"/>
      <c r="DFU7" s="75"/>
      <c r="DFV7" s="75"/>
      <c r="DFW7" s="75"/>
      <c r="DFX7" s="75"/>
      <c r="DFY7" s="75"/>
      <c r="DFZ7" s="75"/>
      <c r="DGA7" s="75"/>
      <c r="DGB7" s="75"/>
      <c r="DGC7" s="75"/>
      <c r="DGD7" s="75"/>
      <c r="DGE7" s="75"/>
      <c r="DGF7" s="75"/>
      <c r="DGG7" s="75"/>
      <c r="DGH7" s="75"/>
      <c r="DGI7" s="75"/>
      <c r="DGJ7" s="75"/>
      <c r="DGK7" s="75"/>
      <c r="DGL7" s="75"/>
      <c r="DGM7" s="75"/>
      <c r="DGN7" s="75"/>
      <c r="DGO7" s="75"/>
      <c r="DGP7" s="75"/>
      <c r="DGQ7" s="75"/>
      <c r="DGR7" s="75"/>
      <c r="DGS7" s="75"/>
      <c r="DGT7" s="75"/>
      <c r="DGU7" s="75"/>
      <c r="DGV7" s="75"/>
      <c r="DGW7" s="75"/>
      <c r="DGX7" s="75"/>
      <c r="DGY7" s="75"/>
      <c r="DGZ7" s="75"/>
      <c r="DHA7" s="75"/>
      <c r="DHB7" s="75"/>
      <c r="DHC7" s="75"/>
      <c r="DHD7" s="75"/>
      <c r="DHE7" s="75"/>
      <c r="DHF7" s="75"/>
      <c r="DHG7" s="75"/>
      <c r="DHH7" s="75"/>
      <c r="DHI7" s="75"/>
      <c r="DHJ7" s="75"/>
      <c r="DHK7" s="75"/>
      <c r="DHL7" s="75"/>
      <c r="DHM7" s="75"/>
      <c r="DHN7" s="75"/>
      <c r="DHO7" s="75"/>
      <c r="DHP7" s="75"/>
      <c r="DHQ7" s="75"/>
      <c r="DHR7" s="75"/>
      <c r="DHS7" s="75"/>
      <c r="DHT7" s="75"/>
      <c r="DHU7" s="75"/>
      <c r="DHV7" s="75"/>
      <c r="DHW7" s="75"/>
      <c r="DHX7" s="75"/>
      <c r="DHY7" s="75"/>
      <c r="DHZ7" s="75"/>
      <c r="DIA7" s="75"/>
      <c r="DIB7" s="75"/>
      <c r="DIC7" s="75"/>
      <c r="DID7" s="75"/>
      <c r="DIE7" s="75"/>
      <c r="DIF7" s="75"/>
      <c r="DIG7" s="75"/>
      <c r="DIH7" s="75"/>
      <c r="DII7" s="75"/>
      <c r="DIJ7" s="75"/>
      <c r="DIK7" s="75"/>
      <c r="DIL7" s="75"/>
      <c r="DIM7" s="75"/>
      <c r="DIN7" s="75"/>
      <c r="DIO7" s="75"/>
      <c r="DIP7" s="75"/>
      <c r="DIQ7" s="75"/>
      <c r="DIR7" s="75"/>
      <c r="DIS7" s="75"/>
      <c r="DIT7" s="75"/>
      <c r="DIU7" s="75"/>
      <c r="DIV7" s="75"/>
      <c r="DIW7" s="75"/>
      <c r="DIX7" s="75"/>
      <c r="DIY7" s="75"/>
      <c r="DIZ7" s="75"/>
      <c r="DJA7" s="75"/>
      <c r="DJB7" s="75"/>
      <c r="DJC7" s="75"/>
      <c r="DJD7" s="75"/>
      <c r="DJE7" s="75"/>
      <c r="DJF7" s="75"/>
      <c r="DJG7" s="75"/>
      <c r="DJH7" s="75"/>
      <c r="DJI7" s="75"/>
      <c r="DJJ7" s="75"/>
      <c r="DJK7" s="75"/>
      <c r="DJL7" s="75"/>
      <c r="DJM7" s="75"/>
      <c r="DJN7" s="75"/>
      <c r="DJO7" s="75"/>
      <c r="DJP7" s="75"/>
      <c r="DJQ7" s="75"/>
      <c r="DJR7" s="75"/>
      <c r="DJS7" s="75"/>
      <c r="DJT7" s="75"/>
      <c r="DJU7" s="75"/>
      <c r="DJV7" s="75"/>
      <c r="DJW7" s="75"/>
      <c r="DJX7" s="75"/>
      <c r="DJY7" s="75"/>
      <c r="DJZ7" s="75"/>
      <c r="DKA7" s="75"/>
      <c r="DKB7" s="75"/>
      <c r="DKC7" s="75"/>
      <c r="DKD7" s="75"/>
      <c r="DKE7" s="75"/>
      <c r="DKF7" s="75"/>
      <c r="DKG7" s="75"/>
      <c r="DKH7" s="75"/>
      <c r="DKI7" s="75"/>
      <c r="DKJ7" s="75"/>
      <c r="DKK7" s="75"/>
      <c r="DKL7" s="75"/>
      <c r="DKM7" s="75"/>
      <c r="DKN7" s="75"/>
      <c r="DKO7" s="75"/>
      <c r="DKP7" s="75"/>
      <c r="DKQ7" s="75"/>
      <c r="DKR7" s="75"/>
      <c r="DKS7" s="75"/>
      <c r="DKT7" s="75"/>
      <c r="DKU7" s="75"/>
      <c r="DKV7" s="75"/>
      <c r="DKW7" s="75"/>
      <c r="DKX7" s="75"/>
      <c r="DKY7" s="75"/>
      <c r="DKZ7" s="75"/>
      <c r="DLA7" s="75"/>
      <c r="DLB7" s="75"/>
      <c r="DLC7" s="75"/>
      <c r="DLD7" s="75"/>
      <c r="DLE7" s="75"/>
      <c r="DLF7" s="75"/>
      <c r="DLG7" s="75"/>
      <c r="DLH7" s="75"/>
      <c r="DLI7" s="75"/>
      <c r="DLJ7" s="75"/>
      <c r="DLK7" s="75"/>
      <c r="DLL7" s="75"/>
      <c r="DLM7" s="75"/>
      <c r="DLN7" s="75"/>
      <c r="DLO7" s="75"/>
      <c r="DLP7" s="75"/>
      <c r="DLQ7" s="75"/>
      <c r="DLR7" s="75"/>
      <c r="DLS7" s="75"/>
      <c r="DLT7" s="75"/>
      <c r="DLU7" s="75"/>
      <c r="DLV7" s="75"/>
      <c r="DLW7" s="75"/>
      <c r="DLX7" s="75"/>
      <c r="DLY7" s="75"/>
      <c r="DLZ7" s="75"/>
      <c r="DMA7" s="75"/>
      <c r="DMB7" s="75"/>
      <c r="DMC7" s="75"/>
      <c r="DMD7" s="75"/>
      <c r="DME7" s="75"/>
      <c r="DMF7" s="75"/>
      <c r="DMG7" s="75"/>
      <c r="DMH7" s="75"/>
      <c r="DMI7" s="75"/>
      <c r="DMJ7" s="75"/>
      <c r="DMK7" s="75"/>
      <c r="DML7" s="75"/>
      <c r="DMM7" s="75"/>
      <c r="DMN7" s="75"/>
      <c r="DMO7" s="75"/>
      <c r="DMP7" s="75"/>
      <c r="DMQ7" s="75"/>
      <c r="DMR7" s="75"/>
      <c r="DMS7" s="75"/>
      <c r="DMT7" s="75"/>
      <c r="DMU7" s="75"/>
      <c r="DMV7" s="75"/>
      <c r="DMW7" s="75"/>
      <c r="DMX7" s="75"/>
      <c r="DMY7" s="75"/>
      <c r="DMZ7" s="75"/>
      <c r="DNA7" s="75"/>
      <c r="DNB7" s="75"/>
      <c r="DNC7" s="75"/>
      <c r="DND7" s="75"/>
      <c r="DNE7" s="75"/>
      <c r="DNF7" s="75"/>
      <c r="DNG7" s="75"/>
      <c r="DNH7" s="75"/>
      <c r="DNI7" s="75"/>
      <c r="DNJ7" s="75"/>
      <c r="DNK7" s="75"/>
      <c r="DNL7" s="75"/>
      <c r="DNM7" s="75"/>
      <c r="DNN7" s="75"/>
      <c r="DNO7" s="75"/>
      <c r="DNP7" s="75"/>
      <c r="DNQ7" s="75"/>
      <c r="DNR7" s="75"/>
      <c r="DNS7" s="75"/>
      <c r="DNT7" s="75"/>
      <c r="DNU7" s="75"/>
      <c r="DNV7" s="75"/>
      <c r="DNW7" s="75"/>
      <c r="DNX7" s="75"/>
      <c r="DNY7" s="75"/>
      <c r="DNZ7" s="75"/>
      <c r="DOA7" s="75"/>
      <c r="DOB7" s="75"/>
      <c r="DOC7" s="75"/>
      <c r="DOD7" s="75"/>
      <c r="DOE7" s="75"/>
      <c r="DOF7" s="75"/>
      <c r="DOG7" s="75"/>
      <c r="DOH7" s="75"/>
      <c r="DOI7" s="75"/>
      <c r="DOJ7" s="75"/>
      <c r="DOK7" s="75"/>
      <c r="DOL7" s="75"/>
      <c r="DOM7" s="75"/>
      <c r="DON7" s="75"/>
      <c r="DOO7" s="75"/>
      <c r="DOP7" s="75"/>
      <c r="DOQ7" s="75"/>
      <c r="DOR7" s="75"/>
      <c r="DOS7" s="75"/>
      <c r="DOT7" s="75"/>
      <c r="DOU7" s="75"/>
      <c r="DOV7" s="75"/>
      <c r="DOW7" s="75"/>
      <c r="DOX7" s="75"/>
      <c r="DOY7" s="75"/>
      <c r="DOZ7" s="75"/>
      <c r="DPA7" s="75"/>
      <c r="DPB7" s="75"/>
      <c r="DPC7" s="75"/>
      <c r="DPD7" s="75"/>
      <c r="DPE7" s="75"/>
      <c r="DPF7" s="75"/>
      <c r="DPG7" s="75"/>
      <c r="DPH7" s="75"/>
      <c r="DPI7" s="75"/>
      <c r="DPJ7" s="75"/>
      <c r="DPK7" s="75"/>
      <c r="DPL7" s="75"/>
      <c r="DPM7" s="75"/>
      <c r="DPN7" s="75"/>
      <c r="DPO7" s="75"/>
      <c r="DPP7" s="75"/>
      <c r="DPQ7" s="75"/>
      <c r="DPR7" s="75"/>
      <c r="DPS7" s="75"/>
      <c r="DPT7" s="75"/>
      <c r="DPU7" s="75"/>
      <c r="DPV7" s="75"/>
      <c r="DPW7" s="75"/>
      <c r="DPX7" s="75"/>
      <c r="DPY7" s="75"/>
      <c r="DPZ7" s="75"/>
      <c r="DQA7" s="75"/>
      <c r="DQB7" s="75"/>
      <c r="DQC7" s="75"/>
      <c r="DQD7" s="75"/>
      <c r="DQE7" s="75"/>
      <c r="DQF7" s="75"/>
      <c r="DQG7" s="75"/>
      <c r="DQH7" s="75"/>
      <c r="DQI7" s="75"/>
      <c r="DQJ7" s="75"/>
      <c r="DQK7" s="75"/>
      <c r="DQL7" s="75"/>
      <c r="DQM7" s="75"/>
      <c r="DQN7" s="75"/>
      <c r="DQO7" s="75"/>
      <c r="DQP7" s="75"/>
      <c r="DQQ7" s="75"/>
      <c r="DQR7" s="75"/>
      <c r="DQS7" s="75"/>
      <c r="DQT7" s="75"/>
      <c r="DQU7" s="75"/>
      <c r="DQV7" s="75"/>
      <c r="DQW7" s="75"/>
      <c r="DQX7" s="75"/>
      <c r="DQY7" s="75"/>
      <c r="DQZ7" s="75"/>
      <c r="DRA7" s="75"/>
      <c r="DRB7" s="75"/>
      <c r="DRC7" s="75"/>
      <c r="DRD7" s="75"/>
      <c r="DRE7" s="75"/>
      <c r="DRF7" s="75"/>
      <c r="DRG7" s="75"/>
      <c r="DRH7" s="75"/>
      <c r="DRI7" s="75"/>
      <c r="DRJ7" s="75"/>
      <c r="DRK7" s="75"/>
      <c r="DRL7" s="75"/>
      <c r="DRM7" s="75"/>
      <c r="DRN7" s="75"/>
      <c r="DRO7" s="75"/>
      <c r="DRP7" s="75"/>
      <c r="DRQ7" s="75"/>
      <c r="DRR7" s="75"/>
      <c r="DRS7" s="75"/>
      <c r="DRT7" s="75"/>
      <c r="DRU7" s="75"/>
      <c r="DRV7" s="75"/>
      <c r="DRW7" s="75"/>
      <c r="DRX7" s="75"/>
      <c r="DRY7" s="75"/>
      <c r="DRZ7" s="75"/>
      <c r="DSA7" s="75"/>
      <c r="DSB7" s="75"/>
      <c r="DSC7" s="75"/>
      <c r="DSD7" s="75"/>
      <c r="DSE7" s="75"/>
      <c r="DSF7" s="75"/>
      <c r="DSG7" s="75"/>
      <c r="DSH7" s="75"/>
      <c r="DSI7" s="75"/>
      <c r="DSJ7" s="75"/>
      <c r="DSK7" s="75"/>
      <c r="DSL7" s="75"/>
      <c r="DSM7" s="75"/>
      <c r="DSN7" s="75"/>
      <c r="DSO7" s="75"/>
      <c r="DSP7" s="75"/>
      <c r="DSQ7" s="75"/>
      <c r="DSR7" s="75"/>
      <c r="DSS7" s="75"/>
      <c r="DST7" s="75"/>
      <c r="DSU7" s="75"/>
      <c r="DSV7" s="75"/>
      <c r="DSW7" s="75"/>
      <c r="DSX7" s="75"/>
      <c r="DSY7" s="75"/>
      <c r="DSZ7" s="75"/>
      <c r="DTA7" s="75"/>
      <c r="DTB7" s="75"/>
      <c r="DTC7" s="75"/>
      <c r="DTD7" s="75"/>
      <c r="DTE7" s="75"/>
      <c r="DTF7" s="75"/>
      <c r="DTG7" s="75"/>
      <c r="DTH7" s="75"/>
      <c r="DTI7" s="75"/>
      <c r="DTJ7" s="75"/>
      <c r="DTK7" s="75"/>
      <c r="DTL7" s="75"/>
      <c r="DTM7" s="75"/>
      <c r="DTN7" s="75"/>
      <c r="DTO7" s="75"/>
      <c r="DTP7" s="75"/>
      <c r="DTQ7" s="75"/>
      <c r="DTR7" s="75"/>
      <c r="DTS7" s="75"/>
      <c r="DTT7" s="75"/>
      <c r="DTU7" s="75"/>
      <c r="DTV7" s="75"/>
      <c r="DTW7" s="75"/>
      <c r="DTX7" s="75"/>
      <c r="DTY7" s="75"/>
      <c r="DTZ7" s="75"/>
      <c r="DUA7" s="75"/>
      <c r="DUB7" s="75"/>
      <c r="DUC7" s="75"/>
      <c r="DUD7" s="75"/>
      <c r="DUE7" s="75"/>
      <c r="DUF7" s="75"/>
      <c r="DUG7" s="75"/>
      <c r="DUH7" s="75"/>
      <c r="DUI7" s="75"/>
      <c r="DUJ7" s="75"/>
      <c r="DUK7" s="75"/>
      <c r="DUL7" s="75"/>
      <c r="DUM7" s="75"/>
      <c r="DUN7" s="75"/>
      <c r="DUO7" s="75"/>
      <c r="DUP7" s="75"/>
      <c r="DUQ7" s="75"/>
      <c r="DUR7" s="75"/>
      <c r="DUS7" s="75"/>
      <c r="DUT7" s="75"/>
      <c r="DUU7" s="75"/>
      <c r="DUV7" s="75"/>
      <c r="DUW7" s="75"/>
      <c r="DUX7" s="75"/>
      <c r="DUY7" s="75"/>
      <c r="DUZ7" s="75"/>
      <c r="DVA7" s="75"/>
      <c r="DVB7" s="75"/>
      <c r="DVC7" s="75"/>
      <c r="DVD7" s="75"/>
      <c r="DVE7" s="75"/>
      <c r="DVF7" s="75"/>
      <c r="DVG7" s="75"/>
      <c r="DVH7" s="75"/>
      <c r="DVI7" s="75"/>
      <c r="DVJ7" s="75"/>
      <c r="DVK7" s="75"/>
      <c r="DVL7" s="75"/>
      <c r="DVM7" s="75"/>
      <c r="DVN7" s="75"/>
      <c r="DVO7" s="75"/>
      <c r="DVP7" s="75"/>
      <c r="DVQ7" s="75"/>
      <c r="DVR7" s="75"/>
      <c r="DVS7" s="75"/>
      <c r="DVT7" s="75"/>
      <c r="DVU7" s="75"/>
      <c r="DVV7" s="75"/>
      <c r="DVW7" s="75"/>
      <c r="DVX7" s="75"/>
      <c r="DVY7" s="75"/>
      <c r="DVZ7" s="75"/>
      <c r="DWA7" s="75"/>
      <c r="DWB7" s="75"/>
      <c r="DWC7" s="75"/>
      <c r="DWD7" s="75"/>
      <c r="DWE7" s="75"/>
      <c r="DWF7" s="75"/>
      <c r="DWG7" s="75"/>
      <c r="DWH7" s="75"/>
      <c r="DWI7" s="75"/>
      <c r="DWJ7" s="75"/>
      <c r="DWK7" s="75"/>
      <c r="DWL7" s="75"/>
      <c r="DWM7" s="75"/>
      <c r="DWN7" s="75"/>
      <c r="DWO7" s="75"/>
      <c r="DWP7" s="75"/>
      <c r="DWQ7" s="75"/>
      <c r="DWR7" s="75"/>
      <c r="DWS7" s="75"/>
      <c r="DWT7" s="75"/>
      <c r="DWU7" s="75"/>
      <c r="DWV7" s="75"/>
      <c r="DWW7" s="75"/>
      <c r="DWX7" s="75"/>
      <c r="DWY7" s="75"/>
      <c r="DWZ7" s="75"/>
      <c r="DXA7" s="75"/>
      <c r="DXB7" s="75"/>
      <c r="DXC7" s="75"/>
      <c r="DXD7" s="75"/>
      <c r="DXE7" s="75"/>
      <c r="DXF7" s="75"/>
      <c r="DXG7" s="75"/>
      <c r="DXH7" s="75"/>
      <c r="DXI7" s="75"/>
      <c r="DXJ7" s="75"/>
      <c r="DXK7" s="75"/>
      <c r="DXL7" s="75"/>
      <c r="DXM7" s="75"/>
      <c r="DXN7" s="75"/>
      <c r="DXO7" s="75"/>
      <c r="DXP7" s="75"/>
      <c r="DXQ7" s="75"/>
      <c r="DXR7" s="75"/>
      <c r="DXS7" s="75"/>
      <c r="DXT7" s="75"/>
      <c r="DXU7" s="75"/>
      <c r="DXV7" s="75"/>
      <c r="DXW7" s="75"/>
      <c r="DXX7" s="75"/>
      <c r="DXY7" s="75"/>
      <c r="DXZ7" s="75"/>
      <c r="DYA7" s="75"/>
      <c r="DYB7" s="75"/>
      <c r="DYC7" s="75"/>
      <c r="DYD7" s="75"/>
      <c r="DYE7" s="75"/>
      <c r="DYF7" s="75"/>
      <c r="DYG7" s="75"/>
      <c r="DYH7" s="75"/>
      <c r="DYI7" s="75"/>
      <c r="DYJ7" s="75"/>
      <c r="DYK7" s="75"/>
      <c r="DYL7" s="75"/>
      <c r="DYM7" s="75"/>
      <c r="DYN7" s="75"/>
      <c r="DYO7" s="75"/>
      <c r="DYP7" s="75"/>
      <c r="DYQ7" s="75"/>
      <c r="DYR7" s="75"/>
      <c r="DYS7" s="75"/>
      <c r="DYT7" s="75"/>
      <c r="DYU7" s="75"/>
      <c r="DYV7" s="75"/>
      <c r="DYW7" s="75"/>
      <c r="DYX7" s="75"/>
      <c r="DYY7" s="75"/>
      <c r="DYZ7" s="75"/>
      <c r="DZA7" s="75"/>
      <c r="DZB7" s="75"/>
      <c r="DZC7" s="75"/>
      <c r="DZD7" s="75"/>
      <c r="DZE7" s="75"/>
      <c r="DZF7" s="75"/>
      <c r="DZG7" s="75"/>
      <c r="DZH7" s="75"/>
      <c r="DZI7" s="75"/>
      <c r="DZJ7" s="75"/>
      <c r="DZK7" s="75"/>
      <c r="DZL7" s="75"/>
      <c r="DZM7" s="75"/>
      <c r="DZN7" s="75"/>
      <c r="DZO7" s="75"/>
      <c r="DZP7" s="75"/>
      <c r="DZQ7" s="75"/>
      <c r="DZR7" s="75"/>
      <c r="DZS7" s="75"/>
      <c r="DZT7" s="75"/>
      <c r="DZU7" s="75"/>
      <c r="DZV7" s="75"/>
      <c r="DZW7" s="75"/>
      <c r="DZX7" s="75"/>
      <c r="DZY7" s="75"/>
      <c r="DZZ7" s="75"/>
      <c r="EAA7" s="75"/>
      <c r="EAB7" s="75"/>
      <c r="EAC7" s="75"/>
      <c r="EAD7" s="75"/>
      <c r="EAE7" s="75"/>
      <c r="EAF7" s="75"/>
      <c r="EAG7" s="75"/>
      <c r="EAH7" s="75"/>
      <c r="EAI7" s="75"/>
      <c r="EAJ7" s="75"/>
      <c r="EAK7" s="75"/>
      <c r="EAL7" s="75"/>
      <c r="EAM7" s="75"/>
      <c r="EAN7" s="75"/>
      <c r="EAO7" s="75"/>
      <c r="EAP7" s="75"/>
      <c r="EAQ7" s="75"/>
      <c r="EAR7" s="75"/>
      <c r="EAS7" s="75"/>
      <c r="EAT7" s="75"/>
      <c r="EAU7" s="75"/>
      <c r="EAV7" s="75"/>
      <c r="EAW7" s="75"/>
      <c r="EAX7" s="75"/>
      <c r="EAY7" s="75"/>
      <c r="EAZ7" s="75"/>
      <c r="EBA7" s="75"/>
      <c r="EBB7" s="75"/>
      <c r="EBC7" s="75"/>
      <c r="EBD7" s="75"/>
      <c r="EBE7" s="75"/>
      <c r="EBF7" s="75"/>
      <c r="EBG7" s="75"/>
      <c r="EBH7" s="75"/>
    </row>
    <row r="8" spans="1:3441" s="4" customFormat="1" ht="45" customHeight="1">
      <c r="A8" s="76" t="s">
        <v>3</v>
      </c>
      <c r="B8" s="77" t="s">
        <v>4</v>
      </c>
      <c r="C8" s="77" t="s">
        <v>5</v>
      </c>
      <c r="D8" s="78" t="s">
        <v>478</v>
      </c>
      <c r="E8" s="79" t="s">
        <v>7</v>
      </c>
      <c r="F8" s="80" t="s">
        <v>8</v>
      </c>
      <c r="G8" s="80" t="s">
        <v>9</v>
      </c>
      <c r="H8" s="85"/>
      <c r="I8" s="85"/>
      <c r="J8" s="85"/>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c r="AMM8" s="96"/>
      <c r="AMN8" s="96"/>
      <c r="AMO8" s="96"/>
      <c r="AMP8" s="96"/>
      <c r="AMQ8" s="96"/>
      <c r="AMR8" s="96"/>
      <c r="AMS8" s="96"/>
      <c r="AMT8" s="96"/>
      <c r="AMU8" s="96"/>
      <c r="AMV8" s="96"/>
      <c r="AMW8" s="96"/>
      <c r="AMX8" s="96"/>
      <c r="AMY8" s="96"/>
      <c r="AMZ8" s="96"/>
      <c r="ANA8" s="96"/>
      <c r="ANB8" s="96"/>
      <c r="ANC8" s="96"/>
      <c r="AND8" s="96"/>
      <c r="ANE8" s="96"/>
      <c r="ANF8" s="96"/>
      <c r="ANG8" s="96"/>
      <c r="ANH8" s="96"/>
      <c r="ANI8" s="96"/>
      <c r="ANJ8" s="96"/>
      <c r="ANK8" s="96"/>
      <c r="ANL8" s="96"/>
      <c r="ANM8" s="96"/>
      <c r="ANN8" s="96"/>
      <c r="ANO8" s="96"/>
      <c r="ANP8" s="96"/>
      <c r="ANQ8" s="96"/>
      <c r="ANR8" s="96"/>
      <c r="ANS8" s="96"/>
      <c r="ANT8" s="96"/>
      <c r="ANU8" s="96"/>
      <c r="ANV8" s="96"/>
      <c r="ANW8" s="96"/>
      <c r="ANX8" s="96"/>
      <c r="ANY8" s="96"/>
      <c r="ANZ8" s="96"/>
      <c r="AOA8" s="96"/>
      <c r="AOB8" s="96"/>
      <c r="AOC8" s="96"/>
      <c r="AOD8" s="96"/>
      <c r="AOE8" s="96"/>
      <c r="AOF8" s="96"/>
      <c r="AOG8" s="96"/>
      <c r="AOH8" s="96"/>
      <c r="AOI8" s="96"/>
      <c r="AOJ8" s="96"/>
      <c r="AOK8" s="96"/>
      <c r="AOL8" s="96"/>
      <c r="AOM8" s="96"/>
      <c r="AON8" s="96"/>
      <c r="AOO8" s="96"/>
      <c r="AOP8" s="96"/>
      <c r="AOQ8" s="96"/>
      <c r="AOR8" s="96"/>
      <c r="AOS8" s="96"/>
      <c r="AOT8" s="96"/>
      <c r="AOU8" s="96"/>
      <c r="AOV8" s="96"/>
      <c r="AOW8" s="96"/>
      <c r="AOX8" s="96"/>
      <c r="AOY8" s="96"/>
      <c r="AOZ8" s="96"/>
      <c r="APA8" s="96"/>
      <c r="APB8" s="96"/>
      <c r="APC8" s="96"/>
      <c r="APD8" s="96"/>
      <c r="APE8" s="96"/>
      <c r="APF8" s="96"/>
      <c r="APG8" s="96"/>
      <c r="APH8" s="96"/>
      <c r="API8" s="96"/>
      <c r="APJ8" s="96"/>
      <c r="APK8" s="96"/>
      <c r="APL8" s="96"/>
      <c r="APM8" s="96"/>
      <c r="APN8" s="96"/>
      <c r="APO8" s="96"/>
      <c r="APP8" s="96"/>
      <c r="APQ8" s="96"/>
      <c r="APR8" s="96"/>
      <c r="APS8" s="96"/>
      <c r="APT8" s="96"/>
      <c r="APU8" s="96"/>
      <c r="APV8" s="96"/>
      <c r="APW8" s="96"/>
      <c r="APX8" s="96"/>
      <c r="APY8" s="96"/>
      <c r="APZ8" s="96"/>
      <c r="AQA8" s="96"/>
      <c r="AQB8" s="96"/>
      <c r="AQC8" s="96"/>
      <c r="AQD8" s="96"/>
      <c r="AQE8" s="96"/>
      <c r="AQF8" s="96"/>
      <c r="AQG8" s="96"/>
      <c r="AQH8" s="96"/>
      <c r="AQI8" s="96"/>
      <c r="AQJ8" s="96"/>
      <c r="AQK8" s="96"/>
      <c r="AQL8" s="96"/>
      <c r="AQM8" s="96"/>
      <c r="AQN8" s="96"/>
      <c r="AQO8" s="96"/>
      <c r="AQP8" s="96"/>
      <c r="AQQ8" s="96"/>
      <c r="AQR8" s="96"/>
      <c r="AQS8" s="96"/>
      <c r="AQT8" s="96"/>
      <c r="AQU8" s="96"/>
      <c r="AQV8" s="96"/>
      <c r="AQW8" s="96"/>
      <c r="AQX8" s="96"/>
      <c r="AQY8" s="96"/>
      <c r="AQZ8" s="96"/>
      <c r="ARA8" s="96"/>
      <c r="ARB8" s="96"/>
      <c r="ARC8" s="96"/>
      <c r="ARD8" s="96"/>
      <c r="ARE8" s="96"/>
      <c r="ARF8" s="96"/>
      <c r="ARG8" s="96"/>
      <c r="ARH8" s="96"/>
      <c r="ARI8" s="96"/>
      <c r="ARJ8" s="96"/>
      <c r="ARK8" s="96"/>
      <c r="ARL8" s="96"/>
      <c r="ARM8" s="96"/>
      <c r="ARN8" s="96"/>
      <c r="ARO8" s="96"/>
      <c r="ARP8" s="96"/>
      <c r="ARQ8" s="96"/>
      <c r="ARR8" s="96"/>
      <c r="ARS8" s="96"/>
      <c r="ART8" s="96"/>
      <c r="ARU8" s="96"/>
      <c r="ARV8" s="96"/>
      <c r="ARW8" s="96"/>
      <c r="ARX8" s="96"/>
      <c r="ARY8" s="96"/>
      <c r="ARZ8" s="96"/>
      <c r="ASA8" s="96"/>
      <c r="ASB8" s="96"/>
      <c r="ASC8" s="96"/>
      <c r="ASD8" s="96"/>
      <c r="ASE8" s="96"/>
      <c r="ASF8" s="96"/>
      <c r="ASG8" s="96"/>
      <c r="ASH8" s="96"/>
      <c r="ASI8" s="96"/>
      <c r="ASJ8" s="96"/>
      <c r="ASK8" s="96"/>
      <c r="ASL8" s="96"/>
      <c r="ASM8" s="96"/>
      <c r="ASN8" s="96"/>
      <c r="ASO8" s="96"/>
      <c r="ASP8" s="96"/>
      <c r="ASQ8" s="96"/>
      <c r="ASR8" s="96"/>
      <c r="ASS8" s="96"/>
      <c r="AST8" s="96"/>
      <c r="ASU8" s="96"/>
      <c r="ASV8" s="96"/>
      <c r="ASW8" s="96"/>
      <c r="ASX8" s="96"/>
      <c r="ASY8" s="96"/>
      <c r="ASZ8" s="96"/>
      <c r="ATA8" s="96"/>
      <c r="ATB8" s="96"/>
      <c r="ATC8" s="96"/>
      <c r="ATD8" s="96"/>
      <c r="ATE8" s="96"/>
      <c r="ATF8" s="96"/>
      <c r="ATG8" s="96"/>
      <c r="ATH8" s="96"/>
      <c r="ATI8" s="96"/>
      <c r="ATJ8" s="96"/>
      <c r="ATK8" s="96"/>
      <c r="ATL8" s="96"/>
      <c r="ATM8" s="96"/>
      <c r="ATN8" s="96"/>
      <c r="ATO8" s="96"/>
      <c r="ATP8" s="96"/>
      <c r="ATQ8" s="96"/>
      <c r="ATR8" s="96"/>
      <c r="ATS8" s="96"/>
      <c r="ATT8" s="96"/>
      <c r="ATU8" s="96"/>
      <c r="ATV8" s="96"/>
      <c r="ATW8" s="96"/>
      <c r="ATX8" s="96"/>
      <c r="ATY8" s="96"/>
      <c r="ATZ8" s="96"/>
      <c r="AUA8" s="96"/>
      <c r="AUB8" s="96"/>
      <c r="AUC8" s="96"/>
      <c r="AUD8" s="96"/>
      <c r="AUE8" s="96"/>
      <c r="AUF8" s="96"/>
      <c r="AUG8" s="96"/>
      <c r="AUH8" s="96"/>
      <c r="AUI8" s="96"/>
      <c r="AUJ8" s="96"/>
      <c r="AUK8" s="96"/>
      <c r="AUL8" s="96"/>
      <c r="AUM8" s="96"/>
      <c r="AUN8" s="96"/>
      <c r="AUO8" s="96"/>
      <c r="AUP8" s="96"/>
      <c r="AUQ8" s="96"/>
      <c r="AUR8" s="96"/>
      <c r="AUS8" s="96"/>
      <c r="AUT8" s="96"/>
      <c r="AUU8" s="96"/>
      <c r="AUV8" s="96"/>
      <c r="AUW8" s="96"/>
      <c r="AUX8" s="96"/>
      <c r="AUY8" s="96"/>
      <c r="AUZ8" s="96"/>
      <c r="AVA8" s="96"/>
      <c r="AVB8" s="96"/>
      <c r="AVC8" s="96"/>
      <c r="AVD8" s="96"/>
      <c r="AVE8" s="96"/>
      <c r="AVF8" s="96"/>
      <c r="AVG8" s="96"/>
      <c r="AVH8" s="96"/>
      <c r="AVI8" s="96"/>
      <c r="AVJ8" s="96"/>
      <c r="AVK8" s="96"/>
      <c r="AVL8" s="96"/>
      <c r="AVM8" s="96"/>
      <c r="AVN8" s="96"/>
      <c r="AVO8" s="96"/>
      <c r="AVP8" s="96"/>
      <c r="AVQ8" s="96"/>
      <c r="AVR8" s="96"/>
      <c r="AVS8" s="96"/>
      <c r="AVT8" s="96"/>
      <c r="AVU8" s="96"/>
      <c r="AVV8" s="96"/>
      <c r="AVW8" s="96"/>
      <c r="AVX8" s="96"/>
      <c r="AVY8" s="96"/>
      <c r="AVZ8" s="96"/>
      <c r="AWA8" s="96"/>
      <c r="AWB8" s="96"/>
      <c r="AWC8" s="96"/>
      <c r="AWD8" s="96"/>
      <c r="AWE8" s="96"/>
      <c r="AWF8" s="96"/>
      <c r="AWG8" s="96"/>
      <c r="AWH8" s="96"/>
      <c r="AWI8" s="96"/>
      <c r="AWJ8" s="96"/>
      <c r="AWK8" s="96"/>
      <c r="AWL8" s="96"/>
      <c r="AWM8" s="96"/>
      <c r="AWN8" s="96"/>
      <c r="AWO8" s="96"/>
      <c r="AWP8" s="96"/>
      <c r="AWQ8" s="96"/>
      <c r="AWR8" s="96"/>
      <c r="AWS8" s="96"/>
      <c r="AWT8" s="96"/>
      <c r="AWU8" s="96"/>
      <c r="AWV8" s="96"/>
      <c r="AWW8" s="96"/>
      <c r="AWX8" s="96"/>
      <c r="AWY8" s="96"/>
      <c r="AWZ8" s="96"/>
      <c r="AXA8" s="96"/>
      <c r="AXB8" s="96"/>
      <c r="AXC8" s="96"/>
      <c r="AXD8" s="96"/>
      <c r="AXE8" s="96"/>
      <c r="AXF8" s="96"/>
      <c r="AXG8" s="96"/>
      <c r="AXH8" s="96"/>
      <c r="AXI8" s="96"/>
      <c r="AXJ8" s="96"/>
      <c r="AXK8" s="96"/>
      <c r="AXL8" s="96"/>
      <c r="AXM8" s="96"/>
      <c r="AXN8" s="96"/>
      <c r="AXO8" s="96"/>
      <c r="AXP8" s="96"/>
      <c r="AXQ8" s="96"/>
      <c r="AXR8" s="96"/>
      <c r="AXS8" s="96"/>
      <c r="AXT8" s="96"/>
      <c r="AXU8" s="96"/>
      <c r="AXV8" s="96"/>
      <c r="AXW8" s="96"/>
      <c r="AXX8" s="96"/>
      <c r="AXY8" s="96"/>
      <c r="AXZ8" s="96"/>
      <c r="AYA8" s="96"/>
      <c r="AYB8" s="96"/>
      <c r="AYC8" s="96"/>
      <c r="AYD8" s="96"/>
      <c r="AYE8" s="96"/>
      <c r="AYF8" s="96"/>
      <c r="AYG8" s="96"/>
      <c r="AYH8" s="96"/>
      <c r="AYI8" s="96"/>
      <c r="AYJ8" s="96"/>
      <c r="AYK8" s="96"/>
      <c r="AYL8" s="96"/>
      <c r="AYM8" s="96"/>
      <c r="AYN8" s="96"/>
      <c r="AYO8" s="96"/>
      <c r="AYP8" s="96"/>
      <c r="AYQ8" s="96"/>
      <c r="AYR8" s="96"/>
      <c r="AYS8" s="96"/>
      <c r="AYT8" s="96"/>
      <c r="AYU8" s="96"/>
      <c r="AYV8" s="96"/>
      <c r="AYW8" s="96"/>
      <c r="AYX8" s="96"/>
      <c r="AYY8" s="96"/>
      <c r="AYZ8" s="96"/>
      <c r="AZA8" s="96"/>
      <c r="AZB8" s="96"/>
      <c r="AZC8" s="96"/>
      <c r="AZD8" s="96"/>
      <c r="AZE8" s="96"/>
      <c r="AZF8" s="96"/>
      <c r="AZG8" s="96"/>
      <c r="AZH8" s="96"/>
      <c r="AZI8" s="96"/>
      <c r="AZJ8" s="96"/>
      <c r="AZK8" s="96"/>
      <c r="AZL8" s="96"/>
      <c r="AZM8" s="96"/>
      <c r="AZN8" s="96"/>
      <c r="AZO8" s="96"/>
      <c r="AZP8" s="96"/>
      <c r="AZQ8" s="96"/>
      <c r="AZR8" s="96"/>
      <c r="AZS8" s="96"/>
      <c r="AZT8" s="96"/>
      <c r="AZU8" s="96"/>
      <c r="AZV8" s="96"/>
      <c r="AZW8" s="96"/>
      <c r="AZX8" s="96"/>
      <c r="AZY8" s="96"/>
      <c r="AZZ8" s="96"/>
      <c r="BAA8" s="96"/>
      <c r="BAB8" s="96"/>
      <c r="BAC8" s="96"/>
      <c r="BAD8" s="96"/>
      <c r="BAE8" s="96"/>
      <c r="BAF8" s="96"/>
      <c r="BAG8" s="96"/>
      <c r="BAH8" s="96"/>
      <c r="BAI8" s="96"/>
      <c r="BAJ8" s="96"/>
      <c r="BAK8" s="96"/>
      <c r="BAL8" s="96"/>
      <c r="BAM8" s="96"/>
      <c r="BAN8" s="96"/>
      <c r="BAO8" s="96"/>
      <c r="BAP8" s="96"/>
      <c r="BAQ8" s="96"/>
      <c r="BAR8" s="96"/>
      <c r="BAS8" s="96"/>
      <c r="BAT8" s="96"/>
      <c r="BAU8" s="96"/>
      <c r="BAV8" s="96"/>
      <c r="BAW8" s="96"/>
      <c r="BAX8" s="96"/>
      <c r="BAY8" s="96"/>
      <c r="BAZ8" s="96"/>
      <c r="BBA8" s="96"/>
      <c r="BBB8" s="96"/>
      <c r="BBC8" s="96"/>
      <c r="BBD8" s="96"/>
      <c r="BBE8" s="96"/>
      <c r="BBF8" s="96"/>
      <c r="BBG8" s="96"/>
      <c r="BBH8" s="96"/>
      <c r="BBI8" s="96"/>
      <c r="BBJ8" s="96"/>
      <c r="BBK8" s="96"/>
      <c r="BBL8" s="96"/>
      <c r="BBM8" s="96"/>
      <c r="BBN8" s="96"/>
      <c r="BBO8" s="96"/>
      <c r="BBP8" s="96"/>
      <c r="BBQ8" s="96"/>
      <c r="BBR8" s="96"/>
      <c r="BBS8" s="96"/>
      <c r="BBT8" s="96"/>
      <c r="BBU8" s="96"/>
      <c r="BBV8" s="96"/>
      <c r="BBW8" s="96"/>
      <c r="BBX8" s="96"/>
      <c r="BBY8" s="96"/>
      <c r="BBZ8" s="96"/>
      <c r="BCA8" s="96"/>
      <c r="BCB8" s="96"/>
      <c r="BCC8" s="96"/>
      <c r="BCD8" s="96"/>
      <c r="BCE8" s="96"/>
      <c r="BCF8" s="96"/>
      <c r="BCG8" s="96"/>
      <c r="BCH8" s="96"/>
      <c r="BCI8" s="96"/>
      <c r="BCJ8" s="96"/>
      <c r="BCK8" s="96"/>
      <c r="BCL8" s="96"/>
      <c r="BCM8" s="96"/>
      <c r="BCN8" s="96"/>
      <c r="BCO8" s="96"/>
      <c r="BCP8" s="96"/>
      <c r="BCQ8" s="96"/>
      <c r="BCR8" s="96"/>
      <c r="BCS8" s="96"/>
      <c r="BCT8" s="96"/>
      <c r="BCU8" s="96"/>
      <c r="BCV8" s="96"/>
      <c r="BCW8" s="96"/>
      <c r="BCX8" s="96"/>
      <c r="BCY8" s="96"/>
      <c r="BCZ8" s="96"/>
      <c r="BDA8" s="96"/>
      <c r="BDB8" s="96"/>
      <c r="BDC8" s="96"/>
      <c r="BDD8" s="96"/>
      <c r="BDE8" s="96"/>
      <c r="BDF8" s="96"/>
      <c r="BDG8" s="96"/>
      <c r="BDH8" s="96"/>
      <c r="BDI8" s="96"/>
      <c r="BDJ8" s="96"/>
      <c r="BDK8" s="96"/>
      <c r="BDL8" s="96"/>
      <c r="BDM8" s="96"/>
      <c r="BDN8" s="96"/>
      <c r="BDO8" s="96"/>
      <c r="BDP8" s="96"/>
      <c r="BDQ8" s="96"/>
      <c r="BDR8" s="96"/>
      <c r="BDS8" s="96"/>
      <c r="BDT8" s="96"/>
      <c r="BDU8" s="96"/>
      <c r="BDV8" s="96"/>
      <c r="BDW8" s="96"/>
      <c r="BDX8" s="96"/>
      <c r="BDY8" s="96"/>
      <c r="BDZ8" s="96"/>
      <c r="BEA8" s="96"/>
      <c r="BEB8" s="96"/>
      <c r="BEC8" s="96"/>
      <c r="BED8" s="96"/>
      <c r="BEE8" s="96"/>
      <c r="BEF8" s="96"/>
      <c r="BEG8" s="96"/>
      <c r="BEH8" s="96"/>
      <c r="BEI8" s="96"/>
      <c r="BEJ8" s="96"/>
      <c r="BEK8" s="96"/>
      <c r="BEL8" s="96"/>
      <c r="BEM8" s="96"/>
      <c r="BEN8" s="96"/>
      <c r="BEO8" s="96"/>
      <c r="BEP8" s="96"/>
      <c r="BEQ8" s="96"/>
      <c r="BER8" s="96"/>
      <c r="BES8" s="96"/>
      <c r="BET8" s="96"/>
      <c r="BEU8" s="96"/>
      <c r="BEV8" s="96"/>
      <c r="BEW8" s="96"/>
      <c r="BEX8" s="96"/>
      <c r="BEY8" s="96"/>
      <c r="BEZ8" s="96"/>
      <c r="BFA8" s="96"/>
      <c r="BFB8" s="96"/>
      <c r="BFC8" s="96"/>
      <c r="BFD8" s="96"/>
      <c r="BFE8" s="96"/>
      <c r="BFF8" s="96"/>
      <c r="BFG8" s="96"/>
      <c r="BFH8" s="96"/>
      <c r="BFI8" s="96"/>
      <c r="BFJ8" s="96"/>
      <c r="BFK8" s="96"/>
      <c r="BFL8" s="96"/>
      <c r="BFM8" s="96"/>
      <c r="BFN8" s="96"/>
      <c r="BFO8" s="96"/>
      <c r="BFP8" s="96"/>
      <c r="BFQ8" s="96"/>
      <c r="BFR8" s="96"/>
      <c r="BFS8" s="96"/>
      <c r="BFT8" s="96"/>
      <c r="BFU8" s="96"/>
      <c r="BFV8" s="96"/>
      <c r="BFW8" s="96"/>
      <c r="BFX8" s="96"/>
      <c r="BFY8" s="96"/>
      <c r="BFZ8" s="96"/>
      <c r="BGA8" s="96"/>
      <c r="BGB8" s="96"/>
      <c r="BGC8" s="96"/>
      <c r="BGD8" s="96"/>
      <c r="BGE8" s="96"/>
      <c r="BGF8" s="96"/>
      <c r="BGG8" s="96"/>
      <c r="BGH8" s="96"/>
      <c r="BGI8" s="96"/>
      <c r="BGJ8" s="96"/>
      <c r="BGK8" s="96"/>
      <c r="BGL8" s="96"/>
      <c r="BGM8" s="96"/>
      <c r="BGN8" s="96"/>
      <c r="BGO8" s="96"/>
      <c r="BGP8" s="96"/>
      <c r="BGQ8" s="96"/>
      <c r="BGR8" s="96"/>
      <c r="BGS8" s="96"/>
      <c r="BGT8" s="96"/>
      <c r="BGU8" s="96"/>
      <c r="BGV8" s="96"/>
      <c r="BGW8" s="96"/>
      <c r="BGX8" s="96"/>
      <c r="BGY8" s="96"/>
      <c r="BGZ8" s="96"/>
      <c r="BHA8" s="96"/>
      <c r="BHB8" s="96"/>
      <c r="BHC8" s="96"/>
      <c r="BHD8" s="96"/>
      <c r="BHE8" s="96"/>
      <c r="BHF8" s="96"/>
      <c r="BHG8" s="96"/>
      <c r="BHH8" s="96"/>
      <c r="BHI8" s="96"/>
      <c r="BHJ8" s="96"/>
      <c r="BHK8" s="96"/>
      <c r="BHL8" s="96"/>
      <c r="BHM8" s="96"/>
      <c r="BHN8" s="96"/>
      <c r="BHO8" s="96"/>
      <c r="BHP8" s="96"/>
      <c r="BHQ8" s="96"/>
      <c r="BHR8" s="96"/>
      <c r="BHS8" s="96"/>
      <c r="BHT8" s="96"/>
      <c r="BHU8" s="96"/>
      <c r="BHV8" s="96"/>
      <c r="BHW8" s="96"/>
      <c r="BHX8" s="96"/>
      <c r="BHY8" s="96"/>
      <c r="BHZ8" s="96"/>
      <c r="BIA8" s="96"/>
      <c r="BIB8" s="96"/>
      <c r="BIC8" s="96"/>
      <c r="BID8" s="96"/>
      <c r="BIE8" s="96"/>
      <c r="BIF8" s="96"/>
      <c r="BIG8" s="96"/>
      <c r="BIH8" s="96"/>
      <c r="BII8" s="96"/>
      <c r="BIJ8" s="96"/>
      <c r="BIK8" s="96"/>
      <c r="BIL8" s="96"/>
      <c r="BIM8" s="96"/>
      <c r="BIN8" s="96"/>
      <c r="BIO8" s="96"/>
      <c r="BIP8" s="96"/>
      <c r="BIQ8" s="96"/>
      <c r="BIR8" s="96"/>
      <c r="BIS8" s="96"/>
      <c r="BIT8" s="96"/>
      <c r="BIU8" s="96"/>
      <c r="BIV8" s="96"/>
      <c r="BIW8" s="96"/>
      <c r="BIX8" s="96"/>
      <c r="BIY8" s="96"/>
      <c r="BIZ8" s="96"/>
      <c r="BJA8" s="96"/>
      <c r="BJB8" s="96"/>
      <c r="BJC8" s="96"/>
      <c r="BJD8" s="96"/>
      <c r="BJE8" s="96"/>
      <c r="BJF8" s="96"/>
      <c r="BJG8" s="96"/>
      <c r="BJH8" s="96"/>
      <c r="BJI8" s="96"/>
      <c r="BJJ8" s="96"/>
      <c r="BJK8" s="96"/>
      <c r="BJL8" s="96"/>
      <c r="BJM8" s="96"/>
      <c r="BJN8" s="96"/>
      <c r="BJO8" s="96"/>
      <c r="BJP8" s="96"/>
      <c r="BJQ8" s="96"/>
      <c r="BJR8" s="96"/>
      <c r="BJS8" s="96"/>
      <c r="BJT8" s="96"/>
      <c r="BJU8" s="96"/>
      <c r="BJV8" s="96"/>
      <c r="BJW8" s="96"/>
      <c r="BJX8" s="96"/>
      <c r="BJY8" s="96"/>
      <c r="BJZ8" s="96"/>
      <c r="BKA8" s="96"/>
      <c r="BKB8" s="96"/>
      <c r="BKC8" s="96"/>
      <c r="BKD8" s="96"/>
      <c r="BKE8" s="96"/>
      <c r="BKF8" s="96"/>
      <c r="BKG8" s="96"/>
      <c r="BKH8" s="96"/>
      <c r="BKI8" s="96"/>
      <c r="BKJ8" s="96"/>
      <c r="BKK8" s="96"/>
      <c r="BKL8" s="96"/>
      <c r="BKM8" s="96"/>
      <c r="BKN8" s="96"/>
      <c r="BKO8" s="96"/>
      <c r="BKP8" s="96"/>
      <c r="BKQ8" s="96"/>
      <c r="BKR8" s="96"/>
      <c r="BKS8" s="96"/>
      <c r="BKT8" s="96"/>
      <c r="BKU8" s="96"/>
      <c r="BKV8" s="96"/>
      <c r="BKW8" s="96"/>
      <c r="BKX8" s="96"/>
      <c r="BKY8" s="96"/>
      <c r="BKZ8" s="96"/>
      <c r="BLA8" s="96"/>
      <c r="BLB8" s="96"/>
      <c r="BLC8" s="96"/>
      <c r="BLD8" s="96"/>
      <c r="BLE8" s="96"/>
      <c r="BLF8" s="96"/>
      <c r="BLG8" s="96"/>
      <c r="BLH8" s="96"/>
      <c r="BLI8" s="96"/>
      <c r="BLJ8" s="96"/>
      <c r="BLK8" s="96"/>
      <c r="BLL8" s="96"/>
      <c r="BLM8" s="96"/>
      <c r="BLN8" s="96"/>
      <c r="BLO8" s="96"/>
      <c r="BLP8" s="96"/>
      <c r="BLQ8" s="96"/>
      <c r="BLR8" s="96"/>
      <c r="BLS8" s="96"/>
      <c r="BLT8" s="96"/>
      <c r="BLU8" s="96"/>
      <c r="BLV8" s="96"/>
      <c r="BLW8" s="96"/>
      <c r="BLX8" s="96"/>
      <c r="BLY8" s="96"/>
      <c r="BLZ8" s="96"/>
      <c r="BMA8" s="96"/>
      <c r="BMB8" s="96"/>
      <c r="BMC8" s="96"/>
      <c r="BMD8" s="96"/>
      <c r="BME8" s="96"/>
      <c r="BMF8" s="96"/>
      <c r="BMG8" s="96"/>
      <c r="BMH8" s="96"/>
      <c r="BMI8" s="96"/>
      <c r="BMJ8" s="96"/>
      <c r="BMK8" s="96"/>
      <c r="BML8" s="96"/>
      <c r="BMM8" s="96"/>
      <c r="BMN8" s="96"/>
      <c r="BMO8" s="96"/>
      <c r="BMP8" s="96"/>
      <c r="BMQ8" s="96"/>
      <c r="BMR8" s="96"/>
      <c r="BMS8" s="96"/>
      <c r="BMT8" s="96"/>
      <c r="BMU8" s="96"/>
      <c r="BMV8" s="96"/>
      <c r="BMW8" s="96"/>
      <c r="BMX8" s="96"/>
      <c r="BMY8" s="96"/>
      <c r="BMZ8" s="96"/>
      <c r="BNA8" s="96"/>
      <c r="BNB8" s="96"/>
      <c r="BNC8" s="96"/>
      <c r="BND8" s="96"/>
      <c r="BNE8" s="96"/>
      <c r="BNF8" s="96"/>
      <c r="BNG8" s="96"/>
      <c r="BNH8" s="96"/>
      <c r="BNI8" s="96"/>
      <c r="BNJ8" s="96"/>
      <c r="BNK8" s="96"/>
      <c r="BNL8" s="96"/>
      <c r="BNM8" s="96"/>
      <c r="BNN8" s="96"/>
      <c r="BNO8" s="96"/>
      <c r="BNP8" s="96"/>
      <c r="BNQ8" s="96"/>
      <c r="BNR8" s="96"/>
      <c r="BNS8" s="96"/>
      <c r="BNT8" s="96"/>
      <c r="BNU8" s="96"/>
      <c r="BNV8" s="96"/>
      <c r="BNW8" s="96"/>
      <c r="BNX8" s="96"/>
      <c r="BNY8" s="96"/>
      <c r="BNZ8" s="96"/>
      <c r="BOA8" s="96"/>
      <c r="BOB8" s="96"/>
      <c r="BOC8" s="96"/>
      <c r="BOD8" s="96"/>
      <c r="BOE8" s="96"/>
      <c r="BOF8" s="96"/>
      <c r="BOG8" s="96"/>
      <c r="BOH8" s="96"/>
      <c r="BOI8" s="96"/>
      <c r="BOJ8" s="96"/>
      <c r="BOK8" s="96"/>
      <c r="BOL8" s="96"/>
      <c r="BOM8" s="96"/>
      <c r="BON8" s="96"/>
      <c r="BOO8" s="96"/>
      <c r="BOP8" s="96"/>
      <c r="BOQ8" s="96"/>
      <c r="BOR8" s="96"/>
      <c r="BOS8" s="96"/>
      <c r="BOT8" s="96"/>
      <c r="BOU8" s="96"/>
      <c r="BOV8" s="96"/>
      <c r="BOW8" s="96"/>
      <c r="BOX8" s="96"/>
      <c r="BOY8" s="96"/>
      <c r="BOZ8" s="96"/>
      <c r="BPA8" s="96"/>
      <c r="BPB8" s="96"/>
      <c r="BPC8" s="96"/>
      <c r="BPD8" s="96"/>
      <c r="BPE8" s="96"/>
      <c r="BPF8" s="96"/>
      <c r="BPG8" s="96"/>
      <c r="BPH8" s="96"/>
      <c r="BPI8" s="96"/>
      <c r="BPJ8" s="96"/>
      <c r="BPK8" s="96"/>
      <c r="BPL8" s="96"/>
      <c r="BPM8" s="96"/>
      <c r="BPN8" s="96"/>
      <c r="BPO8" s="96"/>
      <c r="BPP8" s="96"/>
      <c r="BPQ8" s="96"/>
      <c r="BPR8" s="96"/>
      <c r="BPS8" s="96"/>
      <c r="BPT8" s="96"/>
      <c r="BPU8" s="96"/>
      <c r="BPV8" s="96"/>
      <c r="BPW8" s="96"/>
      <c r="BPX8" s="96"/>
      <c r="BPY8" s="96"/>
      <c r="BPZ8" s="96"/>
      <c r="BQA8" s="96"/>
      <c r="BQB8" s="96"/>
      <c r="BQC8" s="96"/>
      <c r="BQD8" s="96"/>
      <c r="BQE8" s="96"/>
      <c r="BQF8" s="96"/>
      <c r="BQG8" s="96"/>
      <c r="BQH8" s="96"/>
      <c r="BQI8" s="96"/>
      <c r="BQJ8" s="96"/>
      <c r="BQK8" s="96"/>
      <c r="BQL8" s="96"/>
      <c r="BQM8" s="96"/>
      <c r="BQN8" s="96"/>
      <c r="BQO8" s="96"/>
      <c r="BQP8" s="96"/>
      <c r="BQQ8" s="96"/>
      <c r="BQR8" s="96"/>
      <c r="BQS8" s="96"/>
      <c r="BQT8" s="96"/>
      <c r="BQU8" s="96"/>
      <c r="BQV8" s="96"/>
      <c r="BQW8" s="96"/>
      <c r="BQX8" s="96"/>
      <c r="BQY8" s="96"/>
      <c r="BQZ8" s="96"/>
      <c r="BRA8" s="96"/>
      <c r="BRB8" s="96"/>
      <c r="BRC8" s="96"/>
      <c r="BRD8" s="96"/>
      <c r="BRE8" s="96"/>
      <c r="BRF8" s="96"/>
      <c r="BRG8" s="96"/>
      <c r="BRH8" s="96"/>
      <c r="BRI8" s="96"/>
      <c r="BRJ8" s="96"/>
      <c r="BRK8" s="96"/>
      <c r="BRL8" s="96"/>
      <c r="BRM8" s="96"/>
      <c r="BRN8" s="96"/>
      <c r="BRO8" s="96"/>
      <c r="BRP8" s="96"/>
      <c r="BRQ8" s="96"/>
      <c r="BRR8" s="96"/>
      <c r="BRS8" s="96"/>
      <c r="BRT8" s="96"/>
      <c r="BRU8" s="96"/>
      <c r="BRV8" s="96"/>
      <c r="BRW8" s="96"/>
      <c r="BRX8" s="96"/>
      <c r="BRY8" s="96"/>
      <c r="BRZ8" s="96"/>
      <c r="BSA8" s="96"/>
      <c r="BSB8" s="96"/>
      <c r="BSC8" s="96"/>
      <c r="BSD8" s="96"/>
      <c r="BSE8" s="96"/>
      <c r="BSF8" s="96"/>
      <c r="BSG8" s="96"/>
      <c r="BSH8" s="96"/>
      <c r="BSI8" s="96"/>
      <c r="BSJ8" s="96"/>
      <c r="BSK8" s="96"/>
      <c r="BSL8" s="96"/>
      <c r="BSM8" s="96"/>
      <c r="BSN8" s="96"/>
      <c r="BSO8" s="96"/>
      <c r="BSP8" s="96"/>
      <c r="BSQ8" s="96"/>
      <c r="BSR8" s="96"/>
      <c r="BSS8" s="96"/>
      <c r="BST8" s="96"/>
      <c r="BSU8" s="96"/>
      <c r="BSV8" s="96"/>
      <c r="BSW8" s="96"/>
      <c r="BSX8" s="96"/>
      <c r="BSY8" s="96"/>
      <c r="BSZ8" s="96"/>
      <c r="BTA8" s="96"/>
      <c r="BTB8" s="96"/>
      <c r="BTC8" s="96"/>
      <c r="BTD8" s="96"/>
      <c r="BTE8" s="96"/>
      <c r="BTF8" s="96"/>
      <c r="BTG8" s="96"/>
      <c r="BTH8" s="96"/>
      <c r="BTI8" s="96"/>
      <c r="BTJ8" s="96"/>
      <c r="BTK8" s="96"/>
      <c r="BTL8" s="96"/>
      <c r="BTM8" s="96"/>
      <c r="BTN8" s="96"/>
      <c r="BTO8" s="96"/>
      <c r="BTP8" s="96"/>
      <c r="BTQ8" s="96"/>
      <c r="BTR8" s="96"/>
      <c r="BTS8" s="96"/>
      <c r="BTT8" s="96"/>
      <c r="BTU8" s="96"/>
      <c r="BTV8" s="96"/>
      <c r="BTW8" s="96"/>
      <c r="BTX8" s="96"/>
      <c r="BTY8" s="96"/>
      <c r="BTZ8" s="96"/>
      <c r="BUA8" s="96"/>
      <c r="BUB8" s="96"/>
      <c r="BUC8" s="96"/>
      <c r="BUD8" s="96"/>
      <c r="BUE8" s="96"/>
      <c r="BUF8" s="96"/>
      <c r="BUG8" s="96"/>
      <c r="BUH8" s="96"/>
      <c r="BUI8" s="96"/>
      <c r="BUJ8" s="96"/>
      <c r="BUK8" s="96"/>
      <c r="BUL8" s="96"/>
      <c r="BUM8" s="96"/>
      <c r="BUN8" s="96"/>
      <c r="BUO8" s="96"/>
      <c r="BUP8" s="96"/>
      <c r="BUQ8" s="96"/>
      <c r="BUR8" s="96"/>
      <c r="BUS8" s="96"/>
      <c r="BUT8" s="96"/>
      <c r="BUU8" s="96"/>
      <c r="BUV8" s="96"/>
      <c r="BUW8" s="96"/>
      <c r="BUX8" s="96"/>
      <c r="BUY8" s="96"/>
      <c r="BUZ8" s="96"/>
      <c r="BVA8" s="96"/>
      <c r="BVB8" s="96"/>
      <c r="BVC8" s="96"/>
      <c r="BVD8" s="96"/>
      <c r="BVE8" s="96"/>
      <c r="BVF8" s="96"/>
      <c r="BVG8" s="96"/>
      <c r="BVH8" s="96"/>
      <c r="BVI8" s="96"/>
      <c r="BVJ8" s="96"/>
      <c r="BVK8" s="96"/>
      <c r="BVL8" s="96"/>
      <c r="BVM8" s="96"/>
      <c r="BVN8" s="96"/>
      <c r="BVO8" s="96"/>
      <c r="BVP8" s="96"/>
      <c r="BVQ8" s="96"/>
      <c r="BVR8" s="96"/>
      <c r="BVS8" s="96"/>
      <c r="BVT8" s="96"/>
      <c r="BVU8" s="96"/>
      <c r="BVV8" s="96"/>
      <c r="BVW8" s="96"/>
      <c r="BVX8" s="96"/>
      <c r="BVY8" s="96"/>
      <c r="BVZ8" s="96"/>
      <c r="BWA8" s="96"/>
      <c r="BWB8" s="96"/>
      <c r="BWC8" s="96"/>
      <c r="BWD8" s="96"/>
      <c r="BWE8" s="96"/>
      <c r="BWF8" s="96"/>
      <c r="BWG8" s="96"/>
      <c r="BWH8" s="96"/>
      <c r="BWI8" s="96"/>
      <c r="BWJ8" s="96"/>
      <c r="BWK8" s="96"/>
      <c r="BWL8" s="96"/>
      <c r="BWM8" s="96"/>
      <c r="BWN8" s="96"/>
      <c r="BWO8" s="96"/>
      <c r="BWP8" s="96"/>
      <c r="BWQ8" s="96"/>
      <c r="BWR8" s="96"/>
      <c r="BWS8" s="96"/>
      <c r="BWT8" s="96"/>
      <c r="BWU8" s="96"/>
      <c r="BWV8" s="96"/>
      <c r="BWW8" s="96"/>
      <c r="BWX8" s="96"/>
      <c r="BWY8" s="96"/>
      <c r="BWZ8" s="96"/>
      <c r="BXA8" s="96"/>
      <c r="BXB8" s="96"/>
      <c r="BXC8" s="96"/>
      <c r="BXD8" s="96"/>
      <c r="BXE8" s="96"/>
      <c r="BXF8" s="96"/>
      <c r="BXG8" s="96"/>
      <c r="BXH8" s="96"/>
      <c r="BXI8" s="96"/>
      <c r="BXJ8" s="96"/>
      <c r="BXK8" s="96"/>
      <c r="BXL8" s="96"/>
      <c r="BXM8" s="96"/>
      <c r="BXN8" s="96"/>
      <c r="BXO8" s="96"/>
      <c r="BXP8" s="96"/>
      <c r="BXQ8" s="96"/>
      <c r="BXR8" s="96"/>
      <c r="BXS8" s="96"/>
      <c r="BXT8" s="96"/>
      <c r="BXU8" s="96"/>
      <c r="BXV8" s="96"/>
      <c r="BXW8" s="96"/>
      <c r="BXX8" s="96"/>
      <c r="BXY8" s="96"/>
      <c r="BXZ8" s="96"/>
      <c r="BYA8" s="96"/>
      <c r="BYB8" s="96"/>
      <c r="BYC8" s="96"/>
      <c r="BYD8" s="96"/>
      <c r="BYE8" s="96"/>
      <c r="BYF8" s="96"/>
      <c r="BYG8" s="96"/>
      <c r="BYH8" s="96"/>
      <c r="BYI8" s="96"/>
      <c r="BYJ8" s="96"/>
      <c r="BYK8" s="96"/>
      <c r="BYL8" s="96"/>
      <c r="BYM8" s="96"/>
      <c r="BYN8" s="96"/>
      <c r="BYO8" s="96"/>
      <c r="BYP8" s="96"/>
      <c r="BYQ8" s="96"/>
      <c r="BYR8" s="96"/>
      <c r="BYS8" s="96"/>
      <c r="BYT8" s="96"/>
      <c r="BYU8" s="96"/>
      <c r="BYV8" s="96"/>
      <c r="BYW8" s="96"/>
      <c r="BYX8" s="96"/>
      <c r="BYY8" s="96"/>
      <c r="BYZ8" s="96"/>
      <c r="BZA8" s="96"/>
      <c r="BZB8" s="96"/>
      <c r="BZC8" s="96"/>
      <c r="BZD8" s="96"/>
      <c r="BZE8" s="96"/>
      <c r="BZF8" s="96"/>
      <c r="BZG8" s="96"/>
      <c r="BZH8" s="96"/>
      <c r="BZI8" s="96"/>
      <c r="BZJ8" s="96"/>
      <c r="BZK8" s="96"/>
      <c r="BZL8" s="96"/>
      <c r="BZM8" s="96"/>
      <c r="BZN8" s="96"/>
      <c r="BZO8" s="96"/>
      <c r="BZP8" s="96"/>
      <c r="BZQ8" s="96"/>
      <c r="BZR8" s="96"/>
      <c r="BZS8" s="96"/>
      <c r="BZT8" s="96"/>
      <c r="BZU8" s="96"/>
      <c r="BZV8" s="96"/>
      <c r="BZW8" s="96"/>
      <c r="BZX8" s="96"/>
      <c r="BZY8" s="96"/>
      <c r="BZZ8" s="96"/>
      <c r="CAA8" s="96"/>
      <c r="CAB8" s="96"/>
      <c r="CAC8" s="96"/>
      <c r="CAD8" s="96"/>
      <c r="CAE8" s="96"/>
      <c r="CAF8" s="96"/>
      <c r="CAG8" s="96"/>
      <c r="CAH8" s="96"/>
      <c r="CAI8" s="96"/>
      <c r="CAJ8" s="96"/>
      <c r="CAK8" s="96"/>
      <c r="CAL8" s="96"/>
      <c r="CAM8" s="96"/>
      <c r="CAN8" s="96"/>
      <c r="CAO8" s="96"/>
      <c r="CAP8" s="96"/>
      <c r="CAQ8" s="96"/>
      <c r="CAR8" s="96"/>
      <c r="CAS8" s="96"/>
      <c r="CAT8" s="96"/>
      <c r="CAU8" s="96"/>
      <c r="CAV8" s="96"/>
      <c r="CAW8" s="96"/>
      <c r="CAX8" s="96"/>
      <c r="CAY8" s="96"/>
      <c r="CAZ8" s="96"/>
      <c r="CBA8" s="96"/>
      <c r="CBB8" s="96"/>
      <c r="CBC8" s="96"/>
      <c r="CBD8" s="96"/>
      <c r="CBE8" s="96"/>
      <c r="CBF8" s="96"/>
      <c r="CBG8" s="96"/>
      <c r="CBH8" s="96"/>
      <c r="CBI8" s="96"/>
      <c r="CBJ8" s="96"/>
      <c r="CBK8" s="96"/>
      <c r="CBL8" s="96"/>
      <c r="CBM8" s="96"/>
      <c r="CBN8" s="96"/>
      <c r="CBO8" s="96"/>
      <c r="CBP8" s="96"/>
      <c r="CBQ8" s="96"/>
      <c r="CBR8" s="96"/>
      <c r="CBS8" s="96"/>
      <c r="CBT8" s="96"/>
      <c r="CBU8" s="96"/>
      <c r="CBV8" s="96"/>
      <c r="CBW8" s="96"/>
      <c r="CBX8" s="96"/>
      <c r="CBY8" s="96"/>
      <c r="CBZ8" s="96"/>
      <c r="CCA8" s="96"/>
      <c r="CCB8" s="96"/>
      <c r="CCC8" s="96"/>
      <c r="CCD8" s="96"/>
      <c r="CCE8" s="96"/>
      <c r="CCF8" s="96"/>
      <c r="CCG8" s="96"/>
      <c r="CCH8" s="96"/>
      <c r="CCI8" s="96"/>
      <c r="CCJ8" s="96"/>
      <c r="CCK8" s="96"/>
      <c r="CCL8" s="96"/>
      <c r="CCM8" s="96"/>
      <c r="CCN8" s="96"/>
      <c r="CCO8" s="96"/>
      <c r="CCP8" s="96"/>
      <c r="CCQ8" s="96"/>
      <c r="CCR8" s="96"/>
      <c r="CCS8" s="96"/>
      <c r="CCT8" s="96"/>
      <c r="CCU8" s="96"/>
      <c r="CCV8" s="96"/>
      <c r="CCW8" s="96"/>
      <c r="CCX8" s="96"/>
      <c r="CCY8" s="96"/>
      <c r="CCZ8" s="96"/>
      <c r="CDA8" s="96"/>
      <c r="CDB8" s="96"/>
      <c r="CDC8" s="96"/>
      <c r="CDD8" s="96"/>
      <c r="CDE8" s="96"/>
      <c r="CDF8" s="96"/>
      <c r="CDG8" s="96"/>
      <c r="CDH8" s="96"/>
      <c r="CDI8" s="96"/>
      <c r="CDJ8" s="96"/>
      <c r="CDK8" s="96"/>
      <c r="CDL8" s="96"/>
      <c r="CDM8" s="96"/>
      <c r="CDN8" s="96"/>
      <c r="CDO8" s="96"/>
      <c r="CDP8" s="96"/>
      <c r="CDQ8" s="96"/>
      <c r="CDR8" s="96"/>
      <c r="CDS8" s="96"/>
      <c r="CDT8" s="96"/>
      <c r="CDU8" s="96"/>
      <c r="CDV8" s="96"/>
      <c r="CDW8" s="96"/>
      <c r="CDX8" s="96"/>
      <c r="CDY8" s="96"/>
      <c r="CDZ8" s="96"/>
      <c r="CEA8" s="96"/>
      <c r="CEB8" s="96"/>
      <c r="CEC8" s="96"/>
      <c r="CED8" s="96"/>
      <c r="CEE8" s="96"/>
      <c r="CEF8" s="96"/>
      <c r="CEG8" s="96"/>
      <c r="CEH8" s="96"/>
      <c r="CEI8" s="96"/>
      <c r="CEJ8" s="96"/>
      <c r="CEK8" s="96"/>
      <c r="CEL8" s="96"/>
      <c r="CEM8" s="96"/>
      <c r="CEN8" s="96"/>
      <c r="CEO8" s="96"/>
      <c r="CEP8" s="96"/>
      <c r="CEQ8" s="96"/>
      <c r="CER8" s="96"/>
      <c r="CES8" s="96"/>
      <c r="CET8" s="96"/>
      <c r="CEU8" s="96"/>
      <c r="CEV8" s="96"/>
      <c r="CEW8" s="96"/>
      <c r="CEX8" s="96"/>
      <c r="CEY8" s="96"/>
      <c r="CEZ8" s="96"/>
      <c r="CFA8" s="96"/>
      <c r="CFB8" s="96"/>
      <c r="CFC8" s="96"/>
      <c r="CFD8" s="96"/>
      <c r="CFE8" s="96"/>
      <c r="CFF8" s="96"/>
      <c r="CFG8" s="96"/>
      <c r="CFH8" s="96"/>
      <c r="CFI8" s="96"/>
      <c r="CFJ8" s="96"/>
      <c r="CFK8" s="96"/>
      <c r="CFL8" s="96"/>
      <c r="CFM8" s="96"/>
      <c r="CFN8" s="96"/>
      <c r="CFO8" s="96"/>
      <c r="CFP8" s="96"/>
      <c r="CFQ8" s="96"/>
      <c r="CFR8" s="96"/>
      <c r="CFS8" s="96"/>
      <c r="CFT8" s="96"/>
      <c r="CFU8" s="96"/>
      <c r="CFV8" s="96"/>
      <c r="CFW8" s="96"/>
      <c r="CFX8" s="96"/>
      <c r="CFY8" s="96"/>
      <c r="CFZ8" s="96"/>
      <c r="CGA8" s="96"/>
      <c r="CGB8" s="96"/>
      <c r="CGC8" s="96"/>
      <c r="CGD8" s="96"/>
      <c r="CGE8" s="96"/>
      <c r="CGF8" s="96"/>
      <c r="CGG8" s="96"/>
      <c r="CGH8" s="96"/>
      <c r="CGI8" s="96"/>
      <c r="CGJ8" s="96"/>
      <c r="CGK8" s="96"/>
      <c r="CGL8" s="96"/>
      <c r="CGM8" s="96"/>
      <c r="CGN8" s="96"/>
      <c r="CGO8" s="96"/>
      <c r="CGP8" s="96"/>
      <c r="CGQ8" s="96"/>
      <c r="CGR8" s="96"/>
      <c r="CGS8" s="96"/>
      <c r="CGT8" s="96"/>
      <c r="CGU8" s="96"/>
      <c r="CGV8" s="96"/>
      <c r="CGW8" s="96"/>
      <c r="CGX8" s="96"/>
      <c r="CGY8" s="96"/>
      <c r="CGZ8" s="96"/>
      <c r="CHA8" s="96"/>
      <c r="CHB8" s="96"/>
      <c r="CHC8" s="96"/>
      <c r="CHD8" s="96"/>
      <c r="CHE8" s="96"/>
      <c r="CHF8" s="96"/>
      <c r="CHG8" s="96"/>
      <c r="CHH8" s="96"/>
      <c r="CHI8" s="96"/>
      <c r="CHJ8" s="96"/>
      <c r="CHK8" s="96"/>
      <c r="CHL8" s="96"/>
      <c r="CHM8" s="96"/>
      <c r="CHN8" s="96"/>
      <c r="CHO8" s="96"/>
      <c r="CHP8" s="96"/>
      <c r="CHQ8" s="96"/>
      <c r="CHR8" s="96"/>
      <c r="CHS8" s="96"/>
      <c r="CHT8" s="96"/>
      <c r="CHU8" s="96"/>
      <c r="CHV8" s="96"/>
      <c r="CHW8" s="96"/>
      <c r="CHX8" s="96"/>
      <c r="CHY8" s="96"/>
      <c r="CHZ8" s="96"/>
      <c r="CIA8" s="96"/>
      <c r="CIB8" s="96"/>
      <c r="CIC8" s="96"/>
      <c r="CID8" s="96"/>
      <c r="CIE8" s="96"/>
      <c r="CIF8" s="96"/>
      <c r="CIG8" s="96"/>
      <c r="CIH8" s="96"/>
      <c r="CII8" s="96"/>
      <c r="CIJ8" s="96"/>
      <c r="CIK8" s="96"/>
      <c r="CIL8" s="96"/>
      <c r="CIM8" s="96"/>
      <c r="CIN8" s="96"/>
      <c r="CIO8" s="96"/>
      <c r="CIP8" s="96"/>
      <c r="CIQ8" s="96"/>
      <c r="CIR8" s="96"/>
      <c r="CIS8" s="96"/>
      <c r="CIT8" s="96"/>
      <c r="CIU8" s="96"/>
      <c r="CIV8" s="96"/>
      <c r="CIW8" s="96"/>
      <c r="CIX8" s="96"/>
      <c r="CIY8" s="96"/>
      <c r="CIZ8" s="96"/>
      <c r="CJA8" s="96"/>
      <c r="CJB8" s="96"/>
      <c r="CJC8" s="96"/>
      <c r="CJD8" s="96"/>
      <c r="CJE8" s="96"/>
      <c r="CJF8" s="96"/>
      <c r="CJG8" s="96"/>
      <c r="CJH8" s="96"/>
      <c r="CJI8" s="96"/>
      <c r="CJJ8" s="96"/>
      <c r="CJK8" s="96"/>
      <c r="CJL8" s="96"/>
      <c r="CJM8" s="96"/>
      <c r="CJN8" s="96"/>
      <c r="CJO8" s="96"/>
      <c r="CJP8" s="96"/>
      <c r="CJQ8" s="96"/>
      <c r="CJR8" s="96"/>
      <c r="CJS8" s="96"/>
      <c r="CJT8" s="96"/>
      <c r="CJU8" s="96"/>
      <c r="CJV8" s="96"/>
      <c r="CJW8" s="96"/>
      <c r="CJX8" s="96"/>
      <c r="CJY8" s="96"/>
      <c r="CJZ8" s="96"/>
      <c r="CKA8" s="96"/>
      <c r="CKB8" s="96"/>
      <c r="CKC8" s="96"/>
      <c r="CKD8" s="96"/>
      <c r="CKE8" s="96"/>
      <c r="CKF8" s="96"/>
      <c r="CKG8" s="96"/>
      <c r="CKH8" s="96"/>
      <c r="CKI8" s="96"/>
      <c r="CKJ8" s="96"/>
      <c r="CKK8" s="96"/>
      <c r="CKL8" s="96"/>
      <c r="CKM8" s="96"/>
      <c r="CKN8" s="96"/>
      <c r="CKO8" s="96"/>
      <c r="CKP8" s="96"/>
      <c r="CKQ8" s="96"/>
      <c r="CKR8" s="96"/>
      <c r="CKS8" s="96"/>
      <c r="CKT8" s="96"/>
      <c r="CKU8" s="96"/>
      <c r="CKV8" s="96"/>
      <c r="CKW8" s="96"/>
      <c r="CKX8" s="96"/>
      <c r="CKY8" s="96"/>
      <c r="CKZ8" s="96"/>
      <c r="CLA8" s="96"/>
      <c r="CLB8" s="96"/>
      <c r="CLC8" s="96"/>
      <c r="CLD8" s="96"/>
      <c r="CLE8" s="96"/>
      <c r="CLF8" s="96"/>
      <c r="CLG8" s="96"/>
      <c r="CLH8" s="96"/>
      <c r="CLI8" s="96"/>
      <c r="CLJ8" s="96"/>
      <c r="CLK8" s="96"/>
      <c r="CLL8" s="96"/>
      <c r="CLM8" s="96"/>
      <c r="CLN8" s="96"/>
      <c r="CLO8" s="96"/>
      <c r="CLP8" s="96"/>
      <c r="CLQ8" s="96"/>
      <c r="CLR8" s="96"/>
      <c r="CLS8" s="96"/>
      <c r="CLT8" s="96"/>
      <c r="CLU8" s="96"/>
      <c r="CLV8" s="96"/>
      <c r="CLW8" s="96"/>
      <c r="CLX8" s="96"/>
      <c r="CLY8" s="96"/>
      <c r="CLZ8" s="96"/>
      <c r="CMA8" s="96"/>
      <c r="CMB8" s="96"/>
      <c r="CMC8" s="96"/>
      <c r="CMD8" s="96"/>
      <c r="CME8" s="96"/>
      <c r="CMF8" s="96"/>
      <c r="CMG8" s="96"/>
      <c r="CMH8" s="96"/>
      <c r="CMI8" s="96"/>
      <c r="CMJ8" s="96"/>
      <c r="CMK8" s="96"/>
      <c r="CML8" s="96"/>
      <c r="CMM8" s="96"/>
      <c r="CMN8" s="96"/>
      <c r="CMO8" s="96"/>
      <c r="CMP8" s="96"/>
      <c r="CMQ8" s="96"/>
      <c r="CMR8" s="96"/>
      <c r="CMS8" s="96"/>
      <c r="CMT8" s="96"/>
      <c r="CMU8" s="96"/>
      <c r="CMV8" s="96"/>
      <c r="CMW8" s="96"/>
      <c r="CMX8" s="96"/>
      <c r="CMY8" s="96"/>
      <c r="CMZ8" s="96"/>
      <c r="CNA8" s="96"/>
      <c r="CNB8" s="96"/>
      <c r="CNC8" s="96"/>
      <c r="CND8" s="96"/>
      <c r="CNE8" s="96"/>
      <c r="CNF8" s="96"/>
      <c r="CNG8" s="96"/>
      <c r="CNH8" s="96"/>
      <c r="CNI8" s="96"/>
      <c r="CNJ8" s="96"/>
      <c r="CNK8" s="96"/>
      <c r="CNL8" s="96"/>
      <c r="CNM8" s="96"/>
      <c r="CNN8" s="96"/>
      <c r="CNO8" s="96"/>
      <c r="CNP8" s="96"/>
      <c r="CNQ8" s="96"/>
      <c r="CNR8" s="96"/>
      <c r="CNS8" s="96"/>
      <c r="CNT8" s="96"/>
      <c r="CNU8" s="96"/>
      <c r="CNV8" s="96"/>
      <c r="CNW8" s="96"/>
      <c r="CNX8" s="96"/>
      <c r="CNY8" s="96"/>
      <c r="CNZ8" s="96"/>
      <c r="COA8" s="96"/>
      <c r="COB8" s="96"/>
      <c r="COC8" s="96"/>
      <c r="COD8" s="96"/>
      <c r="COE8" s="96"/>
      <c r="COF8" s="96"/>
      <c r="COG8" s="96"/>
      <c r="COH8" s="96"/>
      <c r="COI8" s="96"/>
      <c r="COJ8" s="96"/>
      <c r="COK8" s="96"/>
      <c r="COL8" s="96"/>
      <c r="COM8" s="96"/>
      <c r="CON8" s="96"/>
      <c r="COO8" s="96"/>
      <c r="COP8" s="96"/>
      <c r="COQ8" s="96"/>
      <c r="COR8" s="96"/>
      <c r="COS8" s="96"/>
      <c r="COT8" s="96"/>
      <c r="COU8" s="96"/>
      <c r="COV8" s="96"/>
      <c r="COW8" s="96"/>
      <c r="COX8" s="96"/>
      <c r="COY8" s="96"/>
      <c r="COZ8" s="96"/>
      <c r="CPA8" s="96"/>
      <c r="CPB8" s="96"/>
      <c r="CPC8" s="96"/>
      <c r="CPD8" s="96"/>
      <c r="CPE8" s="96"/>
      <c r="CPF8" s="96"/>
      <c r="CPG8" s="96"/>
      <c r="CPH8" s="96"/>
      <c r="CPI8" s="96"/>
      <c r="CPJ8" s="96"/>
      <c r="CPK8" s="96"/>
      <c r="CPL8" s="96"/>
      <c r="CPM8" s="96"/>
      <c r="CPN8" s="96"/>
      <c r="CPO8" s="96"/>
      <c r="CPP8" s="96"/>
      <c r="CPQ8" s="96"/>
      <c r="CPR8" s="96"/>
      <c r="CPS8" s="96"/>
      <c r="CPT8" s="96"/>
      <c r="CPU8" s="96"/>
      <c r="CPV8" s="96"/>
      <c r="CPW8" s="96"/>
      <c r="CPX8" s="96"/>
      <c r="CPY8" s="96"/>
      <c r="CPZ8" s="96"/>
      <c r="CQA8" s="96"/>
      <c r="CQB8" s="96"/>
      <c r="CQC8" s="96"/>
      <c r="CQD8" s="96"/>
      <c r="CQE8" s="96"/>
      <c r="CQF8" s="96"/>
      <c r="CQG8" s="96"/>
      <c r="CQH8" s="96"/>
      <c r="CQI8" s="96"/>
      <c r="CQJ8" s="96"/>
      <c r="CQK8" s="96"/>
      <c r="CQL8" s="96"/>
      <c r="CQM8" s="96"/>
      <c r="CQN8" s="96"/>
      <c r="CQO8" s="96"/>
      <c r="CQP8" s="96"/>
      <c r="CQQ8" s="96"/>
      <c r="CQR8" s="96"/>
      <c r="CQS8" s="96"/>
      <c r="CQT8" s="96"/>
      <c r="CQU8" s="96"/>
      <c r="CQV8" s="96"/>
      <c r="CQW8" s="96"/>
      <c r="CQX8" s="96"/>
      <c r="CQY8" s="96"/>
      <c r="CQZ8" s="96"/>
      <c r="CRA8" s="96"/>
      <c r="CRB8" s="96"/>
      <c r="CRC8" s="96"/>
      <c r="CRD8" s="96"/>
      <c r="CRE8" s="96"/>
      <c r="CRF8" s="96"/>
      <c r="CRG8" s="96"/>
      <c r="CRH8" s="96"/>
      <c r="CRI8" s="96"/>
      <c r="CRJ8" s="96"/>
      <c r="CRK8" s="96"/>
      <c r="CRL8" s="96"/>
      <c r="CRM8" s="96"/>
      <c r="CRN8" s="96"/>
      <c r="CRO8" s="96"/>
      <c r="CRP8" s="96"/>
      <c r="CRQ8" s="96"/>
      <c r="CRR8" s="96"/>
      <c r="CRS8" s="96"/>
      <c r="CRT8" s="96"/>
      <c r="CRU8" s="96"/>
      <c r="CRV8" s="96"/>
      <c r="CRW8" s="96"/>
      <c r="CRX8" s="96"/>
      <c r="CRY8" s="96"/>
      <c r="CRZ8" s="96"/>
      <c r="CSA8" s="96"/>
      <c r="CSB8" s="96"/>
      <c r="CSC8" s="96"/>
      <c r="CSD8" s="96"/>
      <c r="CSE8" s="96"/>
      <c r="CSF8" s="96"/>
      <c r="CSG8" s="96"/>
      <c r="CSH8" s="96"/>
      <c r="CSI8" s="96"/>
      <c r="CSJ8" s="96"/>
      <c r="CSK8" s="96"/>
      <c r="CSL8" s="96"/>
      <c r="CSM8" s="96"/>
      <c r="CSN8" s="96"/>
      <c r="CSO8" s="96"/>
      <c r="CSP8" s="96"/>
      <c r="CSQ8" s="96"/>
      <c r="CSR8" s="96"/>
      <c r="CSS8" s="96"/>
      <c r="CST8" s="96"/>
      <c r="CSU8" s="96"/>
      <c r="CSV8" s="96"/>
      <c r="CSW8" s="96"/>
      <c r="CSX8" s="96"/>
      <c r="CSY8" s="96"/>
      <c r="CSZ8" s="96"/>
      <c r="CTA8" s="96"/>
      <c r="CTB8" s="96"/>
      <c r="CTC8" s="96"/>
      <c r="CTD8" s="96"/>
      <c r="CTE8" s="96"/>
      <c r="CTF8" s="96"/>
      <c r="CTG8" s="96"/>
      <c r="CTH8" s="96"/>
      <c r="CTI8" s="96"/>
      <c r="CTJ8" s="96"/>
      <c r="CTK8" s="96"/>
      <c r="CTL8" s="96"/>
      <c r="CTM8" s="96"/>
      <c r="CTN8" s="96"/>
      <c r="CTO8" s="96"/>
      <c r="CTP8" s="96"/>
      <c r="CTQ8" s="96"/>
      <c r="CTR8" s="96"/>
      <c r="CTS8" s="96"/>
      <c r="CTT8" s="96"/>
      <c r="CTU8" s="96"/>
      <c r="CTV8" s="96"/>
      <c r="CTW8" s="96"/>
      <c r="CTX8" s="96"/>
      <c r="CTY8" s="96"/>
      <c r="CTZ8" s="96"/>
      <c r="CUA8" s="96"/>
      <c r="CUB8" s="96"/>
      <c r="CUC8" s="96"/>
      <c r="CUD8" s="96"/>
      <c r="CUE8" s="96"/>
      <c r="CUF8" s="96"/>
      <c r="CUG8" s="96"/>
      <c r="CUH8" s="96"/>
      <c r="CUI8" s="96"/>
      <c r="CUJ8" s="96"/>
      <c r="CUK8" s="96"/>
      <c r="CUL8" s="96"/>
      <c r="CUM8" s="96"/>
      <c r="CUN8" s="96"/>
      <c r="CUO8" s="96"/>
      <c r="CUP8" s="96"/>
      <c r="CUQ8" s="96"/>
      <c r="CUR8" s="96"/>
      <c r="CUS8" s="96"/>
      <c r="CUT8" s="96"/>
      <c r="CUU8" s="96"/>
      <c r="CUV8" s="96"/>
      <c r="CUW8" s="96"/>
      <c r="CUX8" s="96"/>
      <c r="CUY8" s="96"/>
      <c r="CUZ8" s="96"/>
      <c r="CVA8" s="96"/>
      <c r="CVB8" s="96"/>
      <c r="CVC8" s="96"/>
      <c r="CVD8" s="96"/>
      <c r="CVE8" s="96"/>
      <c r="CVF8" s="96"/>
      <c r="CVG8" s="96"/>
      <c r="CVH8" s="96"/>
      <c r="CVI8" s="96"/>
      <c r="CVJ8" s="96"/>
      <c r="CVK8" s="96"/>
      <c r="CVL8" s="96"/>
      <c r="CVM8" s="96"/>
      <c r="CVN8" s="96"/>
      <c r="CVO8" s="96"/>
      <c r="CVP8" s="96"/>
      <c r="CVQ8" s="96"/>
      <c r="CVR8" s="96"/>
      <c r="CVS8" s="96"/>
      <c r="CVT8" s="96"/>
      <c r="CVU8" s="96"/>
      <c r="CVV8" s="96"/>
      <c r="CVW8" s="96"/>
      <c r="CVX8" s="96"/>
      <c r="CVY8" s="96"/>
      <c r="CVZ8" s="96"/>
      <c r="CWA8" s="96"/>
      <c r="CWB8" s="96"/>
      <c r="CWC8" s="96"/>
      <c r="CWD8" s="96"/>
      <c r="CWE8" s="96"/>
      <c r="CWF8" s="96"/>
      <c r="CWG8" s="96"/>
      <c r="CWH8" s="96"/>
      <c r="CWI8" s="96"/>
      <c r="CWJ8" s="96"/>
      <c r="CWK8" s="96"/>
      <c r="CWL8" s="96"/>
      <c r="CWM8" s="96"/>
      <c r="CWN8" s="96"/>
      <c r="CWO8" s="96"/>
      <c r="CWP8" s="96"/>
      <c r="CWQ8" s="96"/>
      <c r="CWR8" s="96"/>
      <c r="CWS8" s="96"/>
      <c r="CWT8" s="96"/>
      <c r="CWU8" s="96"/>
      <c r="CWV8" s="96"/>
      <c r="CWW8" s="96"/>
      <c r="CWX8" s="96"/>
      <c r="CWY8" s="96"/>
      <c r="CWZ8" s="96"/>
      <c r="CXA8" s="96"/>
      <c r="CXB8" s="96"/>
      <c r="CXC8" s="96"/>
      <c r="CXD8" s="96"/>
      <c r="CXE8" s="96"/>
      <c r="CXF8" s="96"/>
      <c r="CXG8" s="96"/>
      <c r="CXH8" s="96"/>
      <c r="CXI8" s="96"/>
      <c r="CXJ8" s="96"/>
      <c r="CXK8" s="96"/>
      <c r="CXL8" s="96"/>
      <c r="CXM8" s="96"/>
      <c r="CXN8" s="96"/>
      <c r="CXO8" s="96"/>
      <c r="CXP8" s="96"/>
      <c r="CXQ8" s="96"/>
      <c r="CXR8" s="96"/>
      <c r="CXS8" s="96"/>
      <c r="CXT8" s="96"/>
      <c r="CXU8" s="96"/>
      <c r="CXV8" s="96"/>
      <c r="CXW8" s="96"/>
      <c r="CXX8" s="96"/>
      <c r="CXY8" s="96"/>
      <c r="CXZ8" s="96"/>
      <c r="CYA8" s="96"/>
      <c r="CYB8" s="96"/>
      <c r="CYC8" s="96"/>
      <c r="CYD8" s="96"/>
      <c r="CYE8" s="96"/>
      <c r="CYF8" s="96"/>
      <c r="CYG8" s="96"/>
      <c r="CYH8" s="96"/>
      <c r="CYI8" s="96"/>
      <c r="CYJ8" s="96"/>
      <c r="CYK8" s="96"/>
      <c r="CYL8" s="96"/>
      <c r="CYM8" s="96"/>
      <c r="CYN8" s="96"/>
      <c r="CYO8" s="96"/>
      <c r="CYP8" s="96"/>
      <c r="CYQ8" s="96"/>
      <c r="CYR8" s="96"/>
      <c r="CYS8" s="96"/>
      <c r="CYT8" s="96"/>
      <c r="CYU8" s="96"/>
      <c r="CYV8" s="96"/>
      <c r="CYW8" s="96"/>
      <c r="CYX8" s="96"/>
      <c r="CYY8" s="96"/>
      <c r="CYZ8" s="96"/>
      <c r="CZA8" s="96"/>
      <c r="CZB8" s="96"/>
      <c r="CZC8" s="96"/>
      <c r="CZD8" s="96"/>
      <c r="CZE8" s="96"/>
      <c r="CZF8" s="96"/>
      <c r="CZG8" s="96"/>
      <c r="CZH8" s="96"/>
      <c r="CZI8" s="96"/>
      <c r="CZJ8" s="96"/>
      <c r="CZK8" s="96"/>
      <c r="CZL8" s="96"/>
      <c r="CZM8" s="96"/>
      <c r="CZN8" s="96"/>
      <c r="CZO8" s="96"/>
      <c r="CZP8" s="96"/>
      <c r="CZQ8" s="96"/>
      <c r="CZR8" s="96"/>
      <c r="CZS8" s="96"/>
      <c r="CZT8" s="96"/>
      <c r="CZU8" s="96"/>
      <c r="CZV8" s="96"/>
      <c r="CZW8" s="96"/>
      <c r="CZX8" s="96"/>
      <c r="CZY8" s="96"/>
      <c r="CZZ8" s="96"/>
      <c r="DAA8" s="96"/>
      <c r="DAB8" s="96"/>
      <c r="DAC8" s="96"/>
      <c r="DAD8" s="96"/>
      <c r="DAE8" s="96"/>
      <c r="DAF8" s="96"/>
      <c r="DAG8" s="96"/>
      <c r="DAH8" s="96"/>
      <c r="DAI8" s="96"/>
      <c r="DAJ8" s="96"/>
      <c r="DAK8" s="96"/>
      <c r="DAL8" s="96"/>
      <c r="DAM8" s="96"/>
      <c r="DAN8" s="96"/>
      <c r="DAO8" s="96"/>
      <c r="DAP8" s="96"/>
      <c r="DAQ8" s="96"/>
      <c r="DAR8" s="96"/>
      <c r="DAS8" s="96"/>
      <c r="DAT8" s="96"/>
      <c r="DAU8" s="96"/>
      <c r="DAV8" s="96"/>
      <c r="DAW8" s="96"/>
      <c r="DAX8" s="96"/>
      <c r="DAY8" s="96"/>
      <c r="DAZ8" s="96"/>
      <c r="DBA8" s="96"/>
      <c r="DBB8" s="96"/>
      <c r="DBC8" s="96"/>
      <c r="DBD8" s="96"/>
      <c r="DBE8" s="96"/>
      <c r="DBF8" s="96"/>
      <c r="DBG8" s="96"/>
      <c r="DBH8" s="96"/>
      <c r="DBI8" s="96"/>
      <c r="DBJ8" s="96"/>
      <c r="DBK8" s="96"/>
      <c r="DBL8" s="96"/>
      <c r="DBM8" s="96"/>
      <c r="DBN8" s="96"/>
      <c r="DBO8" s="96"/>
      <c r="DBP8" s="96"/>
      <c r="DBQ8" s="96"/>
      <c r="DBR8" s="96"/>
      <c r="DBS8" s="96"/>
      <c r="DBT8" s="96"/>
      <c r="DBU8" s="96"/>
      <c r="DBV8" s="96"/>
      <c r="DBW8" s="96"/>
      <c r="DBX8" s="96"/>
      <c r="DBY8" s="96"/>
      <c r="DBZ8" s="96"/>
      <c r="DCA8" s="96"/>
      <c r="DCB8" s="96"/>
      <c r="DCC8" s="96"/>
      <c r="DCD8" s="96"/>
      <c r="DCE8" s="96"/>
      <c r="DCF8" s="96"/>
      <c r="DCG8" s="96"/>
      <c r="DCH8" s="96"/>
      <c r="DCI8" s="96"/>
      <c r="DCJ8" s="96"/>
      <c r="DCK8" s="96"/>
      <c r="DCL8" s="96"/>
      <c r="DCM8" s="96"/>
      <c r="DCN8" s="96"/>
      <c r="DCO8" s="96"/>
      <c r="DCP8" s="96"/>
      <c r="DCQ8" s="96"/>
      <c r="DCR8" s="96"/>
      <c r="DCS8" s="96"/>
      <c r="DCT8" s="96"/>
      <c r="DCU8" s="96"/>
      <c r="DCV8" s="96"/>
      <c r="DCW8" s="96"/>
      <c r="DCX8" s="96"/>
      <c r="DCY8" s="96"/>
      <c r="DCZ8" s="96"/>
      <c r="DDA8" s="96"/>
      <c r="DDB8" s="96"/>
      <c r="DDC8" s="96"/>
      <c r="DDD8" s="96"/>
      <c r="DDE8" s="96"/>
      <c r="DDF8" s="96"/>
      <c r="DDG8" s="96"/>
      <c r="DDH8" s="96"/>
      <c r="DDI8" s="96"/>
      <c r="DDJ8" s="96"/>
      <c r="DDK8" s="96"/>
      <c r="DDL8" s="96"/>
      <c r="DDM8" s="96"/>
      <c r="DDN8" s="96"/>
      <c r="DDO8" s="96"/>
      <c r="DDP8" s="96"/>
      <c r="DDQ8" s="96"/>
      <c r="DDR8" s="96"/>
      <c r="DDS8" s="96"/>
      <c r="DDT8" s="96"/>
      <c r="DDU8" s="96"/>
      <c r="DDV8" s="96"/>
      <c r="DDW8" s="96"/>
      <c r="DDX8" s="96"/>
      <c r="DDY8" s="96"/>
      <c r="DDZ8" s="96"/>
      <c r="DEA8" s="96"/>
      <c r="DEB8" s="96"/>
      <c r="DEC8" s="96"/>
      <c r="DED8" s="96"/>
      <c r="DEE8" s="96"/>
      <c r="DEF8" s="96"/>
      <c r="DEG8" s="96"/>
      <c r="DEH8" s="96"/>
      <c r="DEI8" s="96"/>
      <c r="DEJ8" s="96"/>
      <c r="DEK8" s="96"/>
      <c r="DEL8" s="96"/>
      <c r="DEM8" s="96"/>
      <c r="DEN8" s="96"/>
      <c r="DEO8" s="96"/>
      <c r="DEP8" s="96"/>
      <c r="DEQ8" s="96"/>
      <c r="DER8" s="96"/>
      <c r="DES8" s="96"/>
      <c r="DET8" s="96"/>
      <c r="DEU8" s="96"/>
      <c r="DEV8" s="96"/>
      <c r="DEW8" s="96"/>
      <c r="DEX8" s="96"/>
      <c r="DEY8" s="96"/>
      <c r="DEZ8" s="96"/>
      <c r="DFA8" s="96"/>
      <c r="DFB8" s="96"/>
      <c r="DFC8" s="96"/>
      <c r="DFD8" s="96"/>
      <c r="DFE8" s="96"/>
      <c r="DFF8" s="96"/>
      <c r="DFG8" s="96"/>
      <c r="DFH8" s="96"/>
      <c r="DFI8" s="96"/>
      <c r="DFJ8" s="96"/>
      <c r="DFK8" s="96"/>
      <c r="DFL8" s="96"/>
      <c r="DFM8" s="96"/>
      <c r="DFN8" s="96"/>
      <c r="DFO8" s="96"/>
      <c r="DFP8" s="96"/>
      <c r="DFQ8" s="96"/>
      <c r="DFR8" s="96"/>
      <c r="DFS8" s="96"/>
      <c r="DFT8" s="96"/>
      <c r="DFU8" s="96"/>
      <c r="DFV8" s="96"/>
      <c r="DFW8" s="96"/>
      <c r="DFX8" s="96"/>
      <c r="DFY8" s="96"/>
      <c r="DFZ8" s="96"/>
      <c r="DGA8" s="96"/>
      <c r="DGB8" s="96"/>
      <c r="DGC8" s="96"/>
      <c r="DGD8" s="96"/>
      <c r="DGE8" s="96"/>
      <c r="DGF8" s="96"/>
      <c r="DGG8" s="96"/>
      <c r="DGH8" s="96"/>
      <c r="DGI8" s="96"/>
      <c r="DGJ8" s="96"/>
      <c r="DGK8" s="96"/>
      <c r="DGL8" s="96"/>
      <c r="DGM8" s="96"/>
      <c r="DGN8" s="96"/>
      <c r="DGO8" s="96"/>
      <c r="DGP8" s="96"/>
      <c r="DGQ8" s="96"/>
      <c r="DGR8" s="96"/>
      <c r="DGS8" s="96"/>
      <c r="DGT8" s="96"/>
      <c r="DGU8" s="96"/>
      <c r="DGV8" s="96"/>
      <c r="DGW8" s="96"/>
      <c r="DGX8" s="96"/>
      <c r="DGY8" s="96"/>
      <c r="DGZ8" s="96"/>
      <c r="DHA8" s="96"/>
      <c r="DHB8" s="96"/>
      <c r="DHC8" s="96"/>
      <c r="DHD8" s="96"/>
      <c r="DHE8" s="96"/>
      <c r="DHF8" s="96"/>
      <c r="DHG8" s="96"/>
      <c r="DHH8" s="96"/>
      <c r="DHI8" s="96"/>
      <c r="DHJ8" s="96"/>
      <c r="DHK8" s="96"/>
      <c r="DHL8" s="96"/>
      <c r="DHM8" s="96"/>
      <c r="DHN8" s="96"/>
      <c r="DHO8" s="96"/>
      <c r="DHP8" s="96"/>
      <c r="DHQ8" s="96"/>
      <c r="DHR8" s="96"/>
      <c r="DHS8" s="96"/>
      <c r="DHT8" s="96"/>
      <c r="DHU8" s="96"/>
      <c r="DHV8" s="96"/>
      <c r="DHW8" s="96"/>
      <c r="DHX8" s="96"/>
      <c r="DHY8" s="96"/>
      <c r="DHZ8" s="96"/>
      <c r="DIA8" s="96"/>
      <c r="DIB8" s="96"/>
      <c r="DIC8" s="96"/>
      <c r="DID8" s="96"/>
      <c r="DIE8" s="96"/>
      <c r="DIF8" s="96"/>
      <c r="DIG8" s="96"/>
      <c r="DIH8" s="96"/>
      <c r="DII8" s="96"/>
      <c r="DIJ8" s="96"/>
      <c r="DIK8" s="96"/>
      <c r="DIL8" s="96"/>
      <c r="DIM8" s="96"/>
      <c r="DIN8" s="96"/>
      <c r="DIO8" s="96"/>
      <c r="DIP8" s="96"/>
      <c r="DIQ8" s="96"/>
      <c r="DIR8" s="96"/>
      <c r="DIS8" s="96"/>
      <c r="DIT8" s="96"/>
      <c r="DIU8" s="96"/>
      <c r="DIV8" s="96"/>
      <c r="DIW8" s="96"/>
      <c r="DIX8" s="96"/>
      <c r="DIY8" s="96"/>
      <c r="DIZ8" s="96"/>
      <c r="DJA8" s="96"/>
      <c r="DJB8" s="96"/>
      <c r="DJC8" s="96"/>
      <c r="DJD8" s="96"/>
      <c r="DJE8" s="96"/>
      <c r="DJF8" s="96"/>
      <c r="DJG8" s="96"/>
      <c r="DJH8" s="96"/>
      <c r="DJI8" s="96"/>
      <c r="DJJ8" s="96"/>
      <c r="DJK8" s="96"/>
      <c r="DJL8" s="96"/>
      <c r="DJM8" s="96"/>
      <c r="DJN8" s="96"/>
      <c r="DJO8" s="96"/>
      <c r="DJP8" s="96"/>
      <c r="DJQ8" s="96"/>
      <c r="DJR8" s="96"/>
      <c r="DJS8" s="96"/>
      <c r="DJT8" s="96"/>
      <c r="DJU8" s="96"/>
      <c r="DJV8" s="96"/>
      <c r="DJW8" s="96"/>
      <c r="DJX8" s="96"/>
      <c r="DJY8" s="96"/>
      <c r="DJZ8" s="96"/>
      <c r="DKA8" s="96"/>
      <c r="DKB8" s="96"/>
      <c r="DKC8" s="96"/>
      <c r="DKD8" s="96"/>
      <c r="DKE8" s="96"/>
      <c r="DKF8" s="96"/>
      <c r="DKG8" s="96"/>
      <c r="DKH8" s="96"/>
      <c r="DKI8" s="96"/>
      <c r="DKJ8" s="96"/>
      <c r="DKK8" s="96"/>
      <c r="DKL8" s="96"/>
      <c r="DKM8" s="96"/>
      <c r="DKN8" s="96"/>
      <c r="DKO8" s="96"/>
      <c r="DKP8" s="96"/>
      <c r="DKQ8" s="96"/>
      <c r="DKR8" s="96"/>
      <c r="DKS8" s="96"/>
      <c r="DKT8" s="96"/>
      <c r="DKU8" s="96"/>
      <c r="DKV8" s="96"/>
      <c r="DKW8" s="96"/>
      <c r="DKX8" s="96"/>
      <c r="DKY8" s="96"/>
      <c r="DKZ8" s="96"/>
      <c r="DLA8" s="96"/>
      <c r="DLB8" s="96"/>
      <c r="DLC8" s="96"/>
      <c r="DLD8" s="96"/>
      <c r="DLE8" s="96"/>
      <c r="DLF8" s="96"/>
      <c r="DLG8" s="96"/>
      <c r="DLH8" s="96"/>
      <c r="DLI8" s="96"/>
      <c r="DLJ8" s="96"/>
      <c r="DLK8" s="96"/>
      <c r="DLL8" s="96"/>
      <c r="DLM8" s="96"/>
      <c r="DLN8" s="96"/>
      <c r="DLO8" s="96"/>
      <c r="DLP8" s="96"/>
      <c r="DLQ8" s="96"/>
      <c r="DLR8" s="96"/>
      <c r="DLS8" s="96"/>
      <c r="DLT8" s="96"/>
      <c r="DLU8" s="96"/>
      <c r="DLV8" s="96"/>
      <c r="DLW8" s="96"/>
      <c r="DLX8" s="96"/>
      <c r="DLY8" s="96"/>
      <c r="DLZ8" s="96"/>
      <c r="DMA8" s="96"/>
      <c r="DMB8" s="96"/>
      <c r="DMC8" s="96"/>
      <c r="DMD8" s="96"/>
      <c r="DME8" s="96"/>
      <c r="DMF8" s="96"/>
      <c r="DMG8" s="96"/>
      <c r="DMH8" s="96"/>
      <c r="DMI8" s="96"/>
      <c r="DMJ8" s="96"/>
      <c r="DMK8" s="96"/>
      <c r="DML8" s="96"/>
      <c r="DMM8" s="96"/>
      <c r="DMN8" s="96"/>
      <c r="DMO8" s="96"/>
      <c r="DMP8" s="96"/>
      <c r="DMQ8" s="96"/>
      <c r="DMR8" s="96"/>
      <c r="DMS8" s="96"/>
      <c r="DMT8" s="96"/>
      <c r="DMU8" s="96"/>
      <c r="DMV8" s="96"/>
      <c r="DMW8" s="96"/>
      <c r="DMX8" s="96"/>
      <c r="DMY8" s="96"/>
      <c r="DMZ8" s="96"/>
      <c r="DNA8" s="96"/>
      <c r="DNB8" s="96"/>
      <c r="DNC8" s="96"/>
      <c r="DND8" s="96"/>
      <c r="DNE8" s="96"/>
      <c r="DNF8" s="96"/>
      <c r="DNG8" s="96"/>
      <c r="DNH8" s="96"/>
      <c r="DNI8" s="96"/>
      <c r="DNJ8" s="96"/>
      <c r="DNK8" s="96"/>
      <c r="DNL8" s="96"/>
      <c r="DNM8" s="96"/>
      <c r="DNN8" s="96"/>
      <c r="DNO8" s="96"/>
      <c r="DNP8" s="96"/>
      <c r="DNQ8" s="96"/>
      <c r="DNR8" s="96"/>
      <c r="DNS8" s="96"/>
      <c r="DNT8" s="96"/>
      <c r="DNU8" s="96"/>
      <c r="DNV8" s="96"/>
      <c r="DNW8" s="96"/>
      <c r="DNX8" s="96"/>
      <c r="DNY8" s="96"/>
      <c r="DNZ8" s="96"/>
      <c r="DOA8" s="96"/>
      <c r="DOB8" s="96"/>
      <c r="DOC8" s="96"/>
      <c r="DOD8" s="96"/>
      <c r="DOE8" s="96"/>
      <c r="DOF8" s="96"/>
      <c r="DOG8" s="96"/>
      <c r="DOH8" s="96"/>
      <c r="DOI8" s="96"/>
      <c r="DOJ8" s="96"/>
      <c r="DOK8" s="96"/>
      <c r="DOL8" s="96"/>
      <c r="DOM8" s="96"/>
      <c r="DON8" s="96"/>
      <c r="DOO8" s="96"/>
      <c r="DOP8" s="96"/>
      <c r="DOQ8" s="96"/>
      <c r="DOR8" s="96"/>
      <c r="DOS8" s="96"/>
      <c r="DOT8" s="96"/>
      <c r="DOU8" s="96"/>
      <c r="DOV8" s="96"/>
      <c r="DOW8" s="96"/>
      <c r="DOX8" s="96"/>
      <c r="DOY8" s="96"/>
      <c r="DOZ8" s="96"/>
      <c r="DPA8" s="96"/>
      <c r="DPB8" s="96"/>
      <c r="DPC8" s="96"/>
      <c r="DPD8" s="96"/>
      <c r="DPE8" s="96"/>
      <c r="DPF8" s="96"/>
      <c r="DPG8" s="96"/>
      <c r="DPH8" s="96"/>
      <c r="DPI8" s="96"/>
      <c r="DPJ8" s="96"/>
      <c r="DPK8" s="96"/>
      <c r="DPL8" s="96"/>
      <c r="DPM8" s="96"/>
      <c r="DPN8" s="96"/>
      <c r="DPO8" s="96"/>
      <c r="DPP8" s="96"/>
      <c r="DPQ8" s="96"/>
      <c r="DPR8" s="96"/>
      <c r="DPS8" s="96"/>
      <c r="DPT8" s="96"/>
      <c r="DPU8" s="96"/>
      <c r="DPV8" s="96"/>
      <c r="DPW8" s="96"/>
      <c r="DPX8" s="96"/>
      <c r="DPY8" s="96"/>
      <c r="DPZ8" s="96"/>
      <c r="DQA8" s="96"/>
      <c r="DQB8" s="96"/>
      <c r="DQC8" s="96"/>
      <c r="DQD8" s="96"/>
      <c r="DQE8" s="96"/>
      <c r="DQF8" s="96"/>
      <c r="DQG8" s="96"/>
      <c r="DQH8" s="96"/>
      <c r="DQI8" s="96"/>
      <c r="DQJ8" s="96"/>
      <c r="DQK8" s="96"/>
      <c r="DQL8" s="96"/>
      <c r="DQM8" s="96"/>
      <c r="DQN8" s="96"/>
      <c r="DQO8" s="96"/>
      <c r="DQP8" s="96"/>
      <c r="DQQ8" s="96"/>
      <c r="DQR8" s="96"/>
      <c r="DQS8" s="96"/>
      <c r="DQT8" s="96"/>
      <c r="DQU8" s="96"/>
      <c r="DQV8" s="96"/>
      <c r="DQW8" s="96"/>
      <c r="DQX8" s="96"/>
      <c r="DQY8" s="96"/>
      <c r="DQZ8" s="96"/>
      <c r="DRA8" s="96"/>
      <c r="DRB8" s="96"/>
      <c r="DRC8" s="96"/>
      <c r="DRD8" s="96"/>
      <c r="DRE8" s="96"/>
      <c r="DRF8" s="96"/>
      <c r="DRG8" s="96"/>
      <c r="DRH8" s="96"/>
      <c r="DRI8" s="96"/>
      <c r="DRJ8" s="96"/>
      <c r="DRK8" s="96"/>
      <c r="DRL8" s="96"/>
      <c r="DRM8" s="96"/>
      <c r="DRN8" s="96"/>
      <c r="DRO8" s="96"/>
      <c r="DRP8" s="96"/>
      <c r="DRQ8" s="96"/>
      <c r="DRR8" s="96"/>
      <c r="DRS8" s="96"/>
      <c r="DRT8" s="96"/>
      <c r="DRU8" s="96"/>
      <c r="DRV8" s="96"/>
      <c r="DRW8" s="96"/>
      <c r="DRX8" s="96"/>
      <c r="DRY8" s="96"/>
      <c r="DRZ8" s="96"/>
      <c r="DSA8" s="96"/>
      <c r="DSB8" s="96"/>
      <c r="DSC8" s="96"/>
      <c r="DSD8" s="96"/>
      <c r="DSE8" s="96"/>
      <c r="DSF8" s="96"/>
      <c r="DSG8" s="96"/>
      <c r="DSH8" s="96"/>
      <c r="DSI8" s="96"/>
      <c r="DSJ8" s="96"/>
      <c r="DSK8" s="96"/>
      <c r="DSL8" s="96"/>
      <c r="DSM8" s="96"/>
      <c r="DSN8" s="96"/>
      <c r="DSO8" s="96"/>
      <c r="DSP8" s="96"/>
      <c r="DSQ8" s="96"/>
      <c r="DSR8" s="96"/>
      <c r="DSS8" s="96"/>
      <c r="DST8" s="96"/>
      <c r="DSU8" s="96"/>
      <c r="DSV8" s="96"/>
      <c r="DSW8" s="96"/>
      <c r="DSX8" s="96"/>
      <c r="DSY8" s="96"/>
      <c r="DSZ8" s="96"/>
      <c r="DTA8" s="96"/>
      <c r="DTB8" s="96"/>
      <c r="DTC8" s="96"/>
      <c r="DTD8" s="96"/>
      <c r="DTE8" s="96"/>
      <c r="DTF8" s="96"/>
      <c r="DTG8" s="96"/>
      <c r="DTH8" s="96"/>
      <c r="DTI8" s="96"/>
      <c r="DTJ8" s="96"/>
      <c r="DTK8" s="96"/>
      <c r="DTL8" s="96"/>
      <c r="DTM8" s="96"/>
      <c r="DTN8" s="96"/>
      <c r="DTO8" s="96"/>
      <c r="DTP8" s="96"/>
      <c r="DTQ8" s="96"/>
      <c r="DTR8" s="96"/>
      <c r="DTS8" s="96"/>
      <c r="DTT8" s="96"/>
      <c r="DTU8" s="96"/>
      <c r="DTV8" s="96"/>
      <c r="DTW8" s="96"/>
      <c r="DTX8" s="96"/>
      <c r="DTY8" s="96"/>
      <c r="DTZ8" s="96"/>
      <c r="DUA8" s="96"/>
      <c r="DUB8" s="96"/>
      <c r="DUC8" s="96"/>
      <c r="DUD8" s="96"/>
      <c r="DUE8" s="96"/>
      <c r="DUF8" s="96"/>
      <c r="DUG8" s="96"/>
      <c r="DUH8" s="96"/>
      <c r="DUI8" s="96"/>
      <c r="DUJ8" s="96"/>
      <c r="DUK8" s="96"/>
      <c r="DUL8" s="96"/>
      <c r="DUM8" s="96"/>
      <c r="DUN8" s="96"/>
      <c r="DUO8" s="96"/>
      <c r="DUP8" s="96"/>
      <c r="DUQ8" s="96"/>
      <c r="DUR8" s="96"/>
      <c r="DUS8" s="96"/>
      <c r="DUT8" s="96"/>
      <c r="DUU8" s="96"/>
      <c r="DUV8" s="96"/>
      <c r="DUW8" s="96"/>
      <c r="DUX8" s="96"/>
      <c r="DUY8" s="96"/>
      <c r="DUZ8" s="96"/>
      <c r="DVA8" s="96"/>
      <c r="DVB8" s="96"/>
      <c r="DVC8" s="96"/>
      <c r="DVD8" s="96"/>
      <c r="DVE8" s="96"/>
      <c r="DVF8" s="96"/>
      <c r="DVG8" s="96"/>
      <c r="DVH8" s="96"/>
      <c r="DVI8" s="96"/>
      <c r="DVJ8" s="96"/>
      <c r="DVK8" s="96"/>
      <c r="DVL8" s="96"/>
      <c r="DVM8" s="96"/>
      <c r="DVN8" s="96"/>
      <c r="DVO8" s="96"/>
      <c r="DVP8" s="96"/>
      <c r="DVQ8" s="96"/>
      <c r="DVR8" s="96"/>
      <c r="DVS8" s="96"/>
      <c r="DVT8" s="96"/>
      <c r="DVU8" s="96"/>
      <c r="DVV8" s="96"/>
      <c r="DVW8" s="96"/>
      <c r="DVX8" s="96"/>
      <c r="DVY8" s="96"/>
      <c r="DVZ8" s="96"/>
      <c r="DWA8" s="96"/>
      <c r="DWB8" s="96"/>
      <c r="DWC8" s="96"/>
      <c r="DWD8" s="96"/>
      <c r="DWE8" s="96"/>
      <c r="DWF8" s="96"/>
      <c r="DWG8" s="96"/>
      <c r="DWH8" s="96"/>
      <c r="DWI8" s="96"/>
      <c r="DWJ8" s="96"/>
      <c r="DWK8" s="96"/>
      <c r="DWL8" s="96"/>
      <c r="DWM8" s="96"/>
      <c r="DWN8" s="96"/>
      <c r="DWO8" s="96"/>
      <c r="DWP8" s="96"/>
      <c r="DWQ8" s="96"/>
      <c r="DWR8" s="96"/>
      <c r="DWS8" s="96"/>
      <c r="DWT8" s="96"/>
      <c r="DWU8" s="96"/>
      <c r="DWV8" s="96"/>
      <c r="DWW8" s="96"/>
      <c r="DWX8" s="96"/>
      <c r="DWY8" s="96"/>
      <c r="DWZ8" s="96"/>
      <c r="DXA8" s="96"/>
      <c r="DXB8" s="96"/>
      <c r="DXC8" s="96"/>
      <c r="DXD8" s="96"/>
      <c r="DXE8" s="96"/>
      <c r="DXF8" s="96"/>
      <c r="DXG8" s="96"/>
      <c r="DXH8" s="96"/>
      <c r="DXI8" s="96"/>
      <c r="DXJ8" s="96"/>
      <c r="DXK8" s="96"/>
      <c r="DXL8" s="96"/>
      <c r="DXM8" s="96"/>
      <c r="DXN8" s="96"/>
      <c r="DXO8" s="96"/>
      <c r="DXP8" s="96"/>
      <c r="DXQ8" s="96"/>
      <c r="DXR8" s="96"/>
      <c r="DXS8" s="96"/>
      <c r="DXT8" s="96"/>
      <c r="DXU8" s="96"/>
      <c r="DXV8" s="96"/>
      <c r="DXW8" s="96"/>
      <c r="DXX8" s="96"/>
      <c r="DXY8" s="96"/>
      <c r="DXZ8" s="96"/>
      <c r="DYA8" s="96"/>
      <c r="DYB8" s="96"/>
      <c r="DYC8" s="96"/>
      <c r="DYD8" s="96"/>
      <c r="DYE8" s="96"/>
      <c r="DYF8" s="96"/>
      <c r="DYG8" s="96"/>
      <c r="DYH8" s="96"/>
      <c r="DYI8" s="96"/>
      <c r="DYJ8" s="96"/>
      <c r="DYK8" s="96"/>
      <c r="DYL8" s="96"/>
      <c r="DYM8" s="96"/>
      <c r="DYN8" s="96"/>
      <c r="DYO8" s="96"/>
      <c r="DYP8" s="96"/>
      <c r="DYQ8" s="96"/>
      <c r="DYR8" s="96"/>
      <c r="DYS8" s="96"/>
      <c r="DYT8" s="96"/>
      <c r="DYU8" s="96"/>
      <c r="DYV8" s="96"/>
      <c r="DYW8" s="96"/>
      <c r="DYX8" s="96"/>
      <c r="DYY8" s="96"/>
      <c r="DYZ8" s="96"/>
      <c r="DZA8" s="96"/>
      <c r="DZB8" s="96"/>
      <c r="DZC8" s="96"/>
      <c r="DZD8" s="96"/>
      <c r="DZE8" s="96"/>
      <c r="DZF8" s="96"/>
      <c r="DZG8" s="96"/>
      <c r="DZH8" s="96"/>
      <c r="DZI8" s="96"/>
      <c r="DZJ8" s="96"/>
      <c r="DZK8" s="96"/>
      <c r="DZL8" s="96"/>
      <c r="DZM8" s="96"/>
      <c r="DZN8" s="96"/>
      <c r="DZO8" s="96"/>
      <c r="DZP8" s="96"/>
      <c r="DZQ8" s="96"/>
      <c r="DZR8" s="96"/>
      <c r="DZS8" s="96"/>
      <c r="DZT8" s="96"/>
      <c r="DZU8" s="96"/>
      <c r="DZV8" s="96"/>
      <c r="DZW8" s="96"/>
      <c r="DZX8" s="96"/>
      <c r="DZY8" s="96"/>
      <c r="DZZ8" s="96"/>
      <c r="EAA8" s="96"/>
      <c r="EAB8" s="96"/>
      <c r="EAC8" s="96"/>
      <c r="EAD8" s="96"/>
      <c r="EAE8" s="96"/>
      <c r="EAF8" s="96"/>
      <c r="EAG8" s="96"/>
      <c r="EAH8" s="96"/>
      <c r="EAI8" s="96"/>
      <c r="EAJ8" s="96"/>
      <c r="EAK8" s="96"/>
      <c r="EAL8" s="96"/>
      <c r="EAM8" s="96"/>
      <c r="EAN8" s="96"/>
      <c r="EAO8" s="96"/>
      <c r="EAP8" s="96"/>
      <c r="EAQ8" s="96"/>
      <c r="EAR8" s="96"/>
      <c r="EAS8" s="96"/>
      <c r="EAT8" s="96"/>
      <c r="EAU8" s="96"/>
      <c r="EAV8" s="96"/>
      <c r="EAW8" s="96"/>
      <c r="EAX8" s="96"/>
      <c r="EAY8" s="96"/>
      <c r="EAZ8" s="96"/>
      <c r="EBA8" s="96"/>
      <c r="EBB8" s="96"/>
      <c r="EBC8" s="96"/>
      <c r="EBD8" s="96"/>
      <c r="EBE8" s="96"/>
      <c r="EBF8" s="96"/>
      <c r="EBG8" s="96"/>
      <c r="EBH8" s="96"/>
    </row>
    <row r="9" spans="1:3441" ht="63.75" customHeight="1">
      <c r="A9" s="305">
        <v>1</v>
      </c>
      <c r="B9" s="306" t="s">
        <v>10</v>
      </c>
      <c r="C9" s="307" t="s">
        <v>11</v>
      </c>
      <c r="D9" s="308">
        <v>0</v>
      </c>
      <c r="E9" s="315">
        <v>4</v>
      </c>
      <c r="F9" s="199">
        <f t="shared" ref="F9:F14" si="0">ROUND(D9*E9,2)</f>
        <v>0</v>
      </c>
      <c r="G9" s="199">
        <f>ROUND(F9/12,2)</f>
        <v>0</v>
      </c>
    </row>
    <row r="10" spans="1:3441" ht="42" customHeight="1">
      <c r="A10" s="305">
        <v>2</v>
      </c>
      <c r="B10" s="306" t="s">
        <v>12</v>
      </c>
      <c r="C10" s="307" t="s">
        <v>457</v>
      </c>
      <c r="D10" s="308">
        <v>0</v>
      </c>
      <c r="E10" s="315">
        <v>4</v>
      </c>
      <c r="F10" s="199">
        <f t="shared" si="0"/>
        <v>0</v>
      </c>
      <c r="G10" s="199">
        <f t="shared" ref="G10:G14" si="1">ROUND(F10/12,2)</f>
        <v>0</v>
      </c>
    </row>
    <row r="11" spans="1:3441" s="85" customFormat="1" ht="40.5" customHeight="1">
      <c r="A11" s="305">
        <v>3</v>
      </c>
      <c r="B11" s="306" t="s">
        <v>13</v>
      </c>
      <c r="C11" s="307" t="s">
        <v>454</v>
      </c>
      <c r="D11" s="308">
        <v>0</v>
      </c>
      <c r="E11" s="315">
        <v>2</v>
      </c>
      <c r="F11" s="199">
        <f t="shared" si="0"/>
        <v>0</v>
      </c>
      <c r="G11" s="199">
        <f t="shared" si="1"/>
        <v>0</v>
      </c>
    </row>
    <row r="12" spans="1:3441" s="85" customFormat="1" ht="40.5" customHeight="1">
      <c r="A12" s="305">
        <v>4</v>
      </c>
      <c r="B12" s="306" t="s">
        <v>14</v>
      </c>
      <c r="C12" s="307" t="s">
        <v>15</v>
      </c>
      <c r="D12" s="308">
        <v>0</v>
      </c>
      <c r="E12" s="315">
        <v>2</v>
      </c>
      <c r="F12" s="199">
        <f t="shared" si="0"/>
        <v>0</v>
      </c>
      <c r="G12" s="199">
        <f t="shared" si="1"/>
        <v>0</v>
      </c>
    </row>
    <row r="13" spans="1:3441" s="85" customFormat="1" ht="33.75" customHeight="1">
      <c r="A13" s="305">
        <v>5</v>
      </c>
      <c r="B13" s="306" t="s">
        <v>16</v>
      </c>
      <c r="C13" s="307" t="s">
        <v>17</v>
      </c>
      <c r="D13" s="308">
        <v>0</v>
      </c>
      <c r="E13" s="315">
        <v>4</v>
      </c>
      <c r="F13" s="199">
        <f t="shared" si="0"/>
        <v>0</v>
      </c>
      <c r="G13" s="199">
        <f t="shared" si="1"/>
        <v>0</v>
      </c>
    </row>
    <row r="14" spans="1:3441" s="228" customFormat="1" ht="42.75" customHeight="1">
      <c r="A14" s="305">
        <v>6</v>
      </c>
      <c r="B14" s="306" t="s">
        <v>18</v>
      </c>
      <c r="C14" s="307" t="s">
        <v>456</v>
      </c>
      <c r="D14" s="308">
        <v>0</v>
      </c>
      <c r="E14" s="315">
        <v>2</v>
      </c>
      <c r="F14" s="199">
        <f t="shared" si="0"/>
        <v>0</v>
      </c>
      <c r="G14" s="199">
        <f t="shared" si="1"/>
        <v>0</v>
      </c>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c r="IW14" s="85"/>
      <c r="IX14" s="85"/>
      <c r="IY14" s="85"/>
      <c r="IZ14" s="85"/>
      <c r="JA14" s="85"/>
      <c r="JB14" s="85"/>
      <c r="JC14" s="85"/>
      <c r="JD14" s="85"/>
      <c r="JE14" s="85"/>
      <c r="JF14" s="85"/>
      <c r="JG14" s="85"/>
      <c r="JH14" s="85"/>
      <c r="JI14" s="85"/>
      <c r="JJ14" s="85"/>
      <c r="JK14" s="85"/>
      <c r="JL14" s="85"/>
      <c r="JM14" s="85"/>
      <c r="JN14" s="85"/>
      <c r="JO14" s="85"/>
      <c r="JP14" s="85"/>
      <c r="JQ14" s="85"/>
      <c r="JR14" s="85"/>
      <c r="JS14" s="85"/>
      <c r="JT14" s="85"/>
      <c r="JU14" s="85"/>
      <c r="JV14" s="85"/>
      <c r="JW14" s="85"/>
      <c r="JX14" s="85"/>
      <c r="JY14" s="85"/>
      <c r="JZ14" s="85"/>
      <c r="KA14" s="85"/>
      <c r="KB14" s="85"/>
      <c r="KC14" s="85"/>
      <c r="KD14" s="85"/>
      <c r="KE14" s="85"/>
      <c r="KF14" s="85"/>
      <c r="KG14" s="85"/>
      <c r="KH14" s="85"/>
      <c r="KI14" s="85"/>
      <c r="KJ14" s="85"/>
      <c r="KK14" s="85"/>
      <c r="KL14" s="85"/>
      <c r="KM14" s="85"/>
      <c r="KN14" s="85"/>
      <c r="KO14" s="85"/>
      <c r="KP14" s="85"/>
      <c r="KQ14" s="85"/>
      <c r="KR14" s="85"/>
      <c r="KS14" s="85"/>
      <c r="KT14" s="85"/>
      <c r="KU14" s="85"/>
      <c r="KV14" s="85"/>
      <c r="KW14" s="85"/>
      <c r="KX14" s="85"/>
      <c r="KY14" s="85"/>
      <c r="KZ14" s="85"/>
      <c r="LA14" s="85"/>
      <c r="LB14" s="85"/>
      <c r="LC14" s="85"/>
      <c r="LD14" s="85"/>
      <c r="LE14" s="85"/>
      <c r="LF14" s="85"/>
      <c r="LG14" s="85"/>
      <c r="LH14" s="85"/>
      <c r="LI14" s="85"/>
      <c r="LJ14" s="85"/>
      <c r="LK14" s="85"/>
      <c r="LL14" s="85"/>
      <c r="LM14" s="85"/>
      <c r="LN14" s="85"/>
      <c r="LO14" s="85"/>
      <c r="LP14" s="85"/>
      <c r="LQ14" s="85"/>
      <c r="LR14" s="85"/>
      <c r="LS14" s="85"/>
      <c r="LT14" s="85"/>
      <c r="LU14" s="85"/>
      <c r="LV14" s="85"/>
      <c r="LW14" s="85"/>
      <c r="LX14" s="85"/>
      <c r="LY14" s="85"/>
      <c r="LZ14" s="85"/>
      <c r="MA14" s="85"/>
      <c r="MB14" s="85"/>
      <c r="MC14" s="85"/>
      <c r="MD14" s="85"/>
      <c r="ME14" s="85"/>
      <c r="MF14" s="85"/>
      <c r="MG14" s="85"/>
      <c r="MH14" s="85"/>
      <c r="MI14" s="85"/>
      <c r="MJ14" s="85"/>
      <c r="MK14" s="85"/>
      <c r="ML14" s="85"/>
      <c r="MM14" s="85"/>
      <c r="MN14" s="85"/>
      <c r="MO14" s="85"/>
      <c r="MP14" s="85"/>
      <c r="MQ14" s="85"/>
      <c r="MR14" s="85"/>
      <c r="MS14" s="85"/>
      <c r="MT14" s="85"/>
      <c r="MU14" s="85"/>
      <c r="MV14" s="85"/>
      <c r="MW14" s="85"/>
      <c r="MX14" s="85"/>
      <c r="MY14" s="85"/>
      <c r="MZ14" s="85"/>
      <c r="NA14" s="85"/>
      <c r="NB14" s="85"/>
      <c r="NC14" s="85"/>
      <c r="ND14" s="85"/>
      <c r="NE14" s="85"/>
      <c r="NF14" s="85"/>
      <c r="NG14" s="85"/>
      <c r="NH14" s="85"/>
      <c r="NI14" s="85"/>
      <c r="NJ14" s="85"/>
      <c r="NK14" s="85"/>
      <c r="NL14" s="85"/>
      <c r="NM14" s="85"/>
      <c r="NN14" s="85"/>
      <c r="NO14" s="85"/>
      <c r="NP14" s="85"/>
      <c r="NQ14" s="85"/>
      <c r="NR14" s="85"/>
      <c r="NS14" s="85"/>
      <c r="NT14" s="85"/>
      <c r="NU14" s="85"/>
      <c r="NV14" s="85"/>
      <c r="NW14" s="85"/>
      <c r="NX14" s="85"/>
      <c r="NY14" s="85"/>
      <c r="NZ14" s="85"/>
      <c r="OA14" s="85"/>
      <c r="OB14" s="85"/>
      <c r="OC14" s="85"/>
      <c r="OD14" s="85"/>
      <c r="OE14" s="85"/>
      <c r="OF14" s="85"/>
      <c r="OG14" s="85"/>
      <c r="OH14" s="85"/>
      <c r="OI14" s="85"/>
      <c r="OJ14" s="85"/>
      <c r="OK14" s="85"/>
      <c r="OL14" s="85"/>
      <c r="OM14" s="85"/>
      <c r="ON14" s="85"/>
      <c r="OO14" s="85"/>
      <c r="OP14" s="85"/>
      <c r="OQ14" s="85"/>
      <c r="OR14" s="85"/>
      <c r="OS14" s="85"/>
      <c r="OT14" s="85"/>
      <c r="OU14" s="85"/>
      <c r="OV14" s="85"/>
      <c r="OW14" s="85"/>
      <c r="OX14" s="85"/>
      <c r="OY14" s="85"/>
      <c r="OZ14" s="85"/>
      <c r="PA14" s="85"/>
      <c r="PB14" s="85"/>
      <c r="PC14" s="85"/>
      <c r="PD14" s="85"/>
      <c r="PE14" s="85"/>
      <c r="PF14" s="85"/>
      <c r="PG14" s="85"/>
      <c r="PH14" s="85"/>
      <c r="PI14" s="85"/>
      <c r="PJ14" s="85"/>
      <c r="PK14" s="85"/>
      <c r="PL14" s="85"/>
      <c r="PM14" s="85"/>
      <c r="PN14" s="85"/>
      <c r="PO14" s="85"/>
      <c r="PP14" s="85"/>
      <c r="PQ14" s="85"/>
      <c r="PR14" s="85"/>
      <c r="PS14" s="85"/>
      <c r="PT14" s="85"/>
      <c r="PU14" s="85"/>
      <c r="PV14" s="85"/>
      <c r="PW14" s="85"/>
      <c r="PX14" s="85"/>
      <c r="PY14" s="85"/>
      <c r="PZ14" s="85"/>
      <c r="QA14" s="85"/>
      <c r="QB14" s="85"/>
      <c r="QC14" s="85"/>
      <c r="QD14" s="85"/>
      <c r="QE14" s="85"/>
      <c r="QF14" s="85"/>
      <c r="QG14" s="85"/>
      <c r="QH14" s="85"/>
      <c r="QI14" s="85"/>
      <c r="QJ14" s="85"/>
      <c r="QK14" s="85"/>
      <c r="QL14" s="85"/>
      <c r="QM14" s="85"/>
      <c r="QN14" s="85"/>
      <c r="QO14" s="85"/>
      <c r="QP14" s="85"/>
      <c r="QQ14" s="85"/>
      <c r="QR14" s="85"/>
      <c r="QS14" s="85"/>
      <c r="QT14" s="85"/>
      <c r="QU14" s="85"/>
      <c r="QV14" s="85"/>
      <c r="QW14" s="85"/>
      <c r="QX14" s="85"/>
      <c r="QY14" s="85"/>
      <c r="QZ14" s="85"/>
      <c r="RA14" s="85"/>
      <c r="RB14" s="85"/>
      <c r="RC14" s="85"/>
      <c r="RD14" s="85"/>
      <c r="RE14" s="85"/>
      <c r="RF14" s="85"/>
      <c r="RG14" s="85"/>
      <c r="RH14" s="85"/>
      <c r="RI14" s="85"/>
      <c r="RJ14" s="85"/>
      <c r="RK14" s="85"/>
      <c r="RL14" s="85"/>
      <c r="RM14" s="85"/>
      <c r="RN14" s="85"/>
      <c r="RO14" s="85"/>
      <c r="RP14" s="85"/>
      <c r="RQ14" s="85"/>
      <c r="RR14" s="85"/>
      <c r="RS14" s="85"/>
      <c r="RT14" s="85"/>
      <c r="RU14" s="85"/>
      <c r="RV14" s="85"/>
      <c r="RW14" s="85"/>
      <c r="RX14" s="85"/>
      <c r="RY14" s="85"/>
      <c r="RZ14" s="85"/>
      <c r="SA14" s="85"/>
      <c r="SB14" s="85"/>
      <c r="SC14" s="85"/>
      <c r="SD14" s="85"/>
      <c r="SE14" s="85"/>
      <c r="SF14" s="85"/>
      <c r="SG14" s="85"/>
      <c r="SH14" s="85"/>
      <c r="SI14" s="85"/>
      <c r="SJ14" s="85"/>
      <c r="SK14" s="85"/>
      <c r="SL14" s="85"/>
      <c r="SM14" s="85"/>
      <c r="SN14" s="85"/>
      <c r="SO14" s="85"/>
      <c r="SP14" s="85"/>
      <c r="SQ14" s="85"/>
      <c r="SR14" s="85"/>
      <c r="SS14" s="85"/>
      <c r="ST14" s="85"/>
      <c r="SU14" s="85"/>
      <c r="SV14" s="85"/>
      <c r="SW14" s="85"/>
      <c r="SX14" s="85"/>
      <c r="SY14" s="85"/>
      <c r="SZ14" s="85"/>
      <c r="TA14" s="85"/>
      <c r="TB14" s="85"/>
      <c r="TC14" s="85"/>
      <c r="TD14" s="85"/>
      <c r="TE14" s="85"/>
      <c r="TF14" s="85"/>
      <c r="TG14" s="85"/>
      <c r="TH14" s="85"/>
      <c r="TI14" s="85"/>
      <c r="TJ14" s="85"/>
      <c r="TK14" s="85"/>
      <c r="TL14" s="85"/>
      <c r="TM14" s="85"/>
      <c r="TN14" s="85"/>
      <c r="TO14" s="85"/>
      <c r="TP14" s="85"/>
      <c r="TQ14" s="85"/>
      <c r="TR14" s="85"/>
      <c r="TS14" s="85"/>
      <c r="TT14" s="85"/>
      <c r="TU14" s="85"/>
      <c r="TV14" s="85"/>
      <c r="TW14" s="85"/>
      <c r="TX14" s="85"/>
      <c r="TY14" s="85"/>
      <c r="TZ14" s="85"/>
      <c r="UA14" s="85"/>
      <c r="UB14" s="85"/>
      <c r="UC14" s="85"/>
      <c r="UD14" s="85"/>
      <c r="UE14" s="85"/>
      <c r="UF14" s="85"/>
      <c r="UG14" s="85"/>
      <c r="UH14" s="85"/>
      <c r="UI14" s="85"/>
      <c r="UJ14" s="85"/>
      <c r="UK14" s="85"/>
      <c r="UL14" s="85"/>
      <c r="UM14" s="85"/>
      <c r="UN14" s="85"/>
      <c r="UO14" s="85"/>
      <c r="UP14" s="85"/>
      <c r="UQ14" s="85"/>
      <c r="UR14" s="85"/>
      <c r="US14" s="85"/>
      <c r="UT14" s="85"/>
      <c r="UU14" s="85"/>
      <c r="UV14" s="85"/>
      <c r="UW14" s="85"/>
      <c r="UX14" s="85"/>
      <c r="UY14" s="85"/>
      <c r="UZ14" s="85"/>
      <c r="VA14" s="85"/>
      <c r="VB14" s="85"/>
      <c r="VC14" s="85"/>
      <c r="VD14" s="85"/>
      <c r="VE14" s="85"/>
      <c r="VF14" s="85"/>
      <c r="VG14" s="85"/>
      <c r="VH14" s="85"/>
      <c r="VI14" s="85"/>
      <c r="VJ14" s="85"/>
      <c r="VK14" s="85"/>
      <c r="VL14" s="85"/>
      <c r="VM14" s="85"/>
      <c r="VN14" s="85"/>
      <c r="VO14" s="85"/>
      <c r="VP14" s="85"/>
      <c r="VQ14" s="85"/>
      <c r="VR14" s="85"/>
      <c r="VS14" s="85"/>
      <c r="VT14" s="85"/>
      <c r="VU14" s="85"/>
      <c r="VV14" s="85"/>
      <c r="VW14" s="85"/>
      <c r="VX14" s="85"/>
      <c r="VY14" s="85"/>
      <c r="VZ14" s="85"/>
      <c r="WA14" s="85"/>
      <c r="WB14" s="85"/>
      <c r="WC14" s="85"/>
      <c r="WD14" s="85"/>
      <c r="WE14" s="85"/>
      <c r="WF14" s="85"/>
      <c r="WG14" s="85"/>
      <c r="WH14" s="85"/>
      <c r="WI14" s="85"/>
      <c r="WJ14" s="85"/>
      <c r="WK14" s="85"/>
      <c r="WL14" s="85"/>
      <c r="WM14" s="85"/>
      <c r="WN14" s="85"/>
      <c r="WO14" s="85"/>
      <c r="WP14" s="85"/>
      <c r="WQ14" s="85"/>
      <c r="WR14" s="85"/>
      <c r="WS14" s="85"/>
      <c r="WT14" s="85"/>
      <c r="WU14" s="85"/>
      <c r="WV14" s="85"/>
      <c r="WW14" s="85"/>
      <c r="WX14" s="85"/>
      <c r="WY14" s="85"/>
      <c r="WZ14" s="85"/>
      <c r="XA14" s="85"/>
      <c r="XB14" s="85"/>
      <c r="XC14" s="85"/>
      <c r="XD14" s="85"/>
      <c r="XE14" s="85"/>
      <c r="XF14" s="85"/>
      <c r="XG14" s="85"/>
      <c r="XH14" s="85"/>
      <c r="XI14" s="85"/>
      <c r="XJ14" s="85"/>
      <c r="XK14" s="85"/>
      <c r="XL14" s="85"/>
      <c r="XM14" s="85"/>
      <c r="XN14" s="85"/>
      <c r="XO14" s="85"/>
      <c r="XP14" s="85"/>
      <c r="XQ14" s="85"/>
      <c r="XR14" s="85"/>
      <c r="XS14" s="85"/>
      <c r="XT14" s="85"/>
      <c r="XU14" s="85"/>
      <c r="XV14" s="85"/>
      <c r="XW14" s="85"/>
      <c r="XX14" s="85"/>
      <c r="XY14" s="85"/>
      <c r="XZ14" s="85"/>
      <c r="YA14" s="85"/>
      <c r="YB14" s="85"/>
      <c r="YC14" s="85"/>
      <c r="YD14" s="85"/>
      <c r="YE14" s="85"/>
      <c r="YF14" s="85"/>
      <c r="YG14" s="85"/>
      <c r="YH14" s="85"/>
      <c r="YI14" s="85"/>
      <c r="YJ14" s="85"/>
      <c r="YK14" s="85"/>
      <c r="YL14" s="85"/>
      <c r="YM14" s="85"/>
      <c r="YN14" s="85"/>
      <c r="YO14" s="85"/>
      <c r="YP14" s="85"/>
      <c r="YQ14" s="85"/>
      <c r="YR14" s="85"/>
      <c r="YS14" s="85"/>
      <c r="YT14" s="85"/>
      <c r="YU14" s="85"/>
      <c r="YV14" s="85"/>
      <c r="YW14" s="85"/>
      <c r="YX14" s="85"/>
      <c r="YY14" s="85"/>
      <c r="YZ14" s="85"/>
      <c r="ZA14" s="85"/>
      <c r="ZB14" s="85"/>
      <c r="ZC14" s="85"/>
      <c r="ZD14" s="85"/>
      <c r="ZE14" s="85"/>
      <c r="ZF14" s="85"/>
      <c r="ZG14" s="85"/>
      <c r="ZH14" s="85"/>
      <c r="ZI14" s="85"/>
      <c r="ZJ14" s="85"/>
      <c r="ZK14" s="85"/>
      <c r="ZL14" s="85"/>
      <c r="ZM14" s="85"/>
      <c r="ZN14" s="85"/>
      <c r="ZO14" s="85"/>
      <c r="ZP14" s="85"/>
      <c r="ZQ14" s="85"/>
      <c r="ZR14" s="85"/>
      <c r="ZS14" s="85"/>
      <c r="ZT14" s="85"/>
      <c r="ZU14" s="85"/>
      <c r="ZV14" s="85"/>
      <c r="ZW14" s="85"/>
      <c r="ZX14" s="85"/>
      <c r="ZY14" s="85"/>
      <c r="ZZ14" s="85"/>
      <c r="AAA14" s="85"/>
      <c r="AAB14" s="85"/>
      <c r="AAC14" s="85"/>
      <c r="AAD14" s="85"/>
      <c r="AAE14" s="85"/>
      <c r="AAF14" s="85"/>
      <c r="AAG14" s="85"/>
      <c r="AAH14" s="85"/>
      <c r="AAI14" s="85"/>
      <c r="AAJ14" s="85"/>
      <c r="AAK14" s="85"/>
      <c r="AAL14" s="85"/>
      <c r="AAM14" s="85"/>
      <c r="AAN14" s="85"/>
      <c r="AAO14" s="85"/>
      <c r="AAP14" s="85"/>
      <c r="AAQ14" s="85"/>
      <c r="AAR14" s="85"/>
      <c r="AAS14" s="85"/>
      <c r="AAT14" s="85"/>
      <c r="AAU14" s="85"/>
      <c r="AAV14" s="85"/>
      <c r="AAW14" s="85"/>
      <c r="AAX14" s="85"/>
      <c r="AAY14" s="85"/>
      <c r="AAZ14" s="85"/>
      <c r="ABA14" s="85"/>
      <c r="ABB14" s="85"/>
      <c r="ABC14" s="85"/>
      <c r="ABD14" s="85"/>
      <c r="ABE14" s="85"/>
      <c r="ABF14" s="85"/>
      <c r="ABG14" s="85"/>
      <c r="ABH14" s="85"/>
      <c r="ABI14" s="85"/>
      <c r="ABJ14" s="85"/>
      <c r="ABK14" s="85"/>
      <c r="ABL14" s="85"/>
      <c r="ABM14" s="85"/>
      <c r="ABN14" s="85"/>
      <c r="ABO14" s="85"/>
      <c r="ABP14" s="85"/>
      <c r="ABQ14" s="85"/>
      <c r="ABR14" s="85"/>
      <c r="ABS14" s="85"/>
      <c r="ABT14" s="85"/>
      <c r="ABU14" s="85"/>
      <c r="ABV14" s="85"/>
      <c r="ABW14" s="85"/>
      <c r="ABX14" s="85"/>
      <c r="ABY14" s="85"/>
      <c r="ABZ14" s="85"/>
      <c r="ACA14" s="85"/>
      <c r="ACB14" s="85"/>
      <c r="ACC14" s="85"/>
      <c r="ACD14" s="85"/>
      <c r="ACE14" s="85"/>
      <c r="ACF14" s="85"/>
      <c r="ACG14" s="85"/>
      <c r="ACH14" s="85"/>
      <c r="ACI14" s="85"/>
      <c r="ACJ14" s="85"/>
      <c r="ACK14" s="85"/>
      <c r="ACL14" s="85"/>
      <c r="ACM14" s="85"/>
      <c r="ACN14" s="85"/>
      <c r="ACO14" s="85"/>
      <c r="ACP14" s="85"/>
      <c r="ACQ14" s="85"/>
      <c r="ACR14" s="85"/>
      <c r="ACS14" s="85"/>
      <c r="ACT14" s="85"/>
      <c r="ACU14" s="85"/>
      <c r="ACV14" s="85"/>
      <c r="ACW14" s="85"/>
      <c r="ACX14" s="85"/>
      <c r="ACY14" s="85"/>
      <c r="ACZ14" s="85"/>
      <c r="ADA14" s="85"/>
      <c r="ADB14" s="85"/>
      <c r="ADC14" s="85"/>
      <c r="ADD14" s="85"/>
      <c r="ADE14" s="85"/>
      <c r="ADF14" s="85"/>
      <c r="ADG14" s="85"/>
      <c r="ADH14" s="85"/>
      <c r="ADI14" s="85"/>
      <c r="ADJ14" s="85"/>
      <c r="ADK14" s="85"/>
      <c r="ADL14" s="85"/>
      <c r="ADM14" s="85"/>
      <c r="ADN14" s="85"/>
      <c r="ADO14" s="85"/>
      <c r="ADP14" s="85"/>
      <c r="ADQ14" s="85"/>
      <c r="ADR14" s="85"/>
      <c r="ADS14" s="85"/>
      <c r="ADT14" s="85"/>
      <c r="ADU14" s="85"/>
      <c r="ADV14" s="85"/>
      <c r="ADW14" s="85"/>
      <c r="ADX14" s="85"/>
      <c r="ADY14" s="85"/>
      <c r="ADZ14" s="85"/>
      <c r="AEA14" s="85"/>
      <c r="AEB14" s="85"/>
      <c r="AEC14" s="85"/>
      <c r="AED14" s="85"/>
      <c r="AEE14" s="85"/>
      <c r="AEF14" s="85"/>
      <c r="AEG14" s="85"/>
      <c r="AEH14" s="85"/>
      <c r="AEI14" s="85"/>
      <c r="AEJ14" s="85"/>
      <c r="AEK14" s="85"/>
      <c r="AEL14" s="85"/>
      <c r="AEM14" s="85"/>
      <c r="AEN14" s="85"/>
      <c r="AEO14" s="85"/>
      <c r="AEP14" s="85"/>
      <c r="AEQ14" s="85"/>
      <c r="AER14" s="85"/>
      <c r="AES14" s="85"/>
      <c r="AET14" s="85"/>
      <c r="AEU14" s="85"/>
      <c r="AEV14" s="85"/>
      <c r="AEW14" s="85"/>
      <c r="AEX14" s="85"/>
      <c r="AEY14" s="85"/>
      <c r="AEZ14" s="85"/>
      <c r="AFA14" s="85"/>
      <c r="AFB14" s="85"/>
      <c r="AFC14" s="85"/>
      <c r="AFD14" s="85"/>
      <c r="AFE14" s="85"/>
      <c r="AFF14" s="85"/>
      <c r="AFG14" s="85"/>
      <c r="AFH14" s="85"/>
      <c r="AFI14" s="85"/>
      <c r="AFJ14" s="85"/>
      <c r="AFK14" s="85"/>
      <c r="AFL14" s="85"/>
      <c r="AFM14" s="85"/>
      <c r="AFN14" s="85"/>
      <c r="AFO14" s="85"/>
      <c r="AFP14" s="85"/>
      <c r="AFQ14" s="85"/>
      <c r="AFR14" s="85"/>
      <c r="AFS14" s="85"/>
      <c r="AFT14" s="85"/>
      <c r="AFU14" s="85"/>
      <c r="AFV14" s="85"/>
      <c r="AFW14" s="85"/>
      <c r="AFX14" s="85"/>
      <c r="AFY14" s="85"/>
      <c r="AFZ14" s="85"/>
      <c r="AGA14" s="85"/>
      <c r="AGB14" s="85"/>
      <c r="AGC14" s="85"/>
      <c r="AGD14" s="85"/>
      <c r="AGE14" s="85"/>
      <c r="AGF14" s="85"/>
      <c r="AGG14" s="85"/>
      <c r="AGH14" s="85"/>
      <c r="AGI14" s="85"/>
      <c r="AGJ14" s="85"/>
      <c r="AGK14" s="85"/>
      <c r="AGL14" s="85"/>
      <c r="AGM14" s="85"/>
      <c r="AGN14" s="85"/>
      <c r="AGO14" s="85"/>
      <c r="AGP14" s="85"/>
      <c r="AGQ14" s="85"/>
      <c r="AGR14" s="85"/>
      <c r="AGS14" s="85"/>
      <c r="AGT14" s="85"/>
      <c r="AGU14" s="85"/>
      <c r="AGV14" s="85"/>
      <c r="AGW14" s="85"/>
      <c r="AGX14" s="85"/>
      <c r="AGY14" s="85"/>
      <c r="AGZ14" s="85"/>
      <c r="AHA14" s="85"/>
      <c r="AHB14" s="85"/>
      <c r="AHC14" s="85"/>
      <c r="AHD14" s="85"/>
      <c r="AHE14" s="85"/>
      <c r="AHF14" s="85"/>
      <c r="AHG14" s="85"/>
      <c r="AHH14" s="85"/>
      <c r="AHI14" s="85"/>
      <c r="AHJ14" s="85"/>
      <c r="AHK14" s="85"/>
      <c r="AHL14" s="85"/>
      <c r="AHM14" s="85"/>
      <c r="AHN14" s="85"/>
      <c r="AHO14" s="85"/>
      <c r="AHP14" s="85"/>
      <c r="AHQ14" s="85"/>
      <c r="AHR14" s="85"/>
      <c r="AHS14" s="85"/>
      <c r="AHT14" s="85"/>
      <c r="AHU14" s="85"/>
      <c r="AHV14" s="85"/>
      <c r="AHW14" s="85"/>
      <c r="AHX14" s="85"/>
      <c r="AHY14" s="85"/>
      <c r="AHZ14" s="85"/>
      <c r="AIA14" s="85"/>
      <c r="AIB14" s="85"/>
      <c r="AIC14" s="85"/>
      <c r="AID14" s="85"/>
      <c r="AIE14" s="85"/>
      <c r="AIF14" s="85"/>
      <c r="AIG14" s="85"/>
      <c r="AIH14" s="85"/>
      <c r="AII14" s="85"/>
      <c r="AIJ14" s="85"/>
      <c r="AIK14" s="85"/>
      <c r="AIL14" s="85"/>
      <c r="AIM14" s="85"/>
      <c r="AIN14" s="85"/>
      <c r="AIO14" s="85"/>
      <c r="AIP14" s="85"/>
      <c r="AIQ14" s="85"/>
      <c r="AIR14" s="85"/>
      <c r="AIS14" s="85"/>
      <c r="AIT14" s="85"/>
      <c r="AIU14" s="85"/>
      <c r="AIV14" s="85"/>
      <c r="AIW14" s="85"/>
      <c r="AIX14" s="85"/>
      <c r="AIY14" s="85"/>
      <c r="AIZ14" s="85"/>
      <c r="AJA14" s="85"/>
      <c r="AJB14" s="85"/>
      <c r="AJC14" s="85"/>
      <c r="AJD14" s="85"/>
      <c r="AJE14" s="85"/>
      <c r="AJF14" s="85"/>
      <c r="AJG14" s="85"/>
      <c r="AJH14" s="85"/>
      <c r="AJI14" s="85"/>
      <c r="AJJ14" s="85"/>
      <c r="AJK14" s="85"/>
      <c r="AJL14" s="85"/>
      <c r="AJM14" s="85"/>
      <c r="AJN14" s="85"/>
      <c r="AJO14" s="85"/>
      <c r="AJP14" s="85"/>
      <c r="AJQ14" s="85"/>
      <c r="AJR14" s="85"/>
      <c r="AJS14" s="85"/>
      <c r="AJT14" s="85"/>
      <c r="AJU14" s="85"/>
      <c r="AJV14" s="85"/>
      <c r="AJW14" s="85"/>
      <c r="AJX14" s="85"/>
      <c r="AJY14" s="85"/>
      <c r="AJZ14" s="85"/>
      <c r="AKA14" s="85"/>
      <c r="AKB14" s="85"/>
      <c r="AKC14" s="85"/>
      <c r="AKD14" s="85"/>
      <c r="AKE14" s="85"/>
      <c r="AKF14" s="85"/>
      <c r="AKG14" s="85"/>
      <c r="AKH14" s="85"/>
      <c r="AKI14" s="85"/>
      <c r="AKJ14" s="85"/>
      <c r="AKK14" s="85"/>
      <c r="AKL14" s="85"/>
      <c r="AKM14" s="85"/>
      <c r="AKN14" s="85"/>
      <c r="AKO14" s="85"/>
      <c r="AKP14" s="85"/>
      <c r="AKQ14" s="85"/>
      <c r="AKR14" s="85"/>
      <c r="AKS14" s="85"/>
      <c r="AKT14" s="85"/>
      <c r="AKU14" s="85"/>
      <c r="AKV14" s="85"/>
      <c r="AKW14" s="85"/>
      <c r="AKX14" s="85"/>
      <c r="AKY14" s="85"/>
      <c r="AKZ14" s="85"/>
      <c r="ALA14" s="85"/>
      <c r="ALB14" s="85"/>
      <c r="ALC14" s="85"/>
      <c r="ALD14" s="85"/>
      <c r="ALE14" s="85"/>
      <c r="ALF14" s="85"/>
      <c r="ALG14" s="85"/>
      <c r="ALH14" s="85"/>
      <c r="ALI14" s="85"/>
      <c r="ALJ14" s="85"/>
      <c r="ALK14" s="85"/>
      <c r="ALL14" s="85"/>
      <c r="ALM14" s="85"/>
      <c r="ALN14" s="85"/>
      <c r="ALO14" s="85"/>
      <c r="ALP14" s="85"/>
      <c r="ALQ14" s="85"/>
      <c r="ALR14" s="85"/>
      <c r="ALS14" s="85"/>
      <c r="ALT14" s="85"/>
      <c r="ALU14" s="85"/>
      <c r="ALV14" s="85"/>
      <c r="ALW14" s="85"/>
      <c r="ALX14" s="85"/>
      <c r="ALY14" s="85"/>
      <c r="ALZ14" s="85"/>
      <c r="AMA14" s="85"/>
      <c r="AMB14" s="85"/>
      <c r="AMC14" s="85"/>
      <c r="AMD14" s="85"/>
      <c r="AME14" s="85"/>
      <c r="AMF14" s="85"/>
      <c r="AMG14" s="85"/>
      <c r="AMH14" s="85"/>
      <c r="AMI14" s="85"/>
      <c r="AMJ14" s="85"/>
      <c r="AMK14" s="85"/>
      <c r="AML14" s="85"/>
      <c r="AMM14" s="85"/>
      <c r="AMN14" s="85"/>
      <c r="AMO14" s="85"/>
      <c r="AMP14" s="85"/>
      <c r="AMQ14" s="85"/>
      <c r="AMR14" s="85"/>
      <c r="AMS14" s="85"/>
      <c r="AMT14" s="85"/>
      <c r="AMU14" s="85"/>
      <c r="AMV14" s="85"/>
      <c r="AMW14" s="85"/>
      <c r="AMX14" s="85"/>
      <c r="AMY14" s="85"/>
      <c r="AMZ14" s="85"/>
      <c r="ANA14" s="85"/>
      <c r="ANB14" s="85"/>
      <c r="ANC14" s="85"/>
      <c r="AND14" s="85"/>
      <c r="ANE14" s="85"/>
      <c r="ANF14" s="85"/>
      <c r="ANG14" s="85"/>
      <c r="ANH14" s="85"/>
      <c r="ANI14" s="85"/>
      <c r="ANJ14" s="85"/>
      <c r="ANK14" s="85"/>
      <c r="ANL14" s="85"/>
      <c r="ANM14" s="85"/>
      <c r="ANN14" s="85"/>
      <c r="ANO14" s="85"/>
      <c r="ANP14" s="85"/>
      <c r="ANQ14" s="85"/>
      <c r="ANR14" s="85"/>
      <c r="ANS14" s="85"/>
      <c r="ANT14" s="85"/>
      <c r="ANU14" s="85"/>
      <c r="ANV14" s="85"/>
      <c r="ANW14" s="85"/>
      <c r="ANX14" s="85"/>
      <c r="ANY14" s="85"/>
      <c r="ANZ14" s="85"/>
      <c r="AOA14" s="85"/>
      <c r="AOB14" s="85"/>
      <c r="AOC14" s="85"/>
      <c r="AOD14" s="85"/>
      <c r="AOE14" s="85"/>
      <c r="AOF14" s="85"/>
      <c r="AOG14" s="85"/>
      <c r="AOH14" s="85"/>
      <c r="AOI14" s="85"/>
      <c r="AOJ14" s="85"/>
      <c r="AOK14" s="85"/>
      <c r="AOL14" s="85"/>
      <c r="AOM14" s="85"/>
      <c r="AON14" s="85"/>
      <c r="AOO14" s="85"/>
      <c r="AOP14" s="85"/>
      <c r="AOQ14" s="85"/>
      <c r="AOR14" s="85"/>
      <c r="AOS14" s="85"/>
      <c r="AOT14" s="85"/>
      <c r="AOU14" s="85"/>
      <c r="AOV14" s="85"/>
      <c r="AOW14" s="85"/>
      <c r="AOX14" s="85"/>
      <c r="AOY14" s="85"/>
      <c r="AOZ14" s="85"/>
      <c r="APA14" s="85"/>
      <c r="APB14" s="85"/>
      <c r="APC14" s="85"/>
      <c r="APD14" s="85"/>
      <c r="APE14" s="85"/>
      <c r="APF14" s="85"/>
      <c r="APG14" s="85"/>
      <c r="APH14" s="85"/>
      <c r="API14" s="85"/>
      <c r="APJ14" s="85"/>
      <c r="APK14" s="85"/>
      <c r="APL14" s="85"/>
      <c r="APM14" s="85"/>
      <c r="APN14" s="85"/>
      <c r="APO14" s="85"/>
      <c r="APP14" s="85"/>
      <c r="APQ14" s="85"/>
      <c r="APR14" s="85"/>
      <c r="APS14" s="85"/>
      <c r="APT14" s="85"/>
      <c r="APU14" s="85"/>
      <c r="APV14" s="85"/>
      <c r="APW14" s="85"/>
      <c r="APX14" s="85"/>
      <c r="APY14" s="85"/>
      <c r="APZ14" s="85"/>
      <c r="AQA14" s="85"/>
      <c r="AQB14" s="85"/>
      <c r="AQC14" s="85"/>
      <c r="AQD14" s="85"/>
      <c r="AQE14" s="85"/>
      <c r="AQF14" s="85"/>
      <c r="AQG14" s="85"/>
      <c r="AQH14" s="85"/>
      <c r="AQI14" s="85"/>
      <c r="AQJ14" s="85"/>
      <c r="AQK14" s="85"/>
      <c r="AQL14" s="85"/>
      <c r="AQM14" s="85"/>
      <c r="AQN14" s="85"/>
      <c r="AQO14" s="85"/>
      <c r="AQP14" s="85"/>
      <c r="AQQ14" s="85"/>
      <c r="AQR14" s="85"/>
      <c r="AQS14" s="85"/>
      <c r="AQT14" s="85"/>
      <c r="AQU14" s="85"/>
      <c r="AQV14" s="85"/>
      <c r="AQW14" s="85"/>
      <c r="AQX14" s="85"/>
      <c r="AQY14" s="85"/>
      <c r="AQZ14" s="85"/>
      <c r="ARA14" s="85"/>
      <c r="ARB14" s="85"/>
      <c r="ARC14" s="85"/>
      <c r="ARD14" s="85"/>
      <c r="ARE14" s="85"/>
      <c r="ARF14" s="85"/>
      <c r="ARG14" s="85"/>
      <c r="ARH14" s="85"/>
      <c r="ARI14" s="85"/>
      <c r="ARJ14" s="85"/>
      <c r="ARK14" s="85"/>
      <c r="ARL14" s="85"/>
      <c r="ARM14" s="85"/>
      <c r="ARN14" s="85"/>
      <c r="ARO14" s="85"/>
      <c r="ARP14" s="85"/>
      <c r="ARQ14" s="85"/>
      <c r="ARR14" s="85"/>
      <c r="ARS14" s="85"/>
      <c r="ART14" s="85"/>
      <c r="ARU14" s="85"/>
      <c r="ARV14" s="85"/>
      <c r="ARW14" s="85"/>
      <c r="ARX14" s="85"/>
      <c r="ARY14" s="85"/>
      <c r="ARZ14" s="85"/>
      <c r="ASA14" s="85"/>
      <c r="ASB14" s="85"/>
      <c r="ASC14" s="85"/>
      <c r="ASD14" s="85"/>
      <c r="ASE14" s="85"/>
      <c r="ASF14" s="85"/>
      <c r="ASG14" s="85"/>
      <c r="ASH14" s="85"/>
      <c r="ASI14" s="85"/>
      <c r="ASJ14" s="85"/>
      <c r="ASK14" s="85"/>
      <c r="ASL14" s="85"/>
      <c r="ASM14" s="85"/>
      <c r="ASN14" s="85"/>
      <c r="ASO14" s="85"/>
      <c r="ASP14" s="85"/>
      <c r="ASQ14" s="85"/>
      <c r="ASR14" s="85"/>
      <c r="ASS14" s="85"/>
      <c r="AST14" s="85"/>
      <c r="ASU14" s="85"/>
      <c r="ASV14" s="85"/>
      <c r="ASW14" s="85"/>
      <c r="ASX14" s="85"/>
      <c r="ASY14" s="85"/>
      <c r="ASZ14" s="85"/>
      <c r="ATA14" s="85"/>
      <c r="ATB14" s="85"/>
      <c r="ATC14" s="85"/>
      <c r="ATD14" s="85"/>
      <c r="ATE14" s="85"/>
      <c r="ATF14" s="85"/>
      <c r="ATG14" s="85"/>
      <c r="ATH14" s="85"/>
      <c r="ATI14" s="85"/>
      <c r="ATJ14" s="85"/>
      <c r="ATK14" s="85"/>
      <c r="ATL14" s="85"/>
      <c r="ATM14" s="85"/>
      <c r="ATN14" s="85"/>
      <c r="ATO14" s="85"/>
      <c r="ATP14" s="85"/>
      <c r="ATQ14" s="85"/>
      <c r="ATR14" s="85"/>
      <c r="ATS14" s="85"/>
      <c r="ATT14" s="85"/>
      <c r="ATU14" s="85"/>
      <c r="ATV14" s="85"/>
      <c r="ATW14" s="85"/>
      <c r="ATX14" s="85"/>
      <c r="ATY14" s="85"/>
      <c r="ATZ14" s="85"/>
      <c r="AUA14" s="85"/>
      <c r="AUB14" s="85"/>
      <c r="AUC14" s="85"/>
      <c r="AUD14" s="85"/>
      <c r="AUE14" s="85"/>
      <c r="AUF14" s="85"/>
      <c r="AUG14" s="85"/>
      <c r="AUH14" s="85"/>
      <c r="AUI14" s="85"/>
      <c r="AUJ14" s="85"/>
      <c r="AUK14" s="85"/>
      <c r="AUL14" s="85"/>
      <c r="AUM14" s="85"/>
      <c r="AUN14" s="85"/>
      <c r="AUO14" s="85"/>
      <c r="AUP14" s="85"/>
      <c r="AUQ14" s="85"/>
      <c r="AUR14" s="85"/>
      <c r="AUS14" s="85"/>
      <c r="AUT14" s="85"/>
      <c r="AUU14" s="85"/>
      <c r="AUV14" s="85"/>
      <c r="AUW14" s="85"/>
      <c r="AUX14" s="85"/>
      <c r="AUY14" s="85"/>
      <c r="AUZ14" s="85"/>
      <c r="AVA14" s="85"/>
      <c r="AVB14" s="85"/>
      <c r="AVC14" s="85"/>
      <c r="AVD14" s="85"/>
      <c r="AVE14" s="85"/>
      <c r="AVF14" s="85"/>
      <c r="AVG14" s="85"/>
      <c r="AVH14" s="85"/>
      <c r="AVI14" s="85"/>
      <c r="AVJ14" s="85"/>
      <c r="AVK14" s="85"/>
      <c r="AVL14" s="85"/>
      <c r="AVM14" s="85"/>
      <c r="AVN14" s="85"/>
      <c r="AVO14" s="85"/>
      <c r="AVP14" s="85"/>
      <c r="AVQ14" s="85"/>
      <c r="AVR14" s="85"/>
      <c r="AVS14" s="85"/>
      <c r="AVT14" s="85"/>
      <c r="AVU14" s="85"/>
      <c r="AVV14" s="85"/>
      <c r="AVW14" s="85"/>
      <c r="AVX14" s="85"/>
      <c r="AVY14" s="85"/>
      <c r="AVZ14" s="85"/>
      <c r="AWA14" s="85"/>
      <c r="AWB14" s="85"/>
      <c r="AWC14" s="85"/>
      <c r="AWD14" s="85"/>
      <c r="AWE14" s="85"/>
      <c r="AWF14" s="85"/>
      <c r="AWG14" s="85"/>
      <c r="AWH14" s="85"/>
      <c r="AWI14" s="85"/>
      <c r="AWJ14" s="85"/>
      <c r="AWK14" s="85"/>
      <c r="AWL14" s="85"/>
      <c r="AWM14" s="85"/>
      <c r="AWN14" s="85"/>
      <c r="AWO14" s="85"/>
      <c r="AWP14" s="85"/>
      <c r="AWQ14" s="85"/>
      <c r="AWR14" s="85"/>
      <c r="AWS14" s="85"/>
      <c r="AWT14" s="85"/>
      <c r="AWU14" s="85"/>
      <c r="AWV14" s="85"/>
      <c r="AWW14" s="85"/>
      <c r="AWX14" s="85"/>
      <c r="AWY14" s="85"/>
      <c r="AWZ14" s="85"/>
      <c r="AXA14" s="85"/>
      <c r="AXB14" s="85"/>
      <c r="AXC14" s="85"/>
      <c r="AXD14" s="85"/>
      <c r="AXE14" s="85"/>
      <c r="AXF14" s="85"/>
      <c r="AXG14" s="85"/>
      <c r="AXH14" s="85"/>
      <c r="AXI14" s="85"/>
      <c r="AXJ14" s="85"/>
      <c r="AXK14" s="85"/>
      <c r="AXL14" s="85"/>
      <c r="AXM14" s="85"/>
      <c r="AXN14" s="85"/>
      <c r="AXO14" s="85"/>
      <c r="AXP14" s="85"/>
      <c r="AXQ14" s="85"/>
      <c r="AXR14" s="85"/>
      <c r="AXS14" s="85"/>
      <c r="AXT14" s="85"/>
      <c r="AXU14" s="85"/>
      <c r="AXV14" s="85"/>
      <c r="AXW14" s="85"/>
      <c r="AXX14" s="85"/>
      <c r="AXY14" s="85"/>
      <c r="AXZ14" s="85"/>
      <c r="AYA14" s="85"/>
      <c r="AYB14" s="85"/>
      <c r="AYC14" s="85"/>
      <c r="AYD14" s="85"/>
      <c r="AYE14" s="85"/>
      <c r="AYF14" s="85"/>
      <c r="AYG14" s="85"/>
      <c r="AYH14" s="85"/>
      <c r="AYI14" s="85"/>
      <c r="AYJ14" s="85"/>
      <c r="AYK14" s="85"/>
      <c r="AYL14" s="85"/>
      <c r="AYM14" s="85"/>
      <c r="AYN14" s="85"/>
      <c r="AYO14" s="85"/>
      <c r="AYP14" s="85"/>
      <c r="AYQ14" s="85"/>
      <c r="AYR14" s="85"/>
      <c r="AYS14" s="85"/>
      <c r="AYT14" s="85"/>
      <c r="AYU14" s="85"/>
      <c r="AYV14" s="85"/>
      <c r="AYW14" s="85"/>
      <c r="AYX14" s="85"/>
      <c r="AYY14" s="85"/>
      <c r="AYZ14" s="85"/>
      <c r="AZA14" s="85"/>
      <c r="AZB14" s="85"/>
      <c r="AZC14" s="85"/>
      <c r="AZD14" s="85"/>
      <c r="AZE14" s="85"/>
      <c r="AZF14" s="85"/>
      <c r="AZG14" s="85"/>
      <c r="AZH14" s="85"/>
      <c r="AZI14" s="85"/>
      <c r="AZJ14" s="85"/>
      <c r="AZK14" s="85"/>
      <c r="AZL14" s="85"/>
      <c r="AZM14" s="85"/>
      <c r="AZN14" s="85"/>
      <c r="AZO14" s="85"/>
      <c r="AZP14" s="85"/>
      <c r="AZQ14" s="85"/>
      <c r="AZR14" s="85"/>
      <c r="AZS14" s="85"/>
      <c r="AZT14" s="85"/>
      <c r="AZU14" s="85"/>
      <c r="AZV14" s="85"/>
      <c r="AZW14" s="85"/>
      <c r="AZX14" s="85"/>
      <c r="AZY14" s="85"/>
      <c r="AZZ14" s="85"/>
      <c r="BAA14" s="85"/>
      <c r="BAB14" s="85"/>
      <c r="BAC14" s="85"/>
      <c r="BAD14" s="85"/>
      <c r="BAE14" s="85"/>
      <c r="BAF14" s="85"/>
      <c r="BAG14" s="85"/>
      <c r="BAH14" s="85"/>
      <c r="BAI14" s="85"/>
      <c r="BAJ14" s="85"/>
      <c r="BAK14" s="85"/>
      <c r="BAL14" s="85"/>
      <c r="BAM14" s="85"/>
      <c r="BAN14" s="85"/>
      <c r="BAO14" s="85"/>
      <c r="BAP14" s="85"/>
      <c r="BAQ14" s="85"/>
      <c r="BAR14" s="85"/>
      <c r="BAS14" s="85"/>
      <c r="BAT14" s="85"/>
      <c r="BAU14" s="85"/>
      <c r="BAV14" s="85"/>
      <c r="BAW14" s="85"/>
      <c r="BAX14" s="85"/>
      <c r="BAY14" s="85"/>
      <c r="BAZ14" s="85"/>
      <c r="BBA14" s="85"/>
      <c r="BBB14" s="85"/>
      <c r="BBC14" s="85"/>
      <c r="BBD14" s="85"/>
      <c r="BBE14" s="85"/>
      <c r="BBF14" s="85"/>
      <c r="BBG14" s="85"/>
      <c r="BBH14" s="85"/>
      <c r="BBI14" s="85"/>
      <c r="BBJ14" s="85"/>
      <c r="BBK14" s="85"/>
      <c r="BBL14" s="85"/>
      <c r="BBM14" s="85"/>
      <c r="BBN14" s="85"/>
      <c r="BBO14" s="85"/>
      <c r="BBP14" s="85"/>
      <c r="BBQ14" s="85"/>
      <c r="BBR14" s="85"/>
      <c r="BBS14" s="85"/>
      <c r="BBT14" s="85"/>
      <c r="BBU14" s="85"/>
      <c r="BBV14" s="85"/>
      <c r="BBW14" s="85"/>
      <c r="BBX14" s="85"/>
      <c r="BBY14" s="85"/>
      <c r="BBZ14" s="85"/>
      <c r="BCA14" s="85"/>
      <c r="BCB14" s="85"/>
      <c r="BCC14" s="85"/>
      <c r="BCD14" s="85"/>
      <c r="BCE14" s="85"/>
      <c r="BCF14" s="85"/>
      <c r="BCG14" s="85"/>
      <c r="BCH14" s="85"/>
      <c r="BCI14" s="85"/>
      <c r="BCJ14" s="85"/>
      <c r="BCK14" s="85"/>
      <c r="BCL14" s="85"/>
      <c r="BCM14" s="85"/>
      <c r="BCN14" s="85"/>
      <c r="BCO14" s="85"/>
      <c r="BCP14" s="85"/>
      <c r="BCQ14" s="85"/>
      <c r="BCR14" s="85"/>
      <c r="BCS14" s="85"/>
      <c r="BCT14" s="85"/>
      <c r="BCU14" s="85"/>
      <c r="BCV14" s="85"/>
      <c r="BCW14" s="85"/>
      <c r="BCX14" s="85"/>
      <c r="BCY14" s="85"/>
      <c r="BCZ14" s="85"/>
      <c r="BDA14" s="85"/>
      <c r="BDB14" s="85"/>
      <c r="BDC14" s="85"/>
      <c r="BDD14" s="85"/>
      <c r="BDE14" s="85"/>
      <c r="BDF14" s="85"/>
      <c r="BDG14" s="85"/>
      <c r="BDH14" s="85"/>
      <c r="BDI14" s="85"/>
      <c r="BDJ14" s="85"/>
      <c r="BDK14" s="85"/>
      <c r="BDL14" s="85"/>
      <c r="BDM14" s="85"/>
      <c r="BDN14" s="85"/>
      <c r="BDO14" s="85"/>
      <c r="BDP14" s="85"/>
      <c r="BDQ14" s="85"/>
      <c r="BDR14" s="85"/>
      <c r="BDS14" s="85"/>
      <c r="BDT14" s="85"/>
      <c r="BDU14" s="85"/>
      <c r="BDV14" s="85"/>
      <c r="BDW14" s="85"/>
      <c r="BDX14" s="85"/>
      <c r="BDY14" s="85"/>
      <c r="BDZ14" s="85"/>
      <c r="BEA14" s="85"/>
      <c r="BEB14" s="85"/>
      <c r="BEC14" s="85"/>
      <c r="BED14" s="85"/>
      <c r="BEE14" s="85"/>
      <c r="BEF14" s="85"/>
      <c r="BEG14" s="85"/>
      <c r="BEH14" s="85"/>
      <c r="BEI14" s="85"/>
      <c r="BEJ14" s="85"/>
      <c r="BEK14" s="85"/>
      <c r="BEL14" s="85"/>
      <c r="BEM14" s="85"/>
      <c r="BEN14" s="85"/>
      <c r="BEO14" s="85"/>
      <c r="BEP14" s="85"/>
      <c r="BEQ14" s="85"/>
      <c r="BER14" s="85"/>
      <c r="BES14" s="85"/>
      <c r="BET14" s="85"/>
      <c r="BEU14" s="85"/>
      <c r="BEV14" s="85"/>
      <c r="BEW14" s="85"/>
      <c r="BEX14" s="85"/>
      <c r="BEY14" s="85"/>
      <c r="BEZ14" s="85"/>
      <c r="BFA14" s="85"/>
      <c r="BFB14" s="85"/>
      <c r="BFC14" s="85"/>
      <c r="BFD14" s="85"/>
      <c r="BFE14" s="85"/>
      <c r="BFF14" s="85"/>
      <c r="BFG14" s="85"/>
      <c r="BFH14" s="85"/>
      <c r="BFI14" s="85"/>
      <c r="BFJ14" s="85"/>
      <c r="BFK14" s="85"/>
      <c r="BFL14" s="85"/>
      <c r="BFM14" s="85"/>
      <c r="BFN14" s="85"/>
      <c r="BFO14" s="85"/>
      <c r="BFP14" s="85"/>
      <c r="BFQ14" s="85"/>
      <c r="BFR14" s="85"/>
      <c r="BFS14" s="85"/>
      <c r="BFT14" s="85"/>
      <c r="BFU14" s="85"/>
      <c r="BFV14" s="85"/>
      <c r="BFW14" s="85"/>
      <c r="BFX14" s="85"/>
      <c r="BFY14" s="85"/>
      <c r="BFZ14" s="85"/>
      <c r="BGA14" s="85"/>
      <c r="BGB14" s="85"/>
      <c r="BGC14" s="85"/>
      <c r="BGD14" s="85"/>
      <c r="BGE14" s="85"/>
      <c r="BGF14" s="85"/>
      <c r="BGG14" s="85"/>
      <c r="BGH14" s="85"/>
      <c r="BGI14" s="85"/>
      <c r="BGJ14" s="85"/>
      <c r="BGK14" s="85"/>
      <c r="BGL14" s="85"/>
      <c r="BGM14" s="85"/>
      <c r="BGN14" s="85"/>
      <c r="BGO14" s="85"/>
      <c r="BGP14" s="85"/>
      <c r="BGQ14" s="85"/>
      <c r="BGR14" s="85"/>
      <c r="BGS14" s="85"/>
      <c r="BGT14" s="85"/>
      <c r="BGU14" s="85"/>
      <c r="BGV14" s="85"/>
      <c r="BGW14" s="85"/>
      <c r="BGX14" s="85"/>
      <c r="BGY14" s="85"/>
      <c r="BGZ14" s="85"/>
      <c r="BHA14" s="85"/>
      <c r="BHB14" s="85"/>
      <c r="BHC14" s="85"/>
      <c r="BHD14" s="85"/>
      <c r="BHE14" s="85"/>
      <c r="BHF14" s="85"/>
      <c r="BHG14" s="85"/>
      <c r="BHH14" s="85"/>
      <c r="BHI14" s="85"/>
      <c r="BHJ14" s="85"/>
      <c r="BHK14" s="85"/>
      <c r="BHL14" s="85"/>
      <c r="BHM14" s="85"/>
      <c r="BHN14" s="85"/>
      <c r="BHO14" s="85"/>
      <c r="BHP14" s="85"/>
      <c r="BHQ14" s="85"/>
      <c r="BHR14" s="85"/>
      <c r="BHS14" s="85"/>
      <c r="BHT14" s="85"/>
      <c r="BHU14" s="85"/>
      <c r="BHV14" s="85"/>
      <c r="BHW14" s="85"/>
      <c r="BHX14" s="85"/>
      <c r="BHY14" s="85"/>
      <c r="BHZ14" s="85"/>
      <c r="BIA14" s="85"/>
      <c r="BIB14" s="85"/>
      <c r="BIC14" s="85"/>
      <c r="BID14" s="85"/>
      <c r="BIE14" s="85"/>
      <c r="BIF14" s="85"/>
      <c r="BIG14" s="85"/>
      <c r="BIH14" s="85"/>
      <c r="BII14" s="85"/>
      <c r="BIJ14" s="85"/>
      <c r="BIK14" s="85"/>
      <c r="BIL14" s="85"/>
      <c r="BIM14" s="85"/>
      <c r="BIN14" s="85"/>
      <c r="BIO14" s="85"/>
      <c r="BIP14" s="85"/>
      <c r="BIQ14" s="85"/>
      <c r="BIR14" s="85"/>
      <c r="BIS14" s="85"/>
      <c r="BIT14" s="85"/>
      <c r="BIU14" s="85"/>
      <c r="BIV14" s="85"/>
      <c r="BIW14" s="85"/>
      <c r="BIX14" s="85"/>
      <c r="BIY14" s="85"/>
      <c r="BIZ14" s="85"/>
      <c r="BJA14" s="85"/>
      <c r="BJB14" s="85"/>
      <c r="BJC14" s="85"/>
      <c r="BJD14" s="85"/>
      <c r="BJE14" s="85"/>
      <c r="BJF14" s="85"/>
      <c r="BJG14" s="85"/>
      <c r="BJH14" s="85"/>
      <c r="BJI14" s="85"/>
      <c r="BJJ14" s="85"/>
      <c r="BJK14" s="85"/>
      <c r="BJL14" s="85"/>
      <c r="BJM14" s="85"/>
      <c r="BJN14" s="85"/>
      <c r="BJO14" s="85"/>
      <c r="BJP14" s="85"/>
      <c r="BJQ14" s="85"/>
      <c r="BJR14" s="85"/>
      <c r="BJS14" s="85"/>
      <c r="BJT14" s="85"/>
      <c r="BJU14" s="85"/>
      <c r="BJV14" s="85"/>
      <c r="BJW14" s="85"/>
      <c r="BJX14" s="85"/>
      <c r="BJY14" s="85"/>
      <c r="BJZ14" s="85"/>
      <c r="BKA14" s="85"/>
      <c r="BKB14" s="85"/>
      <c r="BKC14" s="85"/>
      <c r="BKD14" s="85"/>
      <c r="BKE14" s="85"/>
      <c r="BKF14" s="85"/>
      <c r="BKG14" s="85"/>
      <c r="BKH14" s="85"/>
      <c r="BKI14" s="85"/>
      <c r="BKJ14" s="85"/>
      <c r="BKK14" s="85"/>
      <c r="BKL14" s="85"/>
      <c r="BKM14" s="85"/>
      <c r="BKN14" s="85"/>
      <c r="BKO14" s="85"/>
      <c r="BKP14" s="85"/>
      <c r="BKQ14" s="85"/>
      <c r="BKR14" s="85"/>
      <c r="BKS14" s="85"/>
      <c r="BKT14" s="85"/>
      <c r="BKU14" s="85"/>
      <c r="BKV14" s="85"/>
      <c r="BKW14" s="85"/>
      <c r="BKX14" s="85"/>
      <c r="BKY14" s="85"/>
      <c r="BKZ14" s="85"/>
      <c r="BLA14" s="85"/>
      <c r="BLB14" s="85"/>
      <c r="BLC14" s="85"/>
      <c r="BLD14" s="85"/>
      <c r="BLE14" s="85"/>
      <c r="BLF14" s="85"/>
      <c r="BLG14" s="85"/>
      <c r="BLH14" s="85"/>
      <c r="BLI14" s="85"/>
      <c r="BLJ14" s="85"/>
      <c r="BLK14" s="85"/>
      <c r="BLL14" s="85"/>
      <c r="BLM14" s="85"/>
      <c r="BLN14" s="85"/>
      <c r="BLO14" s="85"/>
      <c r="BLP14" s="85"/>
      <c r="BLQ14" s="85"/>
      <c r="BLR14" s="85"/>
      <c r="BLS14" s="85"/>
      <c r="BLT14" s="85"/>
      <c r="BLU14" s="85"/>
      <c r="BLV14" s="85"/>
      <c r="BLW14" s="85"/>
      <c r="BLX14" s="85"/>
      <c r="BLY14" s="85"/>
      <c r="BLZ14" s="85"/>
      <c r="BMA14" s="85"/>
      <c r="BMB14" s="85"/>
      <c r="BMC14" s="85"/>
      <c r="BMD14" s="85"/>
      <c r="BME14" s="85"/>
      <c r="BMF14" s="85"/>
      <c r="BMG14" s="85"/>
      <c r="BMH14" s="85"/>
      <c r="BMI14" s="85"/>
      <c r="BMJ14" s="85"/>
      <c r="BMK14" s="85"/>
      <c r="BML14" s="85"/>
      <c r="BMM14" s="85"/>
      <c r="BMN14" s="85"/>
      <c r="BMO14" s="85"/>
      <c r="BMP14" s="85"/>
      <c r="BMQ14" s="85"/>
      <c r="BMR14" s="85"/>
      <c r="BMS14" s="85"/>
      <c r="BMT14" s="85"/>
      <c r="BMU14" s="85"/>
      <c r="BMV14" s="85"/>
      <c r="BMW14" s="85"/>
      <c r="BMX14" s="85"/>
      <c r="BMY14" s="85"/>
      <c r="BMZ14" s="85"/>
      <c r="BNA14" s="85"/>
      <c r="BNB14" s="85"/>
      <c r="BNC14" s="85"/>
      <c r="BND14" s="85"/>
      <c r="BNE14" s="85"/>
      <c r="BNF14" s="85"/>
      <c r="BNG14" s="85"/>
      <c r="BNH14" s="85"/>
      <c r="BNI14" s="85"/>
      <c r="BNJ14" s="85"/>
      <c r="BNK14" s="85"/>
      <c r="BNL14" s="85"/>
      <c r="BNM14" s="85"/>
      <c r="BNN14" s="85"/>
      <c r="BNO14" s="85"/>
      <c r="BNP14" s="85"/>
      <c r="BNQ14" s="85"/>
      <c r="BNR14" s="85"/>
      <c r="BNS14" s="85"/>
      <c r="BNT14" s="85"/>
      <c r="BNU14" s="85"/>
      <c r="BNV14" s="85"/>
      <c r="BNW14" s="85"/>
      <c r="BNX14" s="85"/>
      <c r="BNY14" s="85"/>
      <c r="BNZ14" s="85"/>
      <c r="BOA14" s="85"/>
      <c r="BOB14" s="85"/>
      <c r="BOC14" s="85"/>
      <c r="BOD14" s="85"/>
      <c r="BOE14" s="85"/>
      <c r="BOF14" s="85"/>
      <c r="BOG14" s="85"/>
      <c r="BOH14" s="85"/>
      <c r="BOI14" s="85"/>
      <c r="BOJ14" s="85"/>
      <c r="BOK14" s="85"/>
      <c r="BOL14" s="85"/>
      <c r="BOM14" s="85"/>
      <c r="BON14" s="85"/>
      <c r="BOO14" s="85"/>
      <c r="BOP14" s="85"/>
      <c r="BOQ14" s="85"/>
      <c r="BOR14" s="85"/>
      <c r="BOS14" s="85"/>
      <c r="BOT14" s="85"/>
      <c r="BOU14" s="85"/>
      <c r="BOV14" s="85"/>
      <c r="BOW14" s="85"/>
      <c r="BOX14" s="85"/>
      <c r="BOY14" s="85"/>
      <c r="BOZ14" s="85"/>
      <c r="BPA14" s="85"/>
      <c r="BPB14" s="85"/>
      <c r="BPC14" s="85"/>
      <c r="BPD14" s="85"/>
      <c r="BPE14" s="85"/>
      <c r="BPF14" s="85"/>
      <c r="BPG14" s="85"/>
      <c r="BPH14" s="85"/>
      <c r="BPI14" s="85"/>
      <c r="BPJ14" s="85"/>
      <c r="BPK14" s="85"/>
      <c r="BPL14" s="85"/>
      <c r="BPM14" s="85"/>
      <c r="BPN14" s="85"/>
      <c r="BPO14" s="85"/>
      <c r="BPP14" s="85"/>
      <c r="BPQ14" s="85"/>
      <c r="BPR14" s="85"/>
      <c r="BPS14" s="85"/>
      <c r="BPT14" s="85"/>
      <c r="BPU14" s="85"/>
      <c r="BPV14" s="85"/>
      <c r="BPW14" s="85"/>
      <c r="BPX14" s="85"/>
      <c r="BPY14" s="85"/>
      <c r="BPZ14" s="85"/>
      <c r="BQA14" s="85"/>
      <c r="BQB14" s="85"/>
      <c r="BQC14" s="85"/>
      <c r="BQD14" s="85"/>
      <c r="BQE14" s="85"/>
      <c r="BQF14" s="85"/>
      <c r="BQG14" s="85"/>
      <c r="BQH14" s="85"/>
      <c r="BQI14" s="85"/>
      <c r="BQJ14" s="85"/>
      <c r="BQK14" s="85"/>
      <c r="BQL14" s="85"/>
      <c r="BQM14" s="85"/>
      <c r="BQN14" s="85"/>
      <c r="BQO14" s="85"/>
      <c r="BQP14" s="85"/>
      <c r="BQQ14" s="85"/>
      <c r="BQR14" s="85"/>
      <c r="BQS14" s="85"/>
      <c r="BQT14" s="85"/>
      <c r="BQU14" s="85"/>
      <c r="BQV14" s="85"/>
      <c r="BQW14" s="85"/>
      <c r="BQX14" s="85"/>
      <c r="BQY14" s="85"/>
      <c r="BQZ14" s="85"/>
      <c r="BRA14" s="85"/>
      <c r="BRB14" s="85"/>
      <c r="BRC14" s="85"/>
      <c r="BRD14" s="85"/>
      <c r="BRE14" s="85"/>
      <c r="BRF14" s="85"/>
      <c r="BRG14" s="85"/>
      <c r="BRH14" s="85"/>
      <c r="BRI14" s="85"/>
      <c r="BRJ14" s="85"/>
      <c r="BRK14" s="85"/>
      <c r="BRL14" s="85"/>
      <c r="BRM14" s="85"/>
      <c r="BRN14" s="85"/>
      <c r="BRO14" s="85"/>
      <c r="BRP14" s="85"/>
      <c r="BRQ14" s="85"/>
      <c r="BRR14" s="85"/>
      <c r="BRS14" s="85"/>
      <c r="BRT14" s="85"/>
      <c r="BRU14" s="85"/>
      <c r="BRV14" s="85"/>
      <c r="BRW14" s="85"/>
      <c r="BRX14" s="85"/>
      <c r="BRY14" s="85"/>
      <c r="BRZ14" s="85"/>
      <c r="BSA14" s="85"/>
      <c r="BSB14" s="85"/>
      <c r="BSC14" s="85"/>
      <c r="BSD14" s="85"/>
      <c r="BSE14" s="85"/>
      <c r="BSF14" s="85"/>
      <c r="BSG14" s="85"/>
      <c r="BSH14" s="85"/>
      <c r="BSI14" s="85"/>
      <c r="BSJ14" s="85"/>
      <c r="BSK14" s="85"/>
      <c r="BSL14" s="85"/>
      <c r="BSM14" s="85"/>
      <c r="BSN14" s="85"/>
      <c r="BSO14" s="85"/>
      <c r="BSP14" s="85"/>
      <c r="BSQ14" s="85"/>
      <c r="BSR14" s="85"/>
      <c r="BSS14" s="85"/>
      <c r="BST14" s="85"/>
      <c r="BSU14" s="85"/>
      <c r="BSV14" s="85"/>
      <c r="BSW14" s="85"/>
      <c r="BSX14" s="85"/>
      <c r="BSY14" s="85"/>
      <c r="BSZ14" s="85"/>
      <c r="BTA14" s="85"/>
      <c r="BTB14" s="85"/>
      <c r="BTC14" s="85"/>
      <c r="BTD14" s="85"/>
      <c r="BTE14" s="85"/>
      <c r="BTF14" s="85"/>
      <c r="BTG14" s="85"/>
      <c r="BTH14" s="85"/>
      <c r="BTI14" s="85"/>
      <c r="BTJ14" s="85"/>
      <c r="BTK14" s="85"/>
      <c r="BTL14" s="85"/>
      <c r="BTM14" s="85"/>
      <c r="BTN14" s="85"/>
      <c r="BTO14" s="85"/>
      <c r="BTP14" s="85"/>
      <c r="BTQ14" s="85"/>
      <c r="BTR14" s="85"/>
      <c r="BTS14" s="85"/>
      <c r="BTT14" s="85"/>
      <c r="BTU14" s="85"/>
      <c r="BTV14" s="85"/>
      <c r="BTW14" s="85"/>
      <c r="BTX14" s="85"/>
      <c r="BTY14" s="85"/>
      <c r="BTZ14" s="85"/>
      <c r="BUA14" s="85"/>
      <c r="BUB14" s="85"/>
      <c r="BUC14" s="85"/>
      <c r="BUD14" s="85"/>
      <c r="BUE14" s="85"/>
      <c r="BUF14" s="85"/>
      <c r="BUG14" s="85"/>
      <c r="BUH14" s="85"/>
      <c r="BUI14" s="85"/>
      <c r="BUJ14" s="85"/>
      <c r="BUK14" s="85"/>
      <c r="BUL14" s="85"/>
      <c r="BUM14" s="85"/>
      <c r="BUN14" s="85"/>
      <c r="BUO14" s="85"/>
      <c r="BUP14" s="85"/>
      <c r="BUQ14" s="85"/>
      <c r="BUR14" s="85"/>
      <c r="BUS14" s="85"/>
      <c r="BUT14" s="85"/>
      <c r="BUU14" s="85"/>
      <c r="BUV14" s="85"/>
      <c r="BUW14" s="85"/>
      <c r="BUX14" s="85"/>
      <c r="BUY14" s="85"/>
      <c r="BUZ14" s="85"/>
      <c r="BVA14" s="85"/>
      <c r="BVB14" s="85"/>
      <c r="BVC14" s="85"/>
      <c r="BVD14" s="85"/>
      <c r="BVE14" s="85"/>
      <c r="BVF14" s="85"/>
      <c r="BVG14" s="85"/>
      <c r="BVH14" s="85"/>
      <c r="BVI14" s="85"/>
      <c r="BVJ14" s="85"/>
      <c r="BVK14" s="85"/>
      <c r="BVL14" s="85"/>
      <c r="BVM14" s="85"/>
      <c r="BVN14" s="85"/>
      <c r="BVO14" s="85"/>
      <c r="BVP14" s="85"/>
      <c r="BVQ14" s="85"/>
      <c r="BVR14" s="85"/>
      <c r="BVS14" s="85"/>
      <c r="BVT14" s="85"/>
      <c r="BVU14" s="85"/>
      <c r="BVV14" s="85"/>
      <c r="BVW14" s="85"/>
      <c r="BVX14" s="85"/>
      <c r="BVY14" s="85"/>
      <c r="BVZ14" s="85"/>
      <c r="BWA14" s="85"/>
      <c r="BWB14" s="85"/>
      <c r="BWC14" s="85"/>
      <c r="BWD14" s="85"/>
      <c r="BWE14" s="85"/>
      <c r="BWF14" s="85"/>
      <c r="BWG14" s="85"/>
      <c r="BWH14" s="85"/>
      <c r="BWI14" s="85"/>
      <c r="BWJ14" s="85"/>
      <c r="BWK14" s="85"/>
      <c r="BWL14" s="85"/>
      <c r="BWM14" s="85"/>
      <c r="BWN14" s="85"/>
      <c r="BWO14" s="85"/>
      <c r="BWP14" s="85"/>
      <c r="BWQ14" s="85"/>
      <c r="BWR14" s="85"/>
      <c r="BWS14" s="85"/>
      <c r="BWT14" s="85"/>
      <c r="BWU14" s="85"/>
      <c r="BWV14" s="85"/>
      <c r="BWW14" s="85"/>
      <c r="BWX14" s="85"/>
      <c r="BWY14" s="85"/>
      <c r="BWZ14" s="85"/>
      <c r="BXA14" s="85"/>
      <c r="BXB14" s="85"/>
      <c r="BXC14" s="85"/>
      <c r="BXD14" s="85"/>
      <c r="BXE14" s="85"/>
      <c r="BXF14" s="85"/>
      <c r="BXG14" s="85"/>
      <c r="BXH14" s="85"/>
      <c r="BXI14" s="85"/>
      <c r="BXJ14" s="85"/>
      <c r="BXK14" s="85"/>
      <c r="BXL14" s="85"/>
      <c r="BXM14" s="85"/>
      <c r="BXN14" s="85"/>
      <c r="BXO14" s="85"/>
      <c r="BXP14" s="85"/>
      <c r="BXQ14" s="85"/>
      <c r="BXR14" s="85"/>
      <c r="BXS14" s="85"/>
      <c r="BXT14" s="85"/>
      <c r="BXU14" s="85"/>
      <c r="BXV14" s="85"/>
      <c r="BXW14" s="85"/>
      <c r="BXX14" s="85"/>
      <c r="BXY14" s="85"/>
      <c r="BXZ14" s="85"/>
      <c r="BYA14" s="85"/>
      <c r="BYB14" s="85"/>
      <c r="BYC14" s="85"/>
      <c r="BYD14" s="85"/>
      <c r="BYE14" s="85"/>
      <c r="BYF14" s="85"/>
      <c r="BYG14" s="85"/>
      <c r="BYH14" s="85"/>
      <c r="BYI14" s="85"/>
      <c r="BYJ14" s="85"/>
      <c r="BYK14" s="85"/>
      <c r="BYL14" s="85"/>
      <c r="BYM14" s="85"/>
      <c r="BYN14" s="85"/>
      <c r="BYO14" s="85"/>
      <c r="BYP14" s="85"/>
      <c r="BYQ14" s="85"/>
      <c r="BYR14" s="85"/>
      <c r="BYS14" s="85"/>
      <c r="BYT14" s="85"/>
      <c r="BYU14" s="85"/>
      <c r="BYV14" s="85"/>
      <c r="BYW14" s="85"/>
      <c r="BYX14" s="85"/>
      <c r="BYY14" s="85"/>
      <c r="BYZ14" s="85"/>
      <c r="BZA14" s="85"/>
      <c r="BZB14" s="85"/>
      <c r="BZC14" s="85"/>
      <c r="BZD14" s="85"/>
      <c r="BZE14" s="85"/>
      <c r="BZF14" s="85"/>
      <c r="BZG14" s="85"/>
      <c r="BZH14" s="85"/>
      <c r="BZI14" s="85"/>
      <c r="BZJ14" s="85"/>
      <c r="BZK14" s="85"/>
      <c r="BZL14" s="85"/>
      <c r="BZM14" s="85"/>
      <c r="BZN14" s="85"/>
      <c r="BZO14" s="85"/>
      <c r="BZP14" s="85"/>
      <c r="BZQ14" s="85"/>
      <c r="BZR14" s="85"/>
      <c r="BZS14" s="85"/>
      <c r="BZT14" s="85"/>
      <c r="BZU14" s="85"/>
      <c r="BZV14" s="85"/>
      <c r="BZW14" s="85"/>
      <c r="BZX14" s="85"/>
      <c r="BZY14" s="85"/>
      <c r="BZZ14" s="85"/>
      <c r="CAA14" s="85"/>
      <c r="CAB14" s="85"/>
      <c r="CAC14" s="85"/>
      <c r="CAD14" s="85"/>
      <c r="CAE14" s="85"/>
      <c r="CAF14" s="85"/>
      <c r="CAG14" s="85"/>
      <c r="CAH14" s="85"/>
      <c r="CAI14" s="85"/>
      <c r="CAJ14" s="85"/>
      <c r="CAK14" s="85"/>
      <c r="CAL14" s="85"/>
      <c r="CAM14" s="85"/>
      <c r="CAN14" s="85"/>
      <c r="CAO14" s="85"/>
      <c r="CAP14" s="85"/>
      <c r="CAQ14" s="85"/>
      <c r="CAR14" s="85"/>
      <c r="CAS14" s="85"/>
      <c r="CAT14" s="85"/>
      <c r="CAU14" s="85"/>
      <c r="CAV14" s="85"/>
      <c r="CAW14" s="85"/>
      <c r="CAX14" s="85"/>
      <c r="CAY14" s="85"/>
      <c r="CAZ14" s="85"/>
      <c r="CBA14" s="85"/>
      <c r="CBB14" s="85"/>
      <c r="CBC14" s="85"/>
      <c r="CBD14" s="85"/>
      <c r="CBE14" s="85"/>
      <c r="CBF14" s="85"/>
      <c r="CBG14" s="85"/>
      <c r="CBH14" s="85"/>
      <c r="CBI14" s="85"/>
      <c r="CBJ14" s="85"/>
      <c r="CBK14" s="85"/>
      <c r="CBL14" s="85"/>
      <c r="CBM14" s="85"/>
      <c r="CBN14" s="85"/>
      <c r="CBO14" s="85"/>
      <c r="CBP14" s="85"/>
      <c r="CBQ14" s="85"/>
      <c r="CBR14" s="85"/>
      <c r="CBS14" s="85"/>
      <c r="CBT14" s="85"/>
      <c r="CBU14" s="85"/>
      <c r="CBV14" s="85"/>
      <c r="CBW14" s="85"/>
      <c r="CBX14" s="85"/>
      <c r="CBY14" s="85"/>
      <c r="CBZ14" s="85"/>
      <c r="CCA14" s="85"/>
      <c r="CCB14" s="85"/>
      <c r="CCC14" s="85"/>
      <c r="CCD14" s="85"/>
      <c r="CCE14" s="85"/>
      <c r="CCF14" s="85"/>
      <c r="CCG14" s="85"/>
      <c r="CCH14" s="85"/>
      <c r="CCI14" s="85"/>
      <c r="CCJ14" s="85"/>
      <c r="CCK14" s="85"/>
      <c r="CCL14" s="85"/>
      <c r="CCM14" s="85"/>
      <c r="CCN14" s="85"/>
      <c r="CCO14" s="85"/>
      <c r="CCP14" s="85"/>
      <c r="CCQ14" s="85"/>
      <c r="CCR14" s="85"/>
      <c r="CCS14" s="85"/>
      <c r="CCT14" s="85"/>
      <c r="CCU14" s="85"/>
      <c r="CCV14" s="85"/>
      <c r="CCW14" s="85"/>
      <c r="CCX14" s="85"/>
      <c r="CCY14" s="85"/>
      <c r="CCZ14" s="85"/>
      <c r="CDA14" s="85"/>
      <c r="CDB14" s="85"/>
      <c r="CDC14" s="85"/>
      <c r="CDD14" s="85"/>
      <c r="CDE14" s="85"/>
      <c r="CDF14" s="85"/>
      <c r="CDG14" s="85"/>
      <c r="CDH14" s="85"/>
      <c r="CDI14" s="85"/>
      <c r="CDJ14" s="85"/>
      <c r="CDK14" s="85"/>
      <c r="CDL14" s="85"/>
      <c r="CDM14" s="85"/>
      <c r="CDN14" s="85"/>
      <c r="CDO14" s="85"/>
      <c r="CDP14" s="85"/>
      <c r="CDQ14" s="85"/>
      <c r="CDR14" s="85"/>
      <c r="CDS14" s="85"/>
      <c r="CDT14" s="85"/>
      <c r="CDU14" s="85"/>
      <c r="CDV14" s="85"/>
      <c r="CDW14" s="85"/>
      <c r="CDX14" s="85"/>
      <c r="CDY14" s="85"/>
      <c r="CDZ14" s="85"/>
      <c r="CEA14" s="85"/>
      <c r="CEB14" s="85"/>
      <c r="CEC14" s="85"/>
      <c r="CED14" s="85"/>
      <c r="CEE14" s="85"/>
      <c r="CEF14" s="85"/>
      <c r="CEG14" s="85"/>
      <c r="CEH14" s="85"/>
      <c r="CEI14" s="85"/>
      <c r="CEJ14" s="85"/>
      <c r="CEK14" s="85"/>
      <c r="CEL14" s="85"/>
      <c r="CEM14" s="85"/>
      <c r="CEN14" s="85"/>
      <c r="CEO14" s="85"/>
      <c r="CEP14" s="85"/>
      <c r="CEQ14" s="85"/>
      <c r="CER14" s="85"/>
      <c r="CES14" s="85"/>
      <c r="CET14" s="85"/>
      <c r="CEU14" s="85"/>
      <c r="CEV14" s="85"/>
      <c r="CEW14" s="85"/>
      <c r="CEX14" s="85"/>
      <c r="CEY14" s="85"/>
      <c r="CEZ14" s="85"/>
      <c r="CFA14" s="85"/>
      <c r="CFB14" s="85"/>
      <c r="CFC14" s="85"/>
      <c r="CFD14" s="85"/>
      <c r="CFE14" s="85"/>
      <c r="CFF14" s="85"/>
      <c r="CFG14" s="85"/>
      <c r="CFH14" s="85"/>
      <c r="CFI14" s="85"/>
      <c r="CFJ14" s="85"/>
      <c r="CFK14" s="85"/>
      <c r="CFL14" s="85"/>
      <c r="CFM14" s="85"/>
      <c r="CFN14" s="85"/>
      <c r="CFO14" s="85"/>
      <c r="CFP14" s="85"/>
      <c r="CFQ14" s="85"/>
      <c r="CFR14" s="85"/>
      <c r="CFS14" s="85"/>
      <c r="CFT14" s="85"/>
      <c r="CFU14" s="85"/>
      <c r="CFV14" s="85"/>
      <c r="CFW14" s="85"/>
      <c r="CFX14" s="85"/>
      <c r="CFY14" s="85"/>
      <c r="CFZ14" s="85"/>
      <c r="CGA14" s="85"/>
      <c r="CGB14" s="85"/>
      <c r="CGC14" s="85"/>
      <c r="CGD14" s="85"/>
      <c r="CGE14" s="85"/>
      <c r="CGF14" s="85"/>
      <c r="CGG14" s="85"/>
      <c r="CGH14" s="85"/>
      <c r="CGI14" s="85"/>
      <c r="CGJ14" s="85"/>
      <c r="CGK14" s="85"/>
      <c r="CGL14" s="85"/>
      <c r="CGM14" s="85"/>
      <c r="CGN14" s="85"/>
      <c r="CGO14" s="85"/>
      <c r="CGP14" s="85"/>
      <c r="CGQ14" s="85"/>
      <c r="CGR14" s="85"/>
      <c r="CGS14" s="85"/>
      <c r="CGT14" s="85"/>
      <c r="CGU14" s="85"/>
      <c r="CGV14" s="85"/>
      <c r="CGW14" s="85"/>
      <c r="CGX14" s="85"/>
      <c r="CGY14" s="85"/>
      <c r="CGZ14" s="85"/>
      <c r="CHA14" s="85"/>
      <c r="CHB14" s="85"/>
      <c r="CHC14" s="85"/>
      <c r="CHD14" s="85"/>
      <c r="CHE14" s="85"/>
      <c r="CHF14" s="85"/>
      <c r="CHG14" s="85"/>
      <c r="CHH14" s="85"/>
      <c r="CHI14" s="85"/>
      <c r="CHJ14" s="85"/>
      <c r="CHK14" s="85"/>
      <c r="CHL14" s="85"/>
      <c r="CHM14" s="85"/>
      <c r="CHN14" s="85"/>
      <c r="CHO14" s="85"/>
      <c r="CHP14" s="85"/>
      <c r="CHQ14" s="85"/>
      <c r="CHR14" s="85"/>
      <c r="CHS14" s="85"/>
      <c r="CHT14" s="85"/>
      <c r="CHU14" s="85"/>
      <c r="CHV14" s="85"/>
      <c r="CHW14" s="85"/>
      <c r="CHX14" s="85"/>
      <c r="CHY14" s="85"/>
      <c r="CHZ14" s="85"/>
      <c r="CIA14" s="85"/>
      <c r="CIB14" s="85"/>
      <c r="CIC14" s="85"/>
      <c r="CID14" s="85"/>
      <c r="CIE14" s="85"/>
      <c r="CIF14" s="85"/>
      <c r="CIG14" s="85"/>
      <c r="CIH14" s="85"/>
      <c r="CII14" s="85"/>
      <c r="CIJ14" s="85"/>
      <c r="CIK14" s="85"/>
      <c r="CIL14" s="85"/>
      <c r="CIM14" s="85"/>
      <c r="CIN14" s="85"/>
      <c r="CIO14" s="85"/>
      <c r="CIP14" s="85"/>
      <c r="CIQ14" s="85"/>
      <c r="CIR14" s="85"/>
      <c r="CIS14" s="85"/>
      <c r="CIT14" s="85"/>
      <c r="CIU14" s="85"/>
      <c r="CIV14" s="85"/>
      <c r="CIW14" s="85"/>
      <c r="CIX14" s="85"/>
      <c r="CIY14" s="85"/>
      <c r="CIZ14" s="85"/>
      <c r="CJA14" s="85"/>
      <c r="CJB14" s="85"/>
      <c r="CJC14" s="85"/>
      <c r="CJD14" s="85"/>
      <c r="CJE14" s="85"/>
      <c r="CJF14" s="85"/>
      <c r="CJG14" s="85"/>
      <c r="CJH14" s="85"/>
      <c r="CJI14" s="85"/>
      <c r="CJJ14" s="85"/>
      <c r="CJK14" s="85"/>
      <c r="CJL14" s="85"/>
      <c r="CJM14" s="85"/>
      <c r="CJN14" s="85"/>
      <c r="CJO14" s="85"/>
      <c r="CJP14" s="85"/>
      <c r="CJQ14" s="85"/>
      <c r="CJR14" s="85"/>
      <c r="CJS14" s="85"/>
      <c r="CJT14" s="85"/>
      <c r="CJU14" s="85"/>
      <c r="CJV14" s="85"/>
      <c r="CJW14" s="85"/>
      <c r="CJX14" s="85"/>
      <c r="CJY14" s="85"/>
      <c r="CJZ14" s="85"/>
      <c r="CKA14" s="85"/>
      <c r="CKB14" s="85"/>
      <c r="CKC14" s="85"/>
      <c r="CKD14" s="85"/>
      <c r="CKE14" s="85"/>
      <c r="CKF14" s="85"/>
      <c r="CKG14" s="85"/>
      <c r="CKH14" s="85"/>
      <c r="CKI14" s="85"/>
      <c r="CKJ14" s="85"/>
      <c r="CKK14" s="85"/>
      <c r="CKL14" s="85"/>
      <c r="CKM14" s="85"/>
      <c r="CKN14" s="85"/>
      <c r="CKO14" s="85"/>
      <c r="CKP14" s="85"/>
      <c r="CKQ14" s="85"/>
      <c r="CKR14" s="85"/>
      <c r="CKS14" s="85"/>
      <c r="CKT14" s="85"/>
      <c r="CKU14" s="85"/>
      <c r="CKV14" s="85"/>
      <c r="CKW14" s="85"/>
      <c r="CKX14" s="85"/>
      <c r="CKY14" s="85"/>
      <c r="CKZ14" s="85"/>
      <c r="CLA14" s="85"/>
      <c r="CLB14" s="85"/>
      <c r="CLC14" s="85"/>
      <c r="CLD14" s="85"/>
      <c r="CLE14" s="85"/>
      <c r="CLF14" s="85"/>
      <c r="CLG14" s="85"/>
      <c r="CLH14" s="85"/>
      <c r="CLI14" s="85"/>
      <c r="CLJ14" s="85"/>
      <c r="CLK14" s="85"/>
      <c r="CLL14" s="85"/>
      <c r="CLM14" s="85"/>
      <c r="CLN14" s="85"/>
      <c r="CLO14" s="85"/>
      <c r="CLP14" s="85"/>
      <c r="CLQ14" s="85"/>
      <c r="CLR14" s="85"/>
      <c r="CLS14" s="85"/>
      <c r="CLT14" s="85"/>
      <c r="CLU14" s="85"/>
      <c r="CLV14" s="85"/>
      <c r="CLW14" s="85"/>
      <c r="CLX14" s="85"/>
      <c r="CLY14" s="85"/>
      <c r="CLZ14" s="85"/>
      <c r="CMA14" s="85"/>
      <c r="CMB14" s="85"/>
      <c r="CMC14" s="85"/>
      <c r="CMD14" s="85"/>
      <c r="CME14" s="85"/>
      <c r="CMF14" s="85"/>
      <c r="CMG14" s="85"/>
      <c r="CMH14" s="85"/>
      <c r="CMI14" s="85"/>
      <c r="CMJ14" s="85"/>
      <c r="CMK14" s="85"/>
      <c r="CML14" s="85"/>
      <c r="CMM14" s="85"/>
      <c r="CMN14" s="85"/>
      <c r="CMO14" s="85"/>
      <c r="CMP14" s="85"/>
      <c r="CMQ14" s="85"/>
      <c r="CMR14" s="85"/>
      <c r="CMS14" s="85"/>
      <c r="CMT14" s="85"/>
      <c r="CMU14" s="85"/>
      <c r="CMV14" s="85"/>
      <c r="CMW14" s="85"/>
      <c r="CMX14" s="85"/>
      <c r="CMY14" s="85"/>
      <c r="CMZ14" s="85"/>
      <c r="CNA14" s="85"/>
      <c r="CNB14" s="85"/>
      <c r="CNC14" s="85"/>
      <c r="CND14" s="85"/>
      <c r="CNE14" s="85"/>
      <c r="CNF14" s="85"/>
      <c r="CNG14" s="85"/>
      <c r="CNH14" s="85"/>
      <c r="CNI14" s="85"/>
      <c r="CNJ14" s="85"/>
      <c r="CNK14" s="85"/>
      <c r="CNL14" s="85"/>
      <c r="CNM14" s="85"/>
      <c r="CNN14" s="85"/>
      <c r="CNO14" s="85"/>
      <c r="CNP14" s="85"/>
      <c r="CNQ14" s="85"/>
      <c r="CNR14" s="85"/>
      <c r="CNS14" s="85"/>
      <c r="CNT14" s="85"/>
      <c r="CNU14" s="85"/>
      <c r="CNV14" s="85"/>
      <c r="CNW14" s="85"/>
      <c r="CNX14" s="85"/>
      <c r="CNY14" s="85"/>
      <c r="CNZ14" s="85"/>
      <c r="COA14" s="85"/>
      <c r="COB14" s="85"/>
      <c r="COC14" s="85"/>
      <c r="COD14" s="85"/>
      <c r="COE14" s="85"/>
      <c r="COF14" s="85"/>
      <c r="COG14" s="85"/>
      <c r="COH14" s="85"/>
      <c r="COI14" s="85"/>
      <c r="COJ14" s="85"/>
      <c r="COK14" s="85"/>
      <c r="COL14" s="85"/>
      <c r="COM14" s="85"/>
      <c r="CON14" s="85"/>
      <c r="COO14" s="85"/>
      <c r="COP14" s="85"/>
      <c r="COQ14" s="85"/>
      <c r="COR14" s="85"/>
      <c r="COS14" s="85"/>
      <c r="COT14" s="85"/>
      <c r="COU14" s="85"/>
      <c r="COV14" s="85"/>
      <c r="COW14" s="85"/>
      <c r="COX14" s="85"/>
      <c r="COY14" s="85"/>
      <c r="COZ14" s="85"/>
      <c r="CPA14" s="85"/>
      <c r="CPB14" s="85"/>
      <c r="CPC14" s="85"/>
      <c r="CPD14" s="85"/>
      <c r="CPE14" s="85"/>
      <c r="CPF14" s="85"/>
      <c r="CPG14" s="85"/>
      <c r="CPH14" s="85"/>
      <c r="CPI14" s="85"/>
      <c r="CPJ14" s="85"/>
      <c r="CPK14" s="85"/>
      <c r="CPL14" s="85"/>
      <c r="CPM14" s="85"/>
      <c r="CPN14" s="85"/>
      <c r="CPO14" s="85"/>
      <c r="CPP14" s="85"/>
      <c r="CPQ14" s="85"/>
      <c r="CPR14" s="85"/>
      <c r="CPS14" s="85"/>
      <c r="CPT14" s="85"/>
      <c r="CPU14" s="85"/>
      <c r="CPV14" s="85"/>
      <c r="CPW14" s="85"/>
      <c r="CPX14" s="85"/>
      <c r="CPY14" s="85"/>
      <c r="CPZ14" s="85"/>
      <c r="CQA14" s="85"/>
      <c r="CQB14" s="85"/>
      <c r="CQC14" s="85"/>
      <c r="CQD14" s="85"/>
      <c r="CQE14" s="85"/>
      <c r="CQF14" s="85"/>
      <c r="CQG14" s="85"/>
      <c r="CQH14" s="85"/>
      <c r="CQI14" s="85"/>
      <c r="CQJ14" s="85"/>
      <c r="CQK14" s="85"/>
      <c r="CQL14" s="85"/>
      <c r="CQM14" s="85"/>
      <c r="CQN14" s="85"/>
      <c r="CQO14" s="85"/>
      <c r="CQP14" s="85"/>
      <c r="CQQ14" s="85"/>
      <c r="CQR14" s="85"/>
      <c r="CQS14" s="85"/>
      <c r="CQT14" s="85"/>
      <c r="CQU14" s="85"/>
      <c r="CQV14" s="85"/>
      <c r="CQW14" s="85"/>
      <c r="CQX14" s="85"/>
      <c r="CQY14" s="85"/>
      <c r="CQZ14" s="85"/>
      <c r="CRA14" s="85"/>
      <c r="CRB14" s="85"/>
      <c r="CRC14" s="85"/>
      <c r="CRD14" s="85"/>
      <c r="CRE14" s="85"/>
      <c r="CRF14" s="85"/>
      <c r="CRG14" s="85"/>
      <c r="CRH14" s="85"/>
      <c r="CRI14" s="85"/>
      <c r="CRJ14" s="85"/>
      <c r="CRK14" s="85"/>
      <c r="CRL14" s="85"/>
      <c r="CRM14" s="85"/>
      <c r="CRN14" s="85"/>
      <c r="CRO14" s="85"/>
      <c r="CRP14" s="85"/>
      <c r="CRQ14" s="85"/>
      <c r="CRR14" s="85"/>
      <c r="CRS14" s="85"/>
      <c r="CRT14" s="85"/>
      <c r="CRU14" s="85"/>
      <c r="CRV14" s="85"/>
      <c r="CRW14" s="85"/>
      <c r="CRX14" s="85"/>
      <c r="CRY14" s="85"/>
      <c r="CRZ14" s="85"/>
      <c r="CSA14" s="85"/>
      <c r="CSB14" s="85"/>
      <c r="CSC14" s="85"/>
      <c r="CSD14" s="85"/>
      <c r="CSE14" s="85"/>
      <c r="CSF14" s="85"/>
      <c r="CSG14" s="85"/>
      <c r="CSH14" s="85"/>
      <c r="CSI14" s="85"/>
      <c r="CSJ14" s="85"/>
      <c r="CSK14" s="85"/>
      <c r="CSL14" s="85"/>
      <c r="CSM14" s="85"/>
      <c r="CSN14" s="85"/>
      <c r="CSO14" s="85"/>
      <c r="CSP14" s="85"/>
      <c r="CSQ14" s="85"/>
      <c r="CSR14" s="85"/>
      <c r="CSS14" s="85"/>
      <c r="CST14" s="85"/>
      <c r="CSU14" s="85"/>
      <c r="CSV14" s="85"/>
      <c r="CSW14" s="85"/>
      <c r="CSX14" s="85"/>
      <c r="CSY14" s="85"/>
      <c r="CSZ14" s="85"/>
      <c r="CTA14" s="85"/>
      <c r="CTB14" s="85"/>
      <c r="CTC14" s="85"/>
      <c r="CTD14" s="85"/>
      <c r="CTE14" s="85"/>
      <c r="CTF14" s="85"/>
      <c r="CTG14" s="85"/>
      <c r="CTH14" s="85"/>
      <c r="CTI14" s="85"/>
      <c r="CTJ14" s="85"/>
      <c r="CTK14" s="85"/>
      <c r="CTL14" s="85"/>
      <c r="CTM14" s="85"/>
      <c r="CTN14" s="85"/>
      <c r="CTO14" s="85"/>
      <c r="CTP14" s="85"/>
      <c r="CTQ14" s="85"/>
      <c r="CTR14" s="85"/>
      <c r="CTS14" s="85"/>
      <c r="CTT14" s="85"/>
      <c r="CTU14" s="85"/>
      <c r="CTV14" s="85"/>
      <c r="CTW14" s="85"/>
      <c r="CTX14" s="85"/>
      <c r="CTY14" s="85"/>
      <c r="CTZ14" s="85"/>
      <c r="CUA14" s="85"/>
      <c r="CUB14" s="85"/>
      <c r="CUC14" s="85"/>
      <c r="CUD14" s="85"/>
      <c r="CUE14" s="85"/>
      <c r="CUF14" s="85"/>
      <c r="CUG14" s="85"/>
      <c r="CUH14" s="85"/>
      <c r="CUI14" s="85"/>
      <c r="CUJ14" s="85"/>
      <c r="CUK14" s="85"/>
      <c r="CUL14" s="85"/>
      <c r="CUM14" s="85"/>
      <c r="CUN14" s="85"/>
      <c r="CUO14" s="85"/>
      <c r="CUP14" s="85"/>
      <c r="CUQ14" s="85"/>
      <c r="CUR14" s="85"/>
      <c r="CUS14" s="85"/>
      <c r="CUT14" s="85"/>
      <c r="CUU14" s="85"/>
      <c r="CUV14" s="85"/>
      <c r="CUW14" s="85"/>
      <c r="CUX14" s="85"/>
      <c r="CUY14" s="85"/>
      <c r="CUZ14" s="85"/>
      <c r="CVA14" s="85"/>
      <c r="CVB14" s="85"/>
      <c r="CVC14" s="85"/>
      <c r="CVD14" s="85"/>
      <c r="CVE14" s="85"/>
      <c r="CVF14" s="85"/>
      <c r="CVG14" s="85"/>
      <c r="CVH14" s="85"/>
      <c r="CVI14" s="85"/>
      <c r="CVJ14" s="85"/>
      <c r="CVK14" s="85"/>
      <c r="CVL14" s="85"/>
      <c r="CVM14" s="85"/>
      <c r="CVN14" s="85"/>
      <c r="CVO14" s="85"/>
      <c r="CVP14" s="85"/>
      <c r="CVQ14" s="85"/>
      <c r="CVR14" s="85"/>
      <c r="CVS14" s="85"/>
      <c r="CVT14" s="85"/>
      <c r="CVU14" s="85"/>
      <c r="CVV14" s="85"/>
      <c r="CVW14" s="85"/>
      <c r="CVX14" s="85"/>
      <c r="CVY14" s="85"/>
      <c r="CVZ14" s="85"/>
      <c r="CWA14" s="85"/>
      <c r="CWB14" s="85"/>
      <c r="CWC14" s="85"/>
      <c r="CWD14" s="85"/>
      <c r="CWE14" s="85"/>
      <c r="CWF14" s="85"/>
      <c r="CWG14" s="85"/>
      <c r="CWH14" s="85"/>
      <c r="CWI14" s="85"/>
      <c r="CWJ14" s="85"/>
      <c r="CWK14" s="85"/>
      <c r="CWL14" s="85"/>
      <c r="CWM14" s="85"/>
      <c r="CWN14" s="85"/>
      <c r="CWO14" s="85"/>
      <c r="CWP14" s="85"/>
      <c r="CWQ14" s="85"/>
      <c r="CWR14" s="85"/>
      <c r="CWS14" s="85"/>
      <c r="CWT14" s="85"/>
      <c r="CWU14" s="85"/>
      <c r="CWV14" s="85"/>
      <c r="CWW14" s="85"/>
      <c r="CWX14" s="85"/>
      <c r="CWY14" s="85"/>
      <c r="CWZ14" s="85"/>
      <c r="CXA14" s="85"/>
      <c r="CXB14" s="85"/>
      <c r="CXC14" s="85"/>
      <c r="CXD14" s="85"/>
      <c r="CXE14" s="85"/>
      <c r="CXF14" s="85"/>
      <c r="CXG14" s="85"/>
      <c r="CXH14" s="85"/>
      <c r="CXI14" s="85"/>
      <c r="CXJ14" s="85"/>
      <c r="CXK14" s="85"/>
      <c r="CXL14" s="85"/>
      <c r="CXM14" s="85"/>
      <c r="CXN14" s="85"/>
      <c r="CXO14" s="85"/>
      <c r="CXP14" s="85"/>
      <c r="CXQ14" s="85"/>
      <c r="CXR14" s="85"/>
      <c r="CXS14" s="85"/>
      <c r="CXT14" s="85"/>
      <c r="CXU14" s="85"/>
      <c r="CXV14" s="85"/>
      <c r="CXW14" s="85"/>
      <c r="CXX14" s="85"/>
      <c r="CXY14" s="85"/>
      <c r="CXZ14" s="85"/>
      <c r="CYA14" s="85"/>
      <c r="CYB14" s="85"/>
      <c r="CYC14" s="85"/>
      <c r="CYD14" s="85"/>
      <c r="CYE14" s="85"/>
      <c r="CYF14" s="85"/>
      <c r="CYG14" s="85"/>
      <c r="CYH14" s="85"/>
      <c r="CYI14" s="85"/>
      <c r="CYJ14" s="85"/>
      <c r="CYK14" s="85"/>
      <c r="CYL14" s="85"/>
      <c r="CYM14" s="85"/>
      <c r="CYN14" s="85"/>
      <c r="CYO14" s="85"/>
      <c r="CYP14" s="85"/>
      <c r="CYQ14" s="85"/>
      <c r="CYR14" s="85"/>
      <c r="CYS14" s="85"/>
      <c r="CYT14" s="85"/>
      <c r="CYU14" s="85"/>
      <c r="CYV14" s="85"/>
      <c r="CYW14" s="85"/>
      <c r="CYX14" s="85"/>
      <c r="CYY14" s="85"/>
      <c r="CYZ14" s="85"/>
      <c r="CZA14" s="85"/>
      <c r="CZB14" s="85"/>
      <c r="CZC14" s="85"/>
      <c r="CZD14" s="85"/>
      <c r="CZE14" s="85"/>
      <c r="CZF14" s="85"/>
      <c r="CZG14" s="85"/>
      <c r="CZH14" s="85"/>
      <c r="CZI14" s="85"/>
      <c r="CZJ14" s="85"/>
      <c r="CZK14" s="85"/>
      <c r="CZL14" s="85"/>
      <c r="CZM14" s="85"/>
      <c r="CZN14" s="85"/>
      <c r="CZO14" s="85"/>
      <c r="CZP14" s="85"/>
      <c r="CZQ14" s="85"/>
      <c r="CZR14" s="85"/>
      <c r="CZS14" s="85"/>
      <c r="CZT14" s="85"/>
      <c r="CZU14" s="85"/>
      <c r="CZV14" s="85"/>
      <c r="CZW14" s="85"/>
      <c r="CZX14" s="85"/>
      <c r="CZY14" s="85"/>
      <c r="CZZ14" s="85"/>
      <c r="DAA14" s="85"/>
      <c r="DAB14" s="85"/>
      <c r="DAC14" s="85"/>
      <c r="DAD14" s="85"/>
      <c r="DAE14" s="85"/>
      <c r="DAF14" s="85"/>
      <c r="DAG14" s="85"/>
      <c r="DAH14" s="85"/>
      <c r="DAI14" s="85"/>
      <c r="DAJ14" s="85"/>
      <c r="DAK14" s="85"/>
      <c r="DAL14" s="85"/>
      <c r="DAM14" s="85"/>
      <c r="DAN14" s="85"/>
      <c r="DAO14" s="85"/>
      <c r="DAP14" s="85"/>
      <c r="DAQ14" s="85"/>
      <c r="DAR14" s="85"/>
      <c r="DAS14" s="85"/>
      <c r="DAT14" s="85"/>
      <c r="DAU14" s="85"/>
      <c r="DAV14" s="85"/>
      <c r="DAW14" s="85"/>
      <c r="DAX14" s="85"/>
      <c r="DAY14" s="85"/>
      <c r="DAZ14" s="85"/>
      <c r="DBA14" s="85"/>
      <c r="DBB14" s="85"/>
      <c r="DBC14" s="85"/>
      <c r="DBD14" s="85"/>
      <c r="DBE14" s="85"/>
      <c r="DBF14" s="85"/>
      <c r="DBG14" s="85"/>
      <c r="DBH14" s="85"/>
      <c r="DBI14" s="85"/>
      <c r="DBJ14" s="85"/>
      <c r="DBK14" s="85"/>
      <c r="DBL14" s="85"/>
      <c r="DBM14" s="85"/>
      <c r="DBN14" s="85"/>
      <c r="DBO14" s="85"/>
      <c r="DBP14" s="85"/>
      <c r="DBQ14" s="85"/>
      <c r="DBR14" s="85"/>
      <c r="DBS14" s="85"/>
      <c r="DBT14" s="85"/>
      <c r="DBU14" s="85"/>
      <c r="DBV14" s="85"/>
      <c r="DBW14" s="85"/>
      <c r="DBX14" s="85"/>
      <c r="DBY14" s="85"/>
      <c r="DBZ14" s="85"/>
      <c r="DCA14" s="85"/>
      <c r="DCB14" s="85"/>
      <c r="DCC14" s="85"/>
      <c r="DCD14" s="85"/>
      <c r="DCE14" s="85"/>
      <c r="DCF14" s="85"/>
      <c r="DCG14" s="85"/>
      <c r="DCH14" s="85"/>
      <c r="DCI14" s="85"/>
      <c r="DCJ14" s="85"/>
      <c r="DCK14" s="85"/>
      <c r="DCL14" s="85"/>
      <c r="DCM14" s="85"/>
      <c r="DCN14" s="85"/>
      <c r="DCO14" s="85"/>
      <c r="DCP14" s="85"/>
      <c r="DCQ14" s="85"/>
      <c r="DCR14" s="85"/>
      <c r="DCS14" s="85"/>
      <c r="DCT14" s="85"/>
      <c r="DCU14" s="85"/>
      <c r="DCV14" s="85"/>
      <c r="DCW14" s="85"/>
      <c r="DCX14" s="85"/>
      <c r="DCY14" s="85"/>
      <c r="DCZ14" s="85"/>
      <c r="DDA14" s="85"/>
      <c r="DDB14" s="85"/>
      <c r="DDC14" s="85"/>
      <c r="DDD14" s="85"/>
      <c r="DDE14" s="85"/>
      <c r="DDF14" s="85"/>
      <c r="DDG14" s="85"/>
      <c r="DDH14" s="85"/>
      <c r="DDI14" s="85"/>
      <c r="DDJ14" s="85"/>
      <c r="DDK14" s="85"/>
      <c r="DDL14" s="85"/>
      <c r="DDM14" s="85"/>
      <c r="DDN14" s="85"/>
      <c r="DDO14" s="85"/>
      <c r="DDP14" s="85"/>
      <c r="DDQ14" s="85"/>
      <c r="DDR14" s="85"/>
      <c r="DDS14" s="85"/>
      <c r="DDT14" s="85"/>
      <c r="DDU14" s="85"/>
      <c r="DDV14" s="85"/>
      <c r="DDW14" s="85"/>
      <c r="DDX14" s="85"/>
      <c r="DDY14" s="85"/>
      <c r="DDZ14" s="85"/>
      <c r="DEA14" s="85"/>
      <c r="DEB14" s="85"/>
      <c r="DEC14" s="85"/>
      <c r="DED14" s="85"/>
      <c r="DEE14" s="85"/>
      <c r="DEF14" s="85"/>
      <c r="DEG14" s="85"/>
      <c r="DEH14" s="85"/>
      <c r="DEI14" s="85"/>
      <c r="DEJ14" s="85"/>
      <c r="DEK14" s="85"/>
      <c r="DEL14" s="85"/>
      <c r="DEM14" s="85"/>
      <c r="DEN14" s="85"/>
      <c r="DEO14" s="85"/>
      <c r="DEP14" s="85"/>
      <c r="DEQ14" s="85"/>
      <c r="DER14" s="85"/>
      <c r="DES14" s="85"/>
      <c r="DET14" s="85"/>
      <c r="DEU14" s="85"/>
      <c r="DEV14" s="85"/>
      <c r="DEW14" s="85"/>
      <c r="DEX14" s="85"/>
      <c r="DEY14" s="85"/>
      <c r="DEZ14" s="85"/>
      <c r="DFA14" s="85"/>
      <c r="DFB14" s="85"/>
      <c r="DFC14" s="85"/>
      <c r="DFD14" s="85"/>
      <c r="DFE14" s="85"/>
      <c r="DFF14" s="85"/>
      <c r="DFG14" s="85"/>
      <c r="DFH14" s="85"/>
      <c r="DFI14" s="85"/>
      <c r="DFJ14" s="85"/>
      <c r="DFK14" s="85"/>
      <c r="DFL14" s="85"/>
      <c r="DFM14" s="85"/>
      <c r="DFN14" s="85"/>
      <c r="DFO14" s="85"/>
      <c r="DFP14" s="85"/>
      <c r="DFQ14" s="85"/>
      <c r="DFR14" s="85"/>
      <c r="DFS14" s="85"/>
      <c r="DFT14" s="85"/>
      <c r="DFU14" s="85"/>
      <c r="DFV14" s="85"/>
      <c r="DFW14" s="85"/>
      <c r="DFX14" s="85"/>
      <c r="DFY14" s="85"/>
      <c r="DFZ14" s="85"/>
      <c r="DGA14" s="85"/>
      <c r="DGB14" s="85"/>
      <c r="DGC14" s="85"/>
      <c r="DGD14" s="85"/>
      <c r="DGE14" s="85"/>
      <c r="DGF14" s="85"/>
      <c r="DGG14" s="85"/>
      <c r="DGH14" s="85"/>
      <c r="DGI14" s="85"/>
      <c r="DGJ14" s="85"/>
      <c r="DGK14" s="85"/>
      <c r="DGL14" s="85"/>
      <c r="DGM14" s="85"/>
      <c r="DGN14" s="85"/>
      <c r="DGO14" s="85"/>
      <c r="DGP14" s="85"/>
      <c r="DGQ14" s="85"/>
      <c r="DGR14" s="85"/>
      <c r="DGS14" s="85"/>
      <c r="DGT14" s="85"/>
      <c r="DGU14" s="85"/>
      <c r="DGV14" s="85"/>
      <c r="DGW14" s="85"/>
      <c r="DGX14" s="85"/>
      <c r="DGY14" s="85"/>
      <c r="DGZ14" s="85"/>
      <c r="DHA14" s="85"/>
      <c r="DHB14" s="85"/>
      <c r="DHC14" s="85"/>
      <c r="DHD14" s="85"/>
      <c r="DHE14" s="85"/>
      <c r="DHF14" s="85"/>
      <c r="DHG14" s="85"/>
      <c r="DHH14" s="85"/>
      <c r="DHI14" s="85"/>
      <c r="DHJ14" s="85"/>
      <c r="DHK14" s="85"/>
      <c r="DHL14" s="85"/>
      <c r="DHM14" s="85"/>
      <c r="DHN14" s="85"/>
      <c r="DHO14" s="85"/>
      <c r="DHP14" s="85"/>
      <c r="DHQ14" s="85"/>
      <c r="DHR14" s="85"/>
      <c r="DHS14" s="85"/>
      <c r="DHT14" s="85"/>
      <c r="DHU14" s="85"/>
      <c r="DHV14" s="85"/>
      <c r="DHW14" s="85"/>
      <c r="DHX14" s="85"/>
      <c r="DHY14" s="85"/>
      <c r="DHZ14" s="85"/>
      <c r="DIA14" s="85"/>
      <c r="DIB14" s="85"/>
      <c r="DIC14" s="85"/>
      <c r="DID14" s="85"/>
      <c r="DIE14" s="85"/>
      <c r="DIF14" s="85"/>
      <c r="DIG14" s="85"/>
      <c r="DIH14" s="85"/>
      <c r="DII14" s="85"/>
      <c r="DIJ14" s="85"/>
      <c r="DIK14" s="85"/>
      <c r="DIL14" s="85"/>
      <c r="DIM14" s="85"/>
      <c r="DIN14" s="85"/>
      <c r="DIO14" s="85"/>
      <c r="DIP14" s="85"/>
      <c r="DIQ14" s="85"/>
      <c r="DIR14" s="85"/>
      <c r="DIS14" s="85"/>
      <c r="DIT14" s="85"/>
      <c r="DIU14" s="85"/>
      <c r="DIV14" s="85"/>
      <c r="DIW14" s="85"/>
      <c r="DIX14" s="85"/>
      <c r="DIY14" s="85"/>
      <c r="DIZ14" s="85"/>
      <c r="DJA14" s="85"/>
      <c r="DJB14" s="85"/>
      <c r="DJC14" s="85"/>
      <c r="DJD14" s="85"/>
      <c r="DJE14" s="85"/>
      <c r="DJF14" s="85"/>
      <c r="DJG14" s="85"/>
      <c r="DJH14" s="85"/>
      <c r="DJI14" s="85"/>
      <c r="DJJ14" s="85"/>
      <c r="DJK14" s="85"/>
      <c r="DJL14" s="85"/>
      <c r="DJM14" s="85"/>
      <c r="DJN14" s="85"/>
      <c r="DJO14" s="85"/>
      <c r="DJP14" s="85"/>
      <c r="DJQ14" s="85"/>
      <c r="DJR14" s="85"/>
      <c r="DJS14" s="85"/>
      <c r="DJT14" s="85"/>
      <c r="DJU14" s="85"/>
      <c r="DJV14" s="85"/>
      <c r="DJW14" s="85"/>
      <c r="DJX14" s="85"/>
      <c r="DJY14" s="85"/>
      <c r="DJZ14" s="85"/>
      <c r="DKA14" s="85"/>
      <c r="DKB14" s="85"/>
      <c r="DKC14" s="85"/>
      <c r="DKD14" s="85"/>
      <c r="DKE14" s="85"/>
      <c r="DKF14" s="85"/>
      <c r="DKG14" s="85"/>
      <c r="DKH14" s="85"/>
      <c r="DKI14" s="85"/>
      <c r="DKJ14" s="85"/>
      <c r="DKK14" s="85"/>
      <c r="DKL14" s="85"/>
      <c r="DKM14" s="85"/>
      <c r="DKN14" s="85"/>
      <c r="DKO14" s="85"/>
      <c r="DKP14" s="85"/>
      <c r="DKQ14" s="85"/>
      <c r="DKR14" s="85"/>
      <c r="DKS14" s="85"/>
      <c r="DKT14" s="85"/>
      <c r="DKU14" s="85"/>
      <c r="DKV14" s="85"/>
      <c r="DKW14" s="85"/>
      <c r="DKX14" s="85"/>
      <c r="DKY14" s="85"/>
      <c r="DKZ14" s="85"/>
      <c r="DLA14" s="85"/>
      <c r="DLB14" s="85"/>
      <c r="DLC14" s="85"/>
      <c r="DLD14" s="85"/>
      <c r="DLE14" s="85"/>
      <c r="DLF14" s="85"/>
      <c r="DLG14" s="85"/>
      <c r="DLH14" s="85"/>
      <c r="DLI14" s="85"/>
      <c r="DLJ14" s="85"/>
      <c r="DLK14" s="85"/>
      <c r="DLL14" s="85"/>
      <c r="DLM14" s="85"/>
      <c r="DLN14" s="85"/>
      <c r="DLO14" s="85"/>
      <c r="DLP14" s="85"/>
      <c r="DLQ14" s="85"/>
      <c r="DLR14" s="85"/>
      <c r="DLS14" s="85"/>
      <c r="DLT14" s="85"/>
      <c r="DLU14" s="85"/>
      <c r="DLV14" s="85"/>
      <c r="DLW14" s="85"/>
      <c r="DLX14" s="85"/>
      <c r="DLY14" s="85"/>
      <c r="DLZ14" s="85"/>
      <c r="DMA14" s="85"/>
      <c r="DMB14" s="85"/>
      <c r="DMC14" s="85"/>
      <c r="DMD14" s="85"/>
      <c r="DME14" s="85"/>
      <c r="DMF14" s="85"/>
      <c r="DMG14" s="85"/>
      <c r="DMH14" s="85"/>
      <c r="DMI14" s="85"/>
      <c r="DMJ14" s="85"/>
      <c r="DMK14" s="85"/>
      <c r="DML14" s="85"/>
      <c r="DMM14" s="85"/>
      <c r="DMN14" s="85"/>
      <c r="DMO14" s="85"/>
      <c r="DMP14" s="85"/>
      <c r="DMQ14" s="85"/>
      <c r="DMR14" s="85"/>
      <c r="DMS14" s="85"/>
      <c r="DMT14" s="85"/>
      <c r="DMU14" s="85"/>
      <c r="DMV14" s="85"/>
      <c r="DMW14" s="85"/>
      <c r="DMX14" s="85"/>
      <c r="DMY14" s="85"/>
      <c r="DMZ14" s="85"/>
      <c r="DNA14" s="85"/>
      <c r="DNB14" s="85"/>
      <c r="DNC14" s="85"/>
      <c r="DND14" s="85"/>
      <c r="DNE14" s="85"/>
      <c r="DNF14" s="85"/>
      <c r="DNG14" s="85"/>
      <c r="DNH14" s="85"/>
      <c r="DNI14" s="85"/>
      <c r="DNJ14" s="85"/>
      <c r="DNK14" s="85"/>
      <c r="DNL14" s="85"/>
      <c r="DNM14" s="85"/>
      <c r="DNN14" s="85"/>
      <c r="DNO14" s="85"/>
      <c r="DNP14" s="85"/>
      <c r="DNQ14" s="85"/>
      <c r="DNR14" s="85"/>
      <c r="DNS14" s="85"/>
      <c r="DNT14" s="85"/>
      <c r="DNU14" s="85"/>
      <c r="DNV14" s="85"/>
      <c r="DNW14" s="85"/>
      <c r="DNX14" s="85"/>
      <c r="DNY14" s="85"/>
      <c r="DNZ14" s="85"/>
      <c r="DOA14" s="85"/>
      <c r="DOB14" s="85"/>
      <c r="DOC14" s="85"/>
      <c r="DOD14" s="85"/>
      <c r="DOE14" s="85"/>
      <c r="DOF14" s="85"/>
      <c r="DOG14" s="85"/>
      <c r="DOH14" s="85"/>
      <c r="DOI14" s="85"/>
      <c r="DOJ14" s="85"/>
      <c r="DOK14" s="85"/>
      <c r="DOL14" s="85"/>
      <c r="DOM14" s="85"/>
      <c r="DON14" s="85"/>
      <c r="DOO14" s="85"/>
      <c r="DOP14" s="85"/>
      <c r="DOQ14" s="85"/>
      <c r="DOR14" s="85"/>
      <c r="DOS14" s="85"/>
      <c r="DOT14" s="85"/>
      <c r="DOU14" s="85"/>
      <c r="DOV14" s="85"/>
      <c r="DOW14" s="85"/>
      <c r="DOX14" s="85"/>
      <c r="DOY14" s="85"/>
      <c r="DOZ14" s="85"/>
      <c r="DPA14" s="85"/>
      <c r="DPB14" s="85"/>
      <c r="DPC14" s="85"/>
      <c r="DPD14" s="85"/>
      <c r="DPE14" s="85"/>
      <c r="DPF14" s="85"/>
      <c r="DPG14" s="85"/>
      <c r="DPH14" s="85"/>
      <c r="DPI14" s="85"/>
      <c r="DPJ14" s="85"/>
      <c r="DPK14" s="85"/>
      <c r="DPL14" s="85"/>
      <c r="DPM14" s="85"/>
      <c r="DPN14" s="85"/>
      <c r="DPO14" s="85"/>
      <c r="DPP14" s="85"/>
      <c r="DPQ14" s="85"/>
      <c r="DPR14" s="85"/>
      <c r="DPS14" s="85"/>
      <c r="DPT14" s="85"/>
      <c r="DPU14" s="85"/>
      <c r="DPV14" s="85"/>
      <c r="DPW14" s="85"/>
      <c r="DPX14" s="85"/>
      <c r="DPY14" s="85"/>
      <c r="DPZ14" s="85"/>
      <c r="DQA14" s="85"/>
      <c r="DQB14" s="85"/>
      <c r="DQC14" s="85"/>
      <c r="DQD14" s="85"/>
      <c r="DQE14" s="85"/>
      <c r="DQF14" s="85"/>
      <c r="DQG14" s="85"/>
      <c r="DQH14" s="85"/>
      <c r="DQI14" s="85"/>
      <c r="DQJ14" s="85"/>
      <c r="DQK14" s="85"/>
      <c r="DQL14" s="85"/>
      <c r="DQM14" s="85"/>
      <c r="DQN14" s="85"/>
      <c r="DQO14" s="85"/>
      <c r="DQP14" s="85"/>
      <c r="DQQ14" s="85"/>
      <c r="DQR14" s="85"/>
      <c r="DQS14" s="85"/>
      <c r="DQT14" s="85"/>
      <c r="DQU14" s="85"/>
      <c r="DQV14" s="85"/>
      <c r="DQW14" s="85"/>
      <c r="DQX14" s="85"/>
      <c r="DQY14" s="85"/>
      <c r="DQZ14" s="85"/>
      <c r="DRA14" s="85"/>
      <c r="DRB14" s="85"/>
      <c r="DRC14" s="85"/>
      <c r="DRD14" s="85"/>
      <c r="DRE14" s="85"/>
      <c r="DRF14" s="85"/>
      <c r="DRG14" s="85"/>
      <c r="DRH14" s="85"/>
      <c r="DRI14" s="85"/>
      <c r="DRJ14" s="85"/>
      <c r="DRK14" s="85"/>
      <c r="DRL14" s="85"/>
      <c r="DRM14" s="85"/>
      <c r="DRN14" s="85"/>
      <c r="DRO14" s="85"/>
      <c r="DRP14" s="85"/>
      <c r="DRQ14" s="85"/>
      <c r="DRR14" s="85"/>
      <c r="DRS14" s="85"/>
      <c r="DRT14" s="85"/>
      <c r="DRU14" s="85"/>
      <c r="DRV14" s="85"/>
      <c r="DRW14" s="85"/>
      <c r="DRX14" s="85"/>
      <c r="DRY14" s="85"/>
      <c r="DRZ14" s="85"/>
      <c r="DSA14" s="85"/>
      <c r="DSB14" s="85"/>
      <c r="DSC14" s="85"/>
      <c r="DSD14" s="85"/>
      <c r="DSE14" s="85"/>
      <c r="DSF14" s="85"/>
      <c r="DSG14" s="85"/>
      <c r="DSH14" s="85"/>
      <c r="DSI14" s="85"/>
      <c r="DSJ14" s="85"/>
      <c r="DSK14" s="85"/>
      <c r="DSL14" s="85"/>
      <c r="DSM14" s="85"/>
      <c r="DSN14" s="85"/>
      <c r="DSO14" s="85"/>
      <c r="DSP14" s="85"/>
      <c r="DSQ14" s="85"/>
      <c r="DSR14" s="85"/>
      <c r="DSS14" s="85"/>
      <c r="DST14" s="85"/>
      <c r="DSU14" s="85"/>
      <c r="DSV14" s="85"/>
      <c r="DSW14" s="85"/>
      <c r="DSX14" s="85"/>
      <c r="DSY14" s="85"/>
      <c r="DSZ14" s="85"/>
      <c r="DTA14" s="85"/>
      <c r="DTB14" s="85"/>
      <c r="DTC14" s="85"/>
      <c r="DTD14" s="85"/>
      <c r="DTE14" s="85"/>
      <c r="DTF14" s="85"/>
      <c r="DTG14" s="85"/>
      <c r="DTH14" s="85"/>
      <c r="DTI14" s="85"/>
      <c r="DTJ14" s="85"/>
      <c r="DTK14" s="85"/>
      <c r="DTL14" s="85"/>
      <c r="DTM14" s="85"/>
      <c r="DTN14" s="85"/>
      <c r="DTO14" s="85"/>
      <c r="DTP14" s="85"/>
      <c r="DTQ14" s="85"/>
      <c r="DTR14" s="85"/>
      <c r="DTS14" s="85"/>
      <c r="DTT14" s="85"/>
      <c r="DTU14" s="85"/>
      <c r="DTV14" s="85"/>
      <c r="DTW14" s="85"/>
      <c r="DTX14" s="85"/>
      <c r="DTY14" s="85"/>
      <c r="DTZ14" s="85"/>
      <c r="DUA14" s="85"/>
      <c r="DUB14" s="85"/>
      <c r="DUC14" s="85"/>
      <c r="DUD14" s="85"/>
      <c r="DUE14" s="85"/>
      <c r="DUF14" s="85"/>
      <c r="DUG14" s="85"/>
      <c r="DUH14" s="85"/>
      <c r="DUI14" s="85"/>
      <c r="DUJ14" s="85"/>
      <c r="DUK14" s="85"/>
      <c r="DUL14" s="85"/>
      <c r="DUM14" s="85"/>
      <c r="DUN14" s="85"/>
      <c r="DUO14" s="85"/>
      <c r="DUP14" s="85"/>
      <c r="DUQ14" s="85"/>
      <c r="DUR14" s="85"/>
      <c r="DUS14" s="85"/>
      <c r="DUT14" s="85"/>
      <c r="DUU14" s="85"/>
      <c r="DUV14" s="85"/>
      <c r="DUW14" s="85"/>
      <c r="DUX14" s="85"/>
      <c r="DUY14" s="85"/>
      <c r="DUZ14" s="85"/>
      <c r="DVA14" s="85"/>
      <c r="DVB14" s="85"/>
      <c r="DVC14" s="85"/>
      <c r="DVD14" s="85"/>
      <c r="DVE14" s="85"/>
      <c r="DVF14" s="85"/>
      <c r="DVG14" s="85"/>
      <c r="DVH14" s="85"/>
      <c r="DVI14" s="85"/>
      <c r="DVJ14" s="85"/>
      <c r="DVK14" s="85"/>
      <c r="DVL14" s="85"/>
      <c r="DVM14" s="85"/>
      <c r="DVN14" s="85"/>
      <c r="DVO14" s="85"/>
      <c r="DVP14" s="85"/>
      <c r="DVQ14" s="85"/>
      <c r="DVR14" s="85"/>
      <c r="DVS14" s="85"/>
      <c r="DVT14" s="85"/>
      <c r="DVU14" s="85"/>
      <c r="DVV14" s="85"/>
      <c r="DVW14" s="85"/>
      <c r="DVX14" s="85"/>
      <c r="DVY14" s="85"/>
      <c r="DVZ14" s="85"/>
      <c r="DWA14" s="85"/>
      <c r="DWB14" s="85"/>
      <c r="DWC14" s="85"/>
      <c r="DWD14" s="85"/>
      <c r="DWE14" s="85"/>
      <c r="DWF14" s="85"/>
      <c r="DWG14" s="85"/>
      <c r="DWH14" s="85"/>
      <c r="DWI14" s="85"/>
      <c r="DWJ14" s="85"/>
      <c r="DWK14" s="85"/>
      <c r="DWL14" s="85"/>
      <c r="DWM14" s="85"/>
      <c r="DWN14" s="85"/>
      <c r="DWO14" s="85"/>
      <c r="DWP14" s="85"/>
      <c r="DWQ14" s="85"/>
      <c r="DWR14" s="85"/>
      <c r="DWS14" s="85"/>
      <c r="DWT14" s="85"/>
      <c r="DWU14" s="85"/>
      <c r="DWV14" s="85"/>
      <c r="DWW14" s="85"/>
      <c r="DWX14" s="85"/>
      <c r="DWY14" s="85"/>
      <c r="DWZ14" s="85"/>
      <c r="DXA14" s="85"/>
      <c r="DXB14" s="85"/>
      <c r="DXC14" s="85"/>
      <c r="DXD14" s="85"/>
      <c r="DXE14" s="85"/>
      <c r="DXF14" s="85"/>
      <c r="DXG14" s="85"/>
      <c r="DXH14" s="85"/>
      <c r="DXI14" s="85"/>
      <c r="DXJ14" s="85"/>
      <c r="DXK14" s="85"/>
      <c r="DXL14" s="85"/>
      <c r="DXM14" s="85"/>
      <c r="DXN14" s="85"/>
      <c r="DXO14" s="85"/>
      <c r="DXP14" s="85"/>
      <c r="DXQ14" s="85"/>
      <c r="DXR14" s="85"/>
      <c r="DXS14" s="85"/>
      <c r="DXT14" s="85"/>
      <c r="DXU14" s="85"/>
      <c r="DXV14" s="85"/>
      <c r="DXW14" s="85"/>
      <c r="DXX14" s="85"/>
      <c r="DXY14" s="85"/>
      <c r="DXZ14" s="85"/>
      <c r="DYA14" s="85"/>
      <c r="DYB14" s="85"/>
      <c r="DYC14" s="85"/>
      <c r="DYD14" s="85"/>
      <c r="DYE14" s="85"/>
      <c r="DYF14" s="85"/>
      <c r="DYG14" s="85"/>
      <c r="DYH14" s="85"/>
      <c r="DYI14" s="85"/>
      <c r="DYJ14" s="85"/>
      <c r="DYK14" s="85"/>
      <c r="DYL14" s="85"/>
      <c r="DYM14" s="85"/>
      <c r="DYN14" s="85"/>
      <c r="DYO14" s="85"/>
      <c r="DYP14" s="85"/>
      <c r="DYQ14" s="85"/>
      <c r="DYR14" s="85"/>
      <c r="DYS14" s="85"/>
      <c r="DYT14" s="85"/>
      <c r="DYU14" s="85"/>
      <c r="DYV14" s="85"/>
      <c r="DYW14" s="85"/>
      <c r="DYX14" s="85"/>
      <c r="DYY14" s="85"/>
      <c r="DYZ14" s="85"/>
      <c r="DZA14" s="85"/>
      <c r="DZB14" s="85"/>
      <c r="DZC14" s="85"/>
      <c r="DZD14" s="85"/>
      <c r="DZE14" s="85"/>
      <c r="DZF14" s="85"/>
      <c r="DZG14" s="85"/>
      <c r="DZH14" s="85"/>
      <c r="DZI14" s="85"/>
      <c r="DZJ14" s="85"/>
      <c r="DZK14" s="85"/>
      <c r="DZL14" s="85"/>
      <c r="DZM14" s="85"/>
      <c r="DZN14" s="85"/>
      <c r="DZO14" s="85"/>
      <c r="DZP14" s="85"/>
      <c r="DZQ14" s="85"/>
      <c r="DZR14" s="85"/>
      <c r="DZS14" s="85"/>
      <c r="DZT14" s="85"/>
      <c r="DZU14" s="85"/>
      <c r="DZV14" s="85"/>
      <c r="DZW14" s="85"/>
      <c r="DZX14" s="85"/>
      <c r="DZY14" s="85"/>
      <c r="DZZ14" s="85"/>
      <c r="EAA14" s="85"/>
      <c r="EAB14" s="85"/>
      <c r="EAC14" s="85"/>
      <c r="EAD14" s="85"/>
      <c r="EAE14" s="85"/>
      <c r="EAF14" s="85"/>
      <c r="EAG14" s="85"/>
      <c r="EAH14" s="85"/>
      <c r="EAI14" s="85"/>
      <c r="EAJ14" s="85"/>
      <c r="EAK14" s="85"/>
      <c r="EAL14" s="85"/>
      <c r="EAM14" s="85"/>
      <c r="EAN14" s="85"/>
      <c r="EAO14" s="85"/>
      <c r="EAP14" s="85"/>
      <c r="EAQ14" s="85"/>
      <c r="EAR14" s="85"/>
      <c r="EAS14" s="85"/>
      <c r="EAT14" s="85"/>
      <c r="EAU14" s="85"/>
      <c r="EAV14" s="85"/>
      <c r="EAW14" s="85"/>
      <c r="EAX14" s="85"/>
      <c r="EAY14" s="85"/>
      <c r="EAZ14" s="85"/>
      <c r="EBA14" s="85"/>
      <c r="EBB14" s="85"/>
      <c r="EBC14" s="85"/>
      <c r="EBD14" s="85"/>
      <c r="EBE14" s="85"/>
      <c r="EBF14" s="85"/>
      <c r="EBG14" s="85"/>
      <c r="EBH14" s="85"/>
      <c r="EBI14" s="227"/>
    </row>
    <row r="15" spans="1:3441" ht="15.75" customHeight="1">
      <c r="A15" s="446" t="s">
        <v>19</v>
      </c>
      <c r="B15" s="446"/>
      <c r="C15" s="446"/>
      <c r="D15" s="446"/>
      <c r="E15" s="446"/>
      <c r="F15" s="81">
        <f>ROUND(SUM(F9:F14),2)</f>
        <v>0</v>
      </c>
      <c r="G15" s="82">
        <f>ROUND(SUM(G9:G14),2)</f>
        <v>0</v>
      </c>
    </row>
    <row r="16" spans="1:3441" ht="14.25" customHeight="1">
      <c r="D16" s="2"/>
      <c r="E16" s="2"/>
      <c r="F16" s="2"/>
      <c r="G16" s="2"/>
    </row>
    <row r="17" spans="1:7" ht="15.75" customHeight="1">
      <c r="A17" s="443" t="s">
        <v>20</v>
      </c>
      <c r="B17" s="443"/>
      <c r="C17" s="443"/>
      <c r="D17" s="443"/>
      <c r="E17" s="443"/>
      <c r="F17" s="443"/>
      <c r="G17" s="443"/>
    </row>
    <row r="18" spans="1:7" ht="44.25" customHeight="1">
      <c r="A18" s="76" t="s">
        <v>3</v>
      </c>
      <c r="B18" s="77" t="s">
        <v>4</v>
      </c>
      <c r="C18" s="77" t="s">
        <v>5</v>
      </c>
      <c r="D18" s="78" t="s">
        <v>478</v>
      </c>
      <c r="E18" s="79" t="s">
        <v>7</v>
      </c>
      <c r="F18" s="80" t="s">
        <v>8</v>
      </c>
      <c r="G18" s="80" t="s">
        <v>9</v>
      </c>
    </row>
    <row r="19" spans="1:7" s="85" customFormat="1" ht="54.75" customHeight="1">
      <c r="A19" s="305">
        <v>1</v>
      </c>
      <c r="B19" s="309" t="s">
        <v>21</v>
      </c>
      <c r="C19" s="310" t="s">
        <v>452</v>
      </c>
      <c r="D19" s="308">
        <v>0</v>
      </c>
      <c r="E19" s="315">
        <v>4</v>
      </c>
      <c r="F19" s="199">
        <f>ROUND(D19*E19,2)</f>
        <v>0</v>
      </c>
      <c r="G19" s="199">
        <f>ROUND(F19/12,2)</f>
        <v>0</v>
      </c>
    </row>
    <row r="20" spans="1:7" s="85" customFormat="1" ht="36" customHeight="1">
      <c r="A20" s="305">
        <v>2</v>
      </c>
      <c r="B20" s="309" t="s">
        <v>22</v>
      </c>
      <c r="C20" s="310" t="s">
        <v>453</v>
      </c>
      <c r="D20" s="308">
        <v>0</v>
      </c>
      <c r="E20" s="315">
        <v>4</v>
      </c>
      <c r="F20" s="199">
        <f>ROUND(D20*E20,2)</f>
        <v>0</v>
      </c>
      <c r="G20" s="199">
        <f t="shared" ref="G20:G23" si="2">ROUND(F20/12,2)</f>
        <v>0</v>
      </c>
    </row>
    <row r="21" spans="1:7" s="85" customFormat="1" ht="33" customHeight="1">
      <c r="A21" s="305">
        <v>3</v>
      </c>
      <c r="B21" s="309" t="s">
        <v>23</v>
      </c>
      <c r="C21" s="311" t="s">
        <v>454</v>
      </c>
      <c r="D21" s="308">
        <v>0</v>
      </c>
      <c r="E21" s="315">
        <v>2</v>
      </c>
      <c r="F21" s="199">
        <f>ROUND(D21*E21,2)</f>
        <v>0</v>
      </c>
      <c r="G21" s="199">
        <f t="shared" si="2"/>
        <v>0</v>
      </c>
    </row>
    <row r="22" spans="1:7" s="85" customFormat="1" ht="30.75" customHeight="1">
      <c r="A22" s="305">
        <v>4</v>
      </c>
      <c r="B22" s="309" t="s">
        <v>24</v>
      </c>
      <c r="C22" s="310" t="s">
        <v>25</v>
      </c>
      <c r="D22" s="308">
        <v>0</v>
      </c>
      <c r="E22" s="315">
        <v>4</v>
      </c>
      <c r="F22" s="199">
        <f>ROUND(D22*E22,2)</f>
        <v>0</v>
      </c>
      <c r="G22" s="199">
        <f t="shared" si="2"/>
        <v>0</v>
      </c>
    </row>
    <row r="23" spans="1:7" s="85" customFormat="1" ht="39.75" customHeight="1">
      <c r="A23" s="305">
        <v>5</v>
      </c>
      <c r="B23" s="312" t="s">
        <v>18</v>
      </c>
      <c r="C23" s="310" t="s">
        <v>455</v>
      </c>
      <c r="D23" s="308">
        <v>0</v>
      </c>
      <c r="E23" s="315">
        <v>2</v>
      </c>
      <c r="F23" s="199">
        <f>ROUND(D23*E23,2)</f>
        <v>0</v>
      </c>
      <c r="G23" s="199">
        <f t="shared" si="2"/>
        <v>0</v>
      </c>
    </row>
    <row r="24" spans="1:7" ht="15.75" customHeight="1">
      <c r="A24" s="446" t="s">
        <v>26</v>
      </c>
      <c r="B24" s="446"/>
      <c r="C24" s="446"/>
      <c r="D24" s="446"/>
      <c r="E24" s="446"/>
      <c r="F24" s="89">
        <f>ROUND(SUM(F19:F23),2)</f>
        <v>0</v>
      </c>
      <c r="G24" s="82">
        <f>ROUND(SUM(G19:G23),2)</f>
        <v>0</v>
      </c>
    </row>
    <row r="25" spans="1:7" s="85" customFormat="1" ht="15" customHeight="1">
      <c r="A25" s="86"/>
      <c r="B25" s="86"/>
      <c r="C25" s="87"/>
      <c r="D25" s="88"/>
      <c r="E25" s="88"/>
      <c r="F25" s="83"/>
      <c r="G25" s="84"/>
    </row>
    <row r="26" spans="1:7" ht="15" customHeight="1">
      <c r="A26" s="440" t="s">
        <v>27</v>
      </c>
      <c r="B26" s="440"/>
      <c r="C26" s="440"/>
      <c r="D26" s="440"/>
      <c r="E26" s="440"/>
      <c r="F26" s="90">
        <f>ROUND(AVERAGE(F15,F24),2)</f>
        <v>0</v>
      </c>
      <c r="G26" s="90">
        <f>ROUND(AVERAGE(G15,G24),2)</f>
        <v>0</v>
      </c>
    </row>
    <row r="27" spans="1:7">
      <c r="B27" s="5"/>
      <c r="C27" s="5"/>
      <c r="D27" s="6"/>
      <c r="E27" s="6"/>
      <c r="F27" s="6"/>
      <c r="G27" s="6"/>
    </row>
    <row r="28" spans="1:7" ht="31.5" customHeight="1">
      <c r="A28" s="441" t="s">
        <v>28</v>
      </c>
      <c r="B28" s="441"/>
      <c r="C28" s="441"/>
      <c r="D28" s="441"/>
      <c r="E28" s="441"/>
      <c r="F28" s="441"/>
      <c r="G28" s="441"/>
    </row>
    <row r="29" spans="1:7" s="85" customFormat="1" ht="15" customHeight="1">
      <c r="A29" s="91"/>
      <c r="B29" s="91"/>
      <c r="C29" s="91"/>
      <c r="D29" s="91"/>
      <c r="E29" s="91"/>
      <c r="F29" s="91"/>
      <c r="G29" s="91"/>
    </row>
    <row r="30" spans="1:7" ht="21.75" customHeight="1">
      <c r="A30" s="442" t="s">
        <v>2</v>
      </c>
      <c r="B30" s="442"/>
      <c r="C30" s="442"/>
      <c r="D30" s="442"/>
      <c r="E30" s="442"/>
      <c r="F30" s="442"/>
      <c r="G30" s="442"/>
    </row>
    <row r="31" spans="1:7" ht="45" customHeight="1">
      <c r="A31" s="76" t="s">
        <v>3</v>
      </c>
      <c r="B31" s="77" t="s">
        <v>4</v>
      </c>
      <c r="C31" s="77" t="s">
        <v>5</v>
      </c>
      <c r="D31" s="78" t="s">
        <v>479</v>
      </c>
      <c r="E31" s="79" t="s">
        <v>7</v>
      </c>
      <c r="F31" s="80" t="s">
        <v>8</v>
      </c>
      <c r="G31" s="80" t="s">
        <v>9</v>
      </c>
    </row>
    <row r="32" spans="1:7" s="85" customFormat="1" ht="36" customHeight="1">
      <c r="A32" s="305">
        <v>1</v>
      </c>
      <c r="B32" s="313" t="s">
        <v>29</v>
      </c>
      <c r="C32" s="314" t="s">
        <v>30</v>
      </c>
      <c r="D32" s="308">
        <v>0</v>
      </c>
      <c r="E32" s="316">
        <v>4</v>
      </c>
      <c r="F32" s="199">
        <f>ROUND(D32*E32,2)</f>
        <v>0</v>
      </c>
      <c r="G32" s="199">
        <f>ROUND(F32/12,2)</f>
        <v>0</v>
      </c>
    </row>
    <row r="33" spans="1:7" s="85" customFormat="1" ht="32.25" customHeight="1">
      <c r="A33" s="305">
        <v>2</v>
      </c>
      <c r="B33" s="313" t="s">
        <v>31</v>
      </c>
      <c r="C33" s="314" t="s">
        <v>370</v>
      </c>
      <c r="D33" s="308">
        <v>0</v>
      </c>
      <c r="E33" s="316">
        <v>4</v>
      </c>
      <c r="F33" s="199">
        <f>ROUND(D33*E33,2)</f>
        <v>0</v>
      </c>
      <c r="G33" s="199">
        <f t="shared" ref="G33:G36" si="3">ROUND(F33/12,2)</f>
        <v>0</v>
      </c>
    </row>
    <row r="34" spans="1:7" s="85" customFormat="1" ht="30" customHeight="1">
      <c r="A34" s="305">
        <v>3</v>
      </c>
      <c r="B34" s="313" t="s">
        <v>32</v>
      </c>
      <c r="C34" s="314" t="s">
        <v>33</v>
      </c>
      <c r="D34" s="308">
        <v>0</v>
      </c>
      <c r="E34" s="316">
        <v>2</v>
      </c>
      <c r="F34" s="199">
        <f>ROUND(D34*E34,2)</f>
        <v>0</v>
      </c>
      <c r="G34" s="199">
        <f t="shared" si="3"/>
        <v>0</v>
      </c>
    </row>
    <row r="35" spans="1:7" s="85" customFormat="1" ht="33.75" customHeight="1">
      <c r="A35" s="305">
        <v>4</v>
      </c>
      <c r="B35" s="313" t="s">
        <v>34</v>
      </c>
      <c r="C35" s="314" t="s">
        <v>35</v>
      </c>
      <c r="D35" s="308">
        <v>0</v>
      </c>
      <c r="E35" s="316">
        <v>4</v>
      </c>
      <c r="F35" s="199">
        <f>ROUND(D35*E35,2)</f>
        <v>0</v>
      </c>
      <c r="G35" s="199">
        <f t="shared" si="3"/>
        <v>0</v>
      </c>
    </row>
    <row r="36" spans="1:7" s="85" customFormat="1" ht="26.25" customHeight="1">
      <c r="A36" s="305">
        <v>5</v>
      </c>
      <c r="B36" s="313" t="s">
        <v>36</v>
      </c>
      <c r="C36" s="314" t="s">
        <v>37</v>
      </c>
      <c r="D36" s="308">
        <v>0</v>
      </c>
      <c r="E36" s="316">
        <v>2</v>
      </c>
      <c r="F36" s="199">
        <f>ROUND(D36*E36,2)</f>
        <v>0</v>
      </c>
      <c r="G36" s="199">
        <f t="shared" si="3"/>
        <v>0</v>
      </c>
    </row>
    <row r="37" spans="1:7" ht="15.75" customHeight="1">
      <c r="A37" s="440" t="s">
        <v>19</v>
      </c>
      <c r="B37" s="440"/>
      <c r="C37" s="440"/>
      <c r="D37" s="440"/>
      <c r="E37" s="440"/>
      <c r="F37" s="90">
        <f>ROUND(SUM(F32:F36),2)</f>
        <v>0</v>
      </c>
      <c r="G37" s="90">
        <f>ROUND(SUM(G32:G36),2)</f>
        <v>0</v>
      </c>
    </row>
    <row r="38" spans="1:7" s="85" customFormat="1" ht="15.75" customHeight="1">
      <c r="A38" s="92"/>
      <c r="B38" s="92"/>
      <c r="C38" s="93"/>
      <c r="D38" s="94"/>
      <c r="E38" s="94"/>
      <c r="F38" s="95"/>
      <c r="G38" s="95"/>
    </row>
    <row r="39" spans="1:7" ht="15.75" customHeight="1">
      <c r="A39" s="443" t="s">
        <v>20</v>
      </c>
      <c r="B39" s="443"/>
      <c r="C39" s="443"/>
      <c r="D39" s="443"/>
      <c r="E39" s="443"/>
      <c r="F39" s="443"/>
      <c r="G39" s="443"/>
    </row>
    <row r="40" spans="1:7" ht="45" customHeight="1">
      <c r="A40" s="76" t="s">
        <v>3</v>
      </c>
      <c r="B40" s="77" t="s">
        <v>4</v>
      </c>
      <c r="C40" s="77" t="s">
        <v>5</v>
      </c>
      <c r="D40" s="78" t="s">
        <v>475</v>
      </c>
      <c r="E40" s="79" t="s">
        <v>7</v>
      </c>
      <c r="F40" s="80" t="s">
        <v>8</v>
      </c>
      <c r="G40" s="80" t="s">
        <v>9</v>
      </c>
    </row>
    <row r="41" spans="1:7" s="85" customFormat="1" ht="50.25" customHeight="1">
      <c r="A41" s="305">
        <v>1</v>
      </c>
      <c r="B41" s="313" t="s">
        <v>38</v>
      </c>
      <c r="C41" s="310" t="s">
        <v>39</v>
      </c>
      <c r="D41" s="308">
        <v>0</v>
      </c>
      <c r="E41" s="316">
        <v>4</v>
      </c>
      <c r="F41" s="199">
        <f t="shared" ref="F41:F46" si="4">ROUND(D41*E41,2)</f>
        <v>0</v>
      </c>
      <c r="G41" s="199">
        <f>ROUND(F41/12,2)</f>
        <v>0</v>
      </c>
    </row>
    <row r="42" spans="1:7" s="85" customFormat="1" ht="30.75" customHeight="1">
      <c r="A42" s="305">
        <v>2</v>
      </c>
      <c r="B42" s="313" t="s">
        <v>31</v>
      </c>
      <c r="C42" s="314" t="s">
        <v>371</v>
      </c>
      <c r="D42" s="308">
        <v>0</v>
      </c>
      <c r="E42" s="316">
        <v>4</v>
      </c>
      <c r="F42" s="199">
        <f t="shared" si="4"/>
        <v>0</v>
      </c>
      <c r="G42" s="199">
        <f t="shared" ref="G42:G46" si="5">ROUND(F42/12,2)</f>
        <v>0</v>
      </c>
    </row>
    <row r="43" spans="1:7" s="85" customFormat="1" ht="31.5" customHeight="1">
      <c r="A43" s="305">
        <v>3</v>
      </c>
      <c r="B43" s="313" t="s">
        <v>40</v>
      </c>
      <c r="C43" s="314" t="s">
        <v>41</v>
      </c>
      <c r="D43" s="308">
        <v>0</v>
      </c>
      <c r="E43" s="316">
        <v>4</v>
      </c>
      <c r="F43" s="199">
        <f t="shared" si="4"/>
        <v>0</v>
      </c>
      <c r="G43" s="199">
        <f t="shared" si="5"/>
        <v>0</v>
      </c>
    </row>
    <row r="44" spans="1:7" s="85" customFormat="1" ht="30.75" customHeight="1">
      <c r="A44" s="305">
        <v>4</v>
      </c>
      <c r="B44" s="313" t="s">
        <v>32</v>
      </c>
      <c r="C44" s="314" t="s">
        <v>42</v>
      </c>
      <c r="D44" s="308">
        <v>0</v>
      </c>
      <c r="E44" s="316">
        <v>2</v>
      </c>
      <c r="F44" s="199">
        <f t="shared" si="4"/>
        <v>0</v>
      </c>
      <c r="G44" s="199">
        <f t="shared" si="5"/>
        <v>0</v>
      </c>
    </row>
    <row r="45" spans="1:7" s="85" customFormat="1" ht="28.5" customHeight="1">
      <c r="A45" s="305">
        <v>5</v>
      </c>
      <c r="B45" s="313" t="s">
        <v>34</v>
      </c>
      <c r="C45" s="314" t="s">
        <v>369</v>
      </c>
      <c r="D45" s="308">
        <v>0</v>
      </c>
      <c r="E45" s="316">
        <v>4</v>
      </c>
      <c r="F45" s="199">
        <f t="shared" si="4"/>
        <v>0</v>
      </c>
      <c r="G45" s="199">
        <f t="shared" si="5"/>
        <v>0</v>
      </c>
    </row>
    <row r="46" spans="1:7" s="85" customFormat="1" ht="29.25" customHeight="1">
      <c r="A46" s="305">
        <v>6</v>
      </c>
      <c r="B46" s="313" t="s">
        <v>23</v>
      </c>
      <c r="C46" s="314" t="s">
        <v>43</v>
      </c>
      <c r="D46" s="308">
        <v>0</v>
      </c>
      <c r="E46" s="316">
        <v>2</v>
      </c>
      <c r="F46" s="199">
        <f t="shared" si="4"/>
        <v>0</v>
      </c>
      <c r="G46" s="199">
        <f t="shared" si="5"/>
        <v>0</v>
      </c>
    </row>
    <row r="47" spans="1:7" ht="15.75" customHeight="1">
      <c r="A47" s="440" t="s">
        <v>26</v>
      </c>
      <c r="B47" s="440"/>
      <c r="C47" s="440"/>
      <c r="D47" s="440"/>
      <c r="E47" s="440"/>
      <c r="F47" s="90">
        <f>ROUND(SUM(F41:F46),2)</f>
        <v>0</v>
      </c>
      <c r="G47" s="90">
        <f>ROUND(SUM(G41:G46),2)</f>
        <v>0</v>
      </c>
    </row>
    <row r="48" spans="1:7" ht="15.75" customHeight="1">
      <c r="D48" s="2"/>
      <c r="E48" s="2"/>
      <c r="F48" s="2"/>
      <c r="G48" s="2"/>
    </row>
    <row r="49" spans="1:7" ht="15.75" customHeight="1">
      <c r="A49" s="440" t="s">
        <v>27</v>
      </c>
      <c r="B49" s="440"/>
      <c r="C49" s="440"/>
      <c r="D49" s="440"/>
      <c r="E49" s="440"/>
      <c r="F49" s="90">
        <f>ROUND(AVERAGE(F47,F37),2)</f>
        <v>0</v>
      </c>
      <c r="G49" s="90">
        <f>ROUND(AVERAGE(G47,G37),2)</f>
        <v>0</v>
      </c>
    </row>
  </sheetData>
  <mergeCells count="14">
    <mergeCell ref="A3:G3"/>
    <mergeCell ref="A26:E26"/>
    <mergeCell ref="A1:G1"/>
    <mergeCell ref="A5:G5"/>
    <mergeCell ref="A7:G7"/>
    <mergeCell ref="A15:E15"/>
    <mergeCell ref="A17:G17"/>
    <mergeCell ref="A24:E24"/>
    <mergeCell ref="A49:E49"/>
    <mergeCell ref="A28:G28"/>
    <mergeCell ref="A30:G30"/>
    <mergeCell ref="A37:E37"/>
    <mergeCell ref="A39:G39"/>
    <mergeCell ref="A47:E47"/>
  </mergeCells>
  <pageMargins left="0.511811024" right="0.511811024" top="0.78740157499999996" bottom="0.78740157499999996" header="0.31496062000000002" footer="0.31496062000000002"/>
  <ignoredErrors>
    <ignoredError sqref="F24"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5" ma:contentTypeDescription="Crie um novo documento." ma:contentTypeScope="" ma:versionID="714588383a7ed090de24462389190d72">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9dd9a5f6f1fd9f3901aa37402b8b6d56"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9488f61-64ef-4b63-a5c9-69908c153edb" xsi:nil="true"/>
    <lcf76f155ced4ddcb4097134ff3c332f xmlns="fc5f844e-65a0-4917-8985-bd54a5d4f2b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403221-57F6-427B-8FAE-82EC209F55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E601AD-61C4-41C3-90CE-82EC1A6A5D87}">
  <ds:schemaRefs>
    <ds:schemaRef ds:uri="http://schemas.microsoft.com/sharepoint/v3/contenttype/forms"/>
  </ds:schemaRefs>
</ds:datastoreItem>
</file>

<file path=customXml/itemProps3.xml><?xml version="1.0" encoding="utf-8"?>
<ds:datastoreItem xmlns:ds="http://schemas.openxmlformats.org/officeDocument/2006/customXml" ds:itemID="{7688F6F5-A36D-49F0-A118-6713B0E3FE5A}">
  <ds:schemaRefs>
    <ds:schemaRef ds:uri="http://schemas.microsoft.com/office/2006/metadata/properties"/>
    <ds:schemaRef ds:uri="http://schemas.microsoft.com/office/infopath/2007/PartnerControls"/>
    <ds:schemaRef ds:uri="09488f61-64ef-4b63-a5c9-69908c153edb"/>
    <ds:schemaRef ds:uri="fc5f844e-65a0-4917-8985-bd54a5d4f2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Resumo de Custos </vt:lpstr>
      <vt:lpstr>Garçom - Diurno 5x2</vt:lpstr>
      <vt:lpstr>Garçom (Diária)</vt:lpstr>
      <vt:lpstr>Recepção (Diária)</vt:lpstr>
      <vt:lpstr>Recepção - Diurno 5x2</vt:lpstr>
      <vt:lpstr>Recepção - Diurno 12x36</vt:lpstr>
      <vt:lpstr>Recepção - Noturno 12x36</vt:lpstr>
      <vt:lpstr>Insumos Copa</vt:lpstr>
      <vt:lpstr>Mat. Copas</vt:lpstr>
      <vt:lpstr>Materiais Recep.</vt:lpstr>
      <vt:lpstr>Uten. de Copas</vt:lpstr>
      <vt:lpstr>Uniformes</vt:lpstr>
    </vt:vector>
  </TitlesOfParts>
  <Manager/>
  <Company>TCU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Encargos Sociais e Trabalhistas</dc:title>
  <dc:subject/>
  <dc:creator>DIPAC</dc:creator>
  <cp:keywords/>
  <dc:description/>
  <cp:lastModifiedBy>Renato Teixeira Leite de La Rocque</cp:lastModifiedBy>
  <cp:revision/>
  <cp:lastPrinted>2024-10-04T17:25:32Z</cp:lastPrinted>
  <dcterms:created xsi:type="dcterms:W3CDTF">1999-03-22T20:47:50Z</dcterms:created>
  <dcterms:modified xsi:type="dcterms:W3CDTF">2025-01-21T14:39:38Z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0x010100FB0AECB24809C049B19FEADFD01EE52D</vt:lpwstr>
  </property>
  <property fmtid="{D5CDD505-2E9C-101B-9397-08002B2CF9AE}" pid="3" name="MediaServiceImageTags">
    <vt:lpwstr/>
  </property>
</Properties>
</file>